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ropbox\Research\Manuscripts\[Review] Lethaia - Monte_La_Costa_radiolithids_Katharina\review\"/>
    </mc:Choice>
  </mc:AlternateContent>
  <xr:revisionPtr revIDLastSave="0" documentId="13_ncr:1_{14A9FF0B-697F-4452-9797-E9047611B37D}" xr6:coauthVersionLast="47" xr6:coauthVersionMax="47" xr10:uidLastSave="{00000000-0000-0000-0000-000000000000}"/>
  <bookViews>
    <workbookView xWindow="-120" yWindow="-120" windowWidth="38640" windowHeight="21240" tabRatio="854" xr2:uid="{47F8A01A-9E8B-41F4-A359-250F23C7E7C1}"/>
  </bookViews>
  <sheets>
    <sheet name="README" sheetId="23" r:id="rId1"/>
    <sheet name="IRMS Shell A (RV)" sheetId="6" r:id="rId2"/>
    <sheet name="IRMS Shell B (RV)" sheetId="4" r:id="rId3"/>
    <sheet name="IRMS Shell C1 (RV) &amp; C2 (LV)" sheetId="8" r:id="rId4"/>
    <sheet name="IRMS Shell D (LV) " sheetId="2" r:id="rId5"/>
    <sheet name="XRF Shell A (RV)" sheetId="7" r:id="rId6"/>
    <sheet name="XRF shell A sorted" sheetId="13" r:id="rId7"/>
    <sheet name="XRF Shell B (RV)" sheetId="5" r:id="rId8"/>
    <sheet name="XRF Shell B sorted" sheetId="16" r:id="rId9"/>
    <sheet name="XRF Shell C1 (RV) &amp; C2 (LV)" sheetId="9" r:id="rId10"/>
    <sheet name="XRF Shell C1 &amp; C2 (sorted)" sheetId="19" r:id="rId11"/>
    <sheet name="XRF Shell D (LV)" sheetId="3" r:id="rId12"/>
    <sheet name="XRF Shell D sorted" sheetId="22" r:id="rId13"/>
    <sheet name="XRF error analysis" sheetId="10" r:id="rId1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80" i="16" l="1"/>
  <c r="C609" i="22"/>
  <c r="C608" i="22"/>
  <c r="C607" i="22"/>
  <c r="P596" i="22"/>
  <c r="O596" i="22"/>
  <c r="N596" i="22"/>
  <c r="K596" i="22"/>
  <c r="L596" i="22" s="1"/>
  <c r="J596" i="22"/>
  <c r="G596" i="22"/>
  <c r="F596" i="22"/>
  <c r="D596" i="22"/>
  <c r="B596" i="22"/>
  <c r="O595" i="22"/>
  <c r="P595" i="22" s="1"/>
  <c r="N595" i="22"/>
  <c r="K595" i="22"/>
  <c r="J595" i="22"/>
  <c r="G595" i="22"/>
  <c r="F595" i="22"/>
  <c r="D595" i="22"/>
  <c r="B595" i="22"/>
  <c r="O594" i="22"/>
  <c r="N594" i="22"/>
  <c r="K594" i="22"/>
  <c r="J594" i="22"/>
  <c r="G594" i="22"/>
  <c r="F594" i="22"/>
  <c r="D594" i="22"/>
  <c r="B594" i="22"/>
  <c r="O593" i="22"/>
  <c r="P593" i="22" s="1"/>
  <c r="N593" i="22"/>
  <c r="K593" i="22"/>
  <c r="J593" i="22"/>
  <c r="H593" i="22"/>
  <c r="G593" i="22"/>
  <c r="F593" i="22"/>
  <c r="D593" i="22"/>
  <c r="B593" i="22"/>
  <c r="O592" i="22"/>
  <c r="N592" i="22"/>
  <c r="K592" i="22"/>
  <c r="J592" i="22"/>
  <c r="G592" i="22"/>
  <c r="F592" i="22"/>
  <c r="D592" i="22"/>
  <c r="B592" i="22"/>
  <c r="O591" i="22"/>
  <c r="N591" i="22"/>
  <c r="K591" i="22"/>
  <c r="J591" i="22"/>
  <c r="G591" i="22"/>
  <c r="F591" i="22"/>
  <c r="D591" i="22"/>
  <c r="B591" i="22"/>
  <c r="O590" i="22"/>
  <c r="N590" i="22"/>
  <c r="K590" i="22"/>
  <c r="J590" i="22"/>
  <c r="G590" i="22"/>
  <c r="F590" i="22"/>
  <c r="D590" i="22"/>
  <c r="B590" i="22"/>
  <c r="O589" i="22"/>
  <c r="P589" i="22" s="1"/>
  <c r="N589" i="22"/>
  <c r="K589" i="22"/>
  <c r="J589" i="22"/>
  <c r="G589" i="22"/>
  <c r="F589" i="22"/>
  <c r="D589" i="22"/>
  <c r="B589" i="22"/>
  <c r="P588" i="22"/>
  <c r="O588" i="22"/>
  <c r="N588" i="22"/>
  <c r="K588" i="22"/>
  <c r="J588" i="22"/>
  <c r="G588" i="22"/>
  <c r="F588" i="22"/>
  <c r="D588" i="22"/>
  <c r="B588" i="22"/>
  <c r="O587" i="22"/>
  <c r="N587" i="22"/>
  <c r="K587" i="22"/>
  <c r="J587" i="22"/>
  <c r="G587" i="22"/>
  <c r="F587" i="22"/>
  <c r="D587" i="22"/>
  <c r="B587" i="22"/>
  <c r="O586" i="22"/>
  <c r="P586" i="22" s="1"/>
  <c r="N586" i="22"/>
  <c r="K586" i="22"/>
  <c r="J586" i="22"/>
  <c r="G586" i="22"/>
  <c r="F586" i="22"/>
  <c r="D586" i="22"/>
  <c r="B586" i="22"/>
  <c r="O585" i="22"/>
  <c r="P585" i="22" s="1"/>
  <c r="N585" i="22"/>
  <c r="K585" i="22"/>
  <c r="J585" i="22"/>
  <c r="G585" i="22"/>
  <c r="F585" i="22"/>
  <c r="D585" i="22"/>
  <c r="B585" i="22"/>
  <c r="O584" i="22"/>
  <c r="N584" i="22"/>
  <c r="K584" i="22"/>
  <c r="J584" i="22"/>
  <c r="G584" i="22"/>
  <c r="F584" i="22"/>
  <c r="D584" i="22"/>
  <c r="B584" i="22"/>
  <c r="O583" i="22"/>
  <c r="N583" i="22"/>
  <c r="K583" i="22"/>
  <c r="J583" i="22"/>
  <c r="G583" i="22"/>
  <c r="F583" i="22"/>
  <c r="D583" i="22"/>
  <c r="B583" i="22"/>
  <c r="O582" i="22"/>
  <c r="N582" i="22"/>
  <c r="K582" i="22"/>
  <c r="J582" i="22"/>
  <c r="G582" i="22"/>
  <c r="F582" i="22"/>
  <c r="D582" i="22"/>
  <c r="B582" i="22"/>
  <c r="O581" i="22"/>
  <c r="N581" i="22"/>
  <c r="K581" i="22"/>
  <c r="L572" i="22" s="1"/>
  <c r="J581" i="22"/>
  <c r="G581" i="22"/>
  <c r="F581" i="22"/>
  <c r="D581" i="22"/>
  <c r="B581" i="22"/>
  <c r="O580" i="22"/>
  <c r="N580" i="22"/>
  <c r="K580" i="22"/>
  <c r="J580" i="22"/>
  <c r="G580" i="22"/>
  <c r="F580" i="22"/>
  <c r="D580" i="22"/>
  <c r="B580" i="22"/>
  <c r="O579" i="22"/>
  <c r="P579" i="22" s="1"/>
  <c r="N579" i="22"/>
  <c r="K579" i="22"/>
  <c r="J579" i="22"/>
  <c r="G579" i="22"/>
  <c r="F579" i="22"/>
  <c r="D579" i="22"/>
  <c r="B579" i="22"/>
  <c r="O578" i="22"/>
  <c r="P578" i="22" s="1"/>
  <c r="N578" i="22"/>
  <c r="K578" i="22"/>
  <c r="J578" i="22"/>
  <c r="G578" i="22"/>
  <c r="F578" i="22"/>
  <c r="D578" i="22"/>
  <c r="B578" i="22"/>
  <c r="O577" i="22"/>
  <c r="P577" i="22" s="1"/>
  <c r="N577" i="22"/>
  <c r="K577" i="22"/>
  <c r="J577" i="22"/>
  <c r="G577" i="22"/>
  <c r="F577" i="22"/>
  <c r="D577" i="22"/>
  <c r="B577" i="22"/>
  <c r="P576" i="22"/>
  <c r="O576" i="22"/>
  <c r="N576" i="22"/>
  <c r="K576" i="22"/>
  <c r="J576" i="22"/>
  <c r="G576" i="22"/>
  <c r="F576" i="22"/>
  <c r="D576" i="22"/>
  <c r="B576" i="22"/>
  <c r="O575" i="22"/>
  <c r="N575" i="22"/>
  <c r="K575" i="22"/>
  <c r="J575" i="22"/>
  <c r="G575" i="22"/>
  <c r="F575" i="22"/>
  <c r="D575" i="22"/>
  <c r="B575" i="22"/>
  <c r="O574" i="22"/>
  <c r="P574" i="22" s="1"/>
  <c r="N574" i="22"/>
  <c r="K574" i="22"/>
  <c r="J574" i="22"/>
  <c r="G574" i="22"/>
  <c r="F574" i="22"/>
  <c r="D574" i="22"/>
  <c r="B574" i="22"/>
  <c r="O573" i="22"/>
  <c r="P573" i="22" s="1"/>
  <c r="N573" i="22"/>
  <c r="K573" i="22"/>
  <c r="J573" i="22"/>
  <c r="G573" i="22"/>
  <c r="F573" i="22"/>
  <c r="D573" i="22"/>
  <c r="B573" i="22"/>
  <c r="O572" i="22"/>
  <c r="P572" i="22" s="1"/>
  <c r="N572" i="22"/>
  <c r="K572" i="22"/>
  <c r="J572" i="22"/>
  <c r="G572" i="22"/>
  <c r="F572" i="22"/>
  <c r="D572" i="22"/>
  <c r="B572" i="22"/>
  <c r="P571" i="22"/>
  <c r="O571" i="22"/>
  <c r="N571" i="22"/>
  <c r="K571" i="22"/>
  <c r="J571" i="22"/>
  <c r="G571" i="22"/>
  <c r="F571" i="22"/>
  <c r="D571" i="22"/>
  <c r="B571" i="22"/>
  <c r="O570" i="22"/>
  <c r="P570" i="22" s="1"/>
  <c r="N570" i="22"/>
  <c r="K570" i="22"/>
  <c r="J570" i="22"/>
  <c r="G570" i="22"/>
  <c r="F570" i="22"/>
  <c r="D570" i="22"/>
  <c r="B570" i="22"/>
  <c r="O569" i="22"/>
  <c r="N569" i="22"/>
  <c r="K569" i="22"/>
  <c r="L569" i="22" s="1"/>
  <c r="J569" i="22"/>
  <c r="G569" i="22"/>
  <c r="F569" i="22"/>
  <c r="D569" i="22"/>
  <c r="B569" i="22"/>
  <c r="O568" i="22"/>
  <c r="P568" i="22" s="1"/>
  <c r="N568" i="22"/>
  <c r="K568" i="22"/>
  <c r="L568" i="22" s="1"/>
  <c r="J568" i="22"/>
  <c r="G568" i="22"/>
  <c r="F568" i="22"/>
  <c r="D568" i="22"/>
  <c r="B568" i="22"/>
  <c r="O567" i="22"/>
  <c r="P567" i="22" s="1"/>
  <c r="N567" i="22"/>
  <c r="K567" i="22"/>
  <c r="J567" i="22"/>
  <c r="G567" i="22"/>
  <c r="F567" i="22"/>
  <c r="D567" i="22"/>
  <c r="B567" i="22"/>
  <c r="O566" i="22"/>
  <c r="N566" i="22"/>
  <c r="K566" i="22"/>
  <c r="J566" i="22"/>
  <c r="G566" i="22"/>
  <c r="F566" i="22"/>
  <c r="D566" i="22"/>
  <c r="B566" i="22"/>
  <c r="O565" i="22"/>
  <c r="N565" i="22"/>
  <c r="L565" i="22"/>
  <c r="K565" i="22"/>
  <c r="J565" i="22"/>
  <c r="G565" i="22"/>
  <c r="H565" i="22" s="1"/>
  <c r="F565" i="22"/>
  <c r="D565" i="22"/>
  <c r="B565" i="22"/>
  <c r="P564" i="22"/>
  <c r="O564" i="22"/>
  <c r="N564" i="22"/>
  <c r="K564" i="22"/>
  <c r="L564" i="22" s="1"/>
  <c r="J564" i="22"/>
  <c r="G564" i="22"/>
  <c r="F564" i="22"/>
  <c r="D564" i="22"/>
  <c r="B564" i="22"/>
  <c r="O563" i="22"/>
  <c r="P563" i="22" s="1"/>
  <c r="N563" i="22"/>
  <c r="K563" i="22"/>
  <c r="J563" i="22"/>
  <c r="G563" i="22"/>
  <c r="F563" i="22"/>
  <c r="D563" i="22"/>
  <c r="B563" i="22"/>
  <c r="O562" i="22"/>
  <c r="N562" i="22"/>
  <c r="K562" i="22"/>
  <c r="J562" i="22"/>
  <c r="G562" i="22"/>
  <c r="F562" i="22"/>
  <c r="D562" i="22"/>
  <c r="B562" i="22"/>
  <c r="O561" i="22"/>
  <c r="N561" i="22"/>
  <c r="K561" i="22"/>
  <c r="J561" i="22"/>
  <c r="G561" i="22"/>
  <c r="F561" i="22"/>
  <c r="D561" i="22"/>
  <c r="B561" i="22"/>
  <c r="O560" i="22"/>
  <c r="N560" i="22"/>
  <c r="K560" i="22"/>
  <c r="J560" i="22"/>
  <c r="H560" i="22"/>
  <c r="G560" i="22"/>
  <c r="F560" i="22"/>
  <c r="D560" i="22"/>
  <c r="B560" i="22"/>
  <c r="O559" i="22"/>
  <c r="N559" i="22"/>
  <c r="K559" i="22"/>
  <c r="J559" i="22"/>
  <c r="G559" i="22"/>
  <c r="F559" i="22"/>
  <c r="D559" i="22"/>
  <c r="B559" i="22"/>
  <c r="O558" i="22"/>
  <c r="N558" i="22"/>
  <c r="K558" i="22"/>
  <c r="J558" i="22"/>
  <c r="G558" i="22"/>
  <c r="F558" i="22"/>
  <c r="D558" i="22"/>
  <c r="B558" i="22"/>
  <c r="O557" i="22"/>
  <c r="N557" i="22"/>
  <c r="K557" i="22"/>
  <c r="J557" i="22"/>
  <c r="G557" i="22"/>
  <c r="F557" i="22"/>
  <c r="D557" i="22"/>
  <c r="B557" i="22"/>
  <c r="O556" i="22"/>
  <c r="N556" i="22"/>
  <c r="K556" i="22"/>
  <c r="J556" i="22"/>
  <c r="G556" i="22"/>
  <c r="H556" i="22" s="1"/>
  <c r="F556" i="22"/>
  <c r="D556" i="22"/>
  <c r="B556" i="22"/>
  <c r="O555" i="22"/>
  <c r="N555" i="22"/>
  <c r="K555" i="22"/>
  <c r="J555" i="22"/>
  <c r="G555" i="22"/>
  <c r="F555" i="22"/>
  <c r="D555" i="22"/>
  <c r="B555" i="22"/>
  <c r="O554" i="22"/>
  <c r="N554" i="22"/>
  <c r="K554" i="22"/>
  <c r="J554" i="22"/>
  <c r="G554" i="22"/>
  <c r="H554" i="22" s="1"/>
  <c r="F554" i="22"/>
  <c r="D554" i="22"/>
  <c r="B554" i="22"/>
  <c r="O553" i="22"/>
  <c r="N553" i="22"/>
  <c r="K553" i="22"/>
  <c r="J553" i="22"/>
  <c r="G553" i="22"/>
  <c r="H553" i="22" s="1"/>
  <c r="F553" i="22"/>
  <c r="D553" i="22"/>
  <c r="B553" i="22"/>
  <c r="O552" i="22"/>
  <c r="N552" i="22"/>
  <c r="K552" i="22"/>
  <c r="J552" i="22"/>
  <c r="H552" i="22"/>
  <c r="G552" i="22"/>
  <c r="F552" i="22"/>
  <c r="D552" i="22"/>
  <c r="B552" i="22"/>
  <c r="O551" i="22"/>
  <c r="N551" i="22"/>
  <c r="K551" i="22"/>
  <c r="J551" i="22"/>
  <c r="G551" i="22"/>
  <c r="H551" i="22" s="1"/>
  <c r="F551" i="22"/>
  <c r="D551" i="22"/>
  <c r="B551" i="22"/>
  <c r="O550" i="22"/>
  <c r="N550" i="22"/>
  <c r="K550" i="22"/>
  <c r="J550" i="22"/>
  <c r="G550" i="22"/>
  <c r="H550" i="22" s="1"/>
  <c r="F550" i="22"/>
  <c r="D550" i="22"/>
  <c r="B550" i="22"/>
  <c r="O549" i="22"/>
  <c r="N549" i="22"/>
  <c r="K549" i="22"/>
  <c r="J549" i="22"/>
  <c r="G549" i="22"/>
  <c r="H549" i="22" s="1"/>
  <c r="F549" i="22"/>
  <c r="D549" i="22"/>
  <c r="B549" i="22"/>
  <c r="O548" i="22"/>
  <c r="N548" i="22"/>
  <c r="K548" i="22"/>
  <c r="J548" i="22"/>
  <c r="G548" i="22"/>
  <c r="H548" i="22" s="1"/>
  <c r="F548" i="22"/>
  <c r="D548" i="22"/>
  <c r="B548" i="22"/>
  <c r="O547" i="22"/>
  <c r="N547" i="22"/>
  <c r="K547" i="22"/>
  <c r="J547" i="22"/>
  <c r="G547" i="22"/>
  <c r="F547" i="22"/>
  <c r="D547" i="22"/>
  <c r="B547" i="22"/>
  <c r="O546" i="22"/>
  <c r="N546" i="22"/>
  <c r="K546" i="22"/>
  <c r="J546" i="22"/>
  <c r="G546" i="22"/>
  <c r="H546" i="22" s="1"/>
  <c r="F546" i="22"/>
  <c r="D546" i="22"/>
  <c r="B546" i="22"/>
  <c r="O545" i="22"/>
  <c r="N545" i="22"/>
  <c r="K545" i="22"/>
  <c r="J545" i="22"/>
  <c r="G545" i="22"/>
  <c r="H545" i="22" s="1"/>
  <c r="F545" i="22"/>
  <c r="D545" i="22"/>
  <c r="B545" i="22"/>
  <c r="O544" i="22"/>
  <c r="N544" i="22"/>
  <c r="K544" i="22"/>
  <c r="J544" i="22"/>
  <c r="G544" i="22"/>
  <c r="H544" i="22" s="1"/>
  <c r="F544" i="22"/>
  <c r="D544" i="22"/>
  <c r="B544" i="22"/>
  <c r="O543" i="22"/>
  <c r="N543" i="22"/>
  <c r="K543" i="22"/>
  <c r="J543" i="22"/>
  <c r="G543" i="22"/>
  <c r="F543" i="22"/>
  <c r="D543" i="22"/>
  <c r="B543" i="22"/>
  <c r="O542" i="22"/>
  <c r="N542" i="22"/>
  <c r="K542" i="22"/>
  <c r="J542" i="22"/>
  <c r="G542" i="22"/>
  <c r="F542" i="22"/>
  <c r="D542" i="22"/>
  <c r="B542" i="22"/>
  <c r="O541" i="22"/>
  <c r="P541" i="22" s="1"/>
  <c r="N541" i="22"/>
  <c r="K541" i="22"/>
  <c r="J541" i="22"/>
  <c r="G541" i="22"/>
  <c r="F541" i="22"/>
  <c r="D541" i="22"/>
  <c r="B541" i="22"/>
  <c r="O540" i="22"/>
  <c r="P540" i="22" s="1"/>
  <c r="N540" i="22"/>
  <c r="K540" i="22"/>
  <c r="J540" i="22"/>
  <c r="G540" i="22"/>
  <c r="F540" i="22"/>
  <c r="D540" i="22"/>
  <c r="B540" i="22"/>
  <c r="P539" i="22"/>
  <c r="O539" i="22"/>
  <c r="N539" i="22"/>
  <c r="K539" i="22"/>
  <c r="J539" i="22"/>
  <c r="G539" i="22"/>
  <c r="F539" i="22"/>
  <c r="D539" i="22"/>
  <c r="B539" i="22"/>
  <c r="O538" i="22"/>
  <c r="P538" i="22" s="1"/>
  <c r="N538" i="22"/>
  <c r="K538" i="22"/>
  <c r="J538" i="22"/>
  <c r="G538" i="22"/>
  <c r="F538" i="22"/>
  <c r="D538" i="22"/>
  <c r="B538" i="22"/>
  <c r="O537" i="22"/>
  <c r="N537" i="22"/>
  <c r="L537" i="22"/>
  <c r="K537" i="22"/>
  <c r="J537" i="22"/>
  <c r="G537" i="22"/>
  <c r="H537" i="22" s="1"/>
  <c r="F537" i="22"/>
  <c r="D537" i="22"/>
  <c r="B537" i="22"/>
  <c r="P536" i="22"/>
  <c r="O536" i="22"/>
  <c r="N536" i="22"/>
  <c r="K536" i="22"/>
  <c r="L536" i="22" s="1"/>
  <c r="J536" i="22"/>
  <c r="G536" i="22"/>
  <c r="F536" i="22"/>
  <c r="D536" i="22"/>
  <c r="B536" i="22"/>
  <c r="O535" i="22"/>
  <c r="P535" i="22" s="1"/>
  <c r="N535" i="22"/>
  <c r="K535" i="22"/>
  <c r="J535" i="22"/>
  <c r="G535" i="22"/>
  <c r="F535" i="22"/>
  <c r="D535" i="22"/>
  <c r="B535" i="22"/>
  <c r="O534" i="22"/>
  <c r="P534" i="22" s="1"/>
  <c r="N534" i="22"/>
  <c r="K534" i="22"/>
  <c r="J534" i="22"/>
  <c r="G534" i="22"/>
  <c r="F534" i="22"/>
  <c r="D534" i="22"/>
  <c r="B534" i="22"/>
  <c r="P533" i="22"/>
  <c r="O533" i="22"/>
  <c r="N533" i="22"/>
  <c r="K533" i="22"/>
  <c r="J533" i="22"/>
  <c r="G533" i="22"/>
  <c r="F533" i="22"/>
  <c r="D533" i="22"/>
  <c r="B533" i="22"/>
  <c r="O532" i="22"/>
  <c r="P532" i="22" s="1"/>
  <c r="N532" i="22"/>
  <c r="K532" i="22"/>
  <c r="J532" i="22"/>
  <c r="G532" i="22"/>
  <c r="F532" i="22"/>
  <c r="D532" i="22"/>
  <c r="B532" i="22"/>
  <c r="O531" i="22"/>
  <c r="P531" i="22" s="1"/>
  <c r="N531" i="22"/>
  <c r="K531" i="22"/>
  <c r="J531" i="22"/>
  <c r="G531" i="22"/>
  <c r="F531" i="22"/>
  <c r="D531" i="22"/>
  <c r="B531" i="22"/>
  <c r="O530" i="22"/>
  <c r="P530" i="22" s="1"/>
  <c r="N530" i="22"/>
  <c r="K530" i="22"/>
  <c r="J530" i="22"/>
  <c r="G530" i="22"/>
  <c r="F530" i="22"/>
  <c r="D530" i="22"/>
  <c r="B530" i="22"/>
  <c r="O529" i="22"/>
  <c r="P529" i="22" s="1"/>
  <c r="N529" i="22"/>
  <c r="K529" i="22"/>
  <c r="J529" i="22"/>
  <c r="G529" i="22"/>
  <c r="F529" i="22"/>
  <c r="D529" i="22"/>
  <c r="B529" i="22"/>
  <c r="O528" i="22"/>
  <c r="P528" i="22" s="1"/>
  <c r="N528" i="22"/>
  <c r="K528" i="22"/>
  <c r="J528" i="22"/>
  <c r="G528" i="22"/>
  <c r="F528" i="22"/>
  <c r="D528" i="22"/>
  <c r="B528" i="22"/>
  <c r="O527" i="22"/>
  <c r="P527" i="22" s="1"/>
  <c r="N527" i="22"/>
  <c r="K527" i="22"/>
  <c r="J527" i="22"/>
  <c r="G527" i="22"/>
  <c r="F527" i="22"/>
  <c r="D527" i="22"/>
  <c r="B527" i="22"/>
  <c r="O526" i="22"/>
  <c r="P526" i="22" s="1"/>
  <c r="N526" i="22"/>
  <c r="K526" i="22"/>
  <c r="J526" i="22"/>
  <c r="G526" i="22"/>
  <c r="F526" i="22"/>
  <c r="D526" i="22"/>
  <c r="B526" i="22"/>
  <c r="P525" i="22"/>
  <c r="O525" i="22"/>
  <c r="N525" i="22"/>
  <c r="K525" i="22"/>
  <c r="J525" i="22"/>
  <c r="G525" i="22"/>
  <c r="F525" i="22"/>
  <c r="D525" i="22"/>
  <c r="B525" i="22"/>
  <c r="O524" i="22"/>
  <c r="P524" i="22" s="1"/>
  <c r="N524" i="22"/>
  <c r="K524" i="22"/>
  <c r="J524" i="22"/>
  <c r="G524" i="22"/>
  <c r="F524" i="22"/>
  <c r="D524" i="22"/>
  <c r="B524" i="22"/>
  <c r="O523" i="22"/>
  <c r="P523" i="22" s="1"/>
  <c r="N523" i="22"/>
  <c r="K523" i="22"/>
  <c r="J523" i="22"/>
  <c r="G523" i="22"/>
  <c r="F523" i="22"/>
  <c r="D523" i="22"/>
  <c r="B523" i="22"/>
  <c r="O522" i="22"/>
  <c r="P522" i="22" s="1"/>
  <c r="N522" i="22"/>
  <c r="K522" i="22"/>
  <c r="J522" i="22"/>
  <c r="G522" i="22"/>
  <c r="F522" i="22"/>
  <c r="D522" i="22"/>
  <c r="B522" i="22"/>
  <c r="P521" i="22"/>
  <c r="O521" i="22"/>
  <c r="N521" i="22"/>
  <c r="K521" i="22"/>
  <c r="J521" i="22"/>
  <c r="G521" i="22"/>
  <c r="F521" i="22"/>
  <c r="D521" i="22"/>
  <c r="B521" i="22"/>
  <c r="O520" i="22"/>
  <c r="N520" i="22"/>
  <c r="K520" i="22"/>
  <c r="J520" i="22"/>
  <c r="G520" i="22"/>
  <c r="F520" i="22"/>
  <c r="D520" i="22"/>
  <c r="B520" i="22"/>
  <c r="O519" i="22"/>
  <c r="N519" i="22"/>
  <c r="K519" i="22"/>
  <c r="J519" i="22"/>
  <c r="G519" i="22"/>
  <c r="F519" i="22"/>
  <c r="D519" i="22"/>
  <c r="B519" i="22"/>
  <c r="O518" i="22"/>
  <c r="N518" i="22"/>
  <c r="K518" i="22"/>
  <c r="J518" i="22"/>
  <c r="G518" i="22"/>
  <c r="F518" i="22"/>
  <c r="D518" i="22"/>
  <c r="B518" i="22"/>
  <c r="O517" i="22"/>
  <c r="P517" i="22" s="1"/>
  <c r="N517" i="22"/>
  <c r="K517" i="22"/>
  <c r="J517" i="22"/>
  <c r="G517" i="22"/>
  <c r="F517" i="22"/>
  <c r="D517" i="22"/>
  <c r="B517" i="22"/>
  <c r="O516" i="22"/>
  <c r="P516" i="22" s="1"/>
  <c r="N516" i="22"/>
  <c r="K516" i="22"/>
  <c r="J516" i="22"/>
  <c r="G516" i="22"/>
  <c r="F516" i="22"/>
  <c r="D516" i="22"/>
  <c r="B516" i="22"/>
  <c r="O515" i="22"/>
  <c r="N515" i="22"/>
  <c r="K515" i="22"/>
  <c r="J515" i="22"/>
  <c r="G515" i="22"/>
  <c r="F515" i="22"/>
  <c r="D515" i="22"/>
  <c r="B515" i="22"/>
  <c r="O514" i="22"/>
  <c r="P514" i="22" s="1"/>
  <c r="N514" i="22"/>
  <c r="K514" i="22"/>
  <c r="J514" i="22"/>
  <c r="G514" i="22"/>
  <c r="F514" i="22"/>
  <c r="D514" i="22"/>
  <c r="B514" i="22"/>
  <c r="O513" i="22"/>
  <c r="P513" i="22" s="1"/>
  <c r="N513" i="22"/>
  <c r="K513" i="22"/>
  <c r="J513" i="22"/>
  <c r="G513" i="22"/>
  <c r="F513" i="22"/>
  <c r="D513" i="22"/>
  <c r="B513" i="22"/>
  <c r="O512" i="22"/>
  <c r="P512" i="22" s="1"/>
  <c r="N512" i="22"/>
  <c r="K512" i="22"/>
  <c r="J512" i="22"/>
  <c r="G512" i="22"/>
  <c r="F512" i="22"/>
  <c r="D512" i="22"/>
  <c r="B512" i="22"/>
  <c r="O511" i="22"/>
  <c r="N511" i="22"/>
  <c r="K511" i="22"/>
  <c r="J511" i="22"/>
  <c r="G511" i="22"/>
  <c r="F511" i="22"/>
  <c r="D511" i="22"/>
  <c r="B511" i="22"/>
  <c r="O510" i="22"/>
  <c r="P510" i="22" s="1"/>
  <c r="N510" i="22"/>
  <c r="K510" i="22"/>
  <c r="J510" i="22"/>
  <c r="G510" i="22"/>
  <c r="F510" i="22"/>
  <c r="D510" i="22"/>
  <c r="B510" i="22"/>
  <c r="P509" i="22"/>
  <c r="O509" i="22"/>
  <c r="N509" i="22"/>
  <c r="K509" i="22"/>
  <c r="J509" i="22"/>
  <c r="G509" i="22"/>
  <c r="F509" i="22"/>
  <c r="D509" i="22"/>
  <c r="B509" i="22"/>
  <c r="O508" i="22"/>
  <c r="N508" i="22"/>
  <c r="K508" i="22"/>
  <c r="J508" i="22"/>
  <c r="G508" i="22"/>
  <c r="F508" i="22"/>
  <c r="D508" i="22"/>
  <c r="B508" i="22"/>
  <c r="O507" i="22"/>
  <c r="N507" i="22"/>
  <c r="K507" i="22"/>
  <c r="J507" i="22"/>
  <c r="G507" i="22"/>
  <c r="F507" i="22"/>
  <c r="D507" i="22"/>
  <c r="B507" i="22"/>
  <c r="O506" i="22"/>
  <c r="N506" i="22"/>
  <c r="K506" i="22"/>
  <c r="J506" i="22"/>
  <c r="G506" i="22"/>
  <c r="F506" i="22"/>
  <c r="D506" i="22"/>
  <c r="B506" i="22"/>
  <c r="O505" i="22"/>
  <c r="N505" i="22"/>
  <c r="K505" i="22"/>
  <c r="J505" i="22"/>
  <c r="G505" i="22"/>
  <c r="F505" i="22"/>
  <c r="D505" i="22"/>
  <c r="B505" i="22"/>
  <c r="O504" i="22"/>
  <c r="N504" i="22"/>
  <c r="K504" i="22"/>
  <c r="J504" i="22"/>
  <c r="G504" i="22"/>
  <c r="F504" i="22"/>
  <c r="D504" i="22"/>
  <c r="B504" i="22"/>
  <c r="O503" i="22"/>
  <c r="N503" i="22"/>
  <c r="K503" i="22"/>
  <c r="J503" i="22"/>
  <c r="G503" i="22"/>
  <c r="F503" i="22"/>
  <c r="D503" i="22"/>
  <c r="B503" i="22"/>
  <c r="O502" i="22"/>
  <c r="N502" i="22"/>
  <c r="K502" i="22"/>
  <c r="J502" i="22"/>
  <c r="G502" i="22"/>
  <c r="F502" i="22"/>
  <c r="D502" i="22"/>
  <c r="B502" i="22"/>
  <c r="O501" i="22"/>
  <c r="N501" i="22"/>
  <c r="L501" i="22"/>
  <c r="K501" i="22"/>
  <c r="L497" i="22" s="1"/>
  <c r="J501" i="22"/>
  <c r="G501" i="22"/>
  <c r="F501" i="22"/>
  <c r="D501" i="22"/>
  <c r="B501" i="22"/>
  <c r="O500" i="22"/>
  <c r="N500" i="22"/>
  <c r="K500" i="22"/>
  <c r="J500" i="22"/>
  <c r="G500" i="22"/>
  <c r="F500" i="22"/>
  <c r="D500" i="22"/>
  <c r="B500" i="22"/>
  <c r="O499" i="22"/>
  <c r="N499" i="22"/>
  <c r="K499" i="22"/>
  <c r="J499" i="22"/>
  <c r="G499" i="22"/>
  <c r="F499" i="22"/>
  <c r="D499" i="22"/>
  <c r="B499" i="22"/>
  <c r="O498" i="22"/>
  <c r="P498" i="22" s="1"/>
  <c r="N498" i="22"/>
  <c r="K498" i="22"/>
  <c r="J498" i="22"/>
  <c r="G498" i="22"/>
  <c r="F498" i="22"/>
  <c r="D498" i="22"/>
  <c r="B498" i="22"/>
  <c r="O497" i="22"/>
  <c r="N497" i="22"/>
  <c r="K497" i="22"/>
  <c r="J497" i="22"/>
  <c r="G497" i="22"/>
  <c r="F497" i="22"/>
  <c r="D497" i="22"/>
  <c r="B497" i="22"/>
  <c r="O496" i="22"/>
  <c r="N496" i="22"/>
  <c r="K496" i="22"/>
  <c r="J496" i="22"/>
  <c r="G496" i="22"/>
  <c r="F496" i="22"/>
  <c r="D496" i="22"/>
  <c r="B496" i="22"/>
  <c r="O495" i="22"/>
  <c r="N495" i="22"/>
  <c r="K495" i="22"/>
  <c r="J495" i="22"/>
  <c r="G495" i="22"/>
  <c r="F495" i="22"/>
  <c r="D495" i="22"/>
  <c r="B495" i="22"/>
  <c r="O494" i="22"/>
  <c r="P489" i="22" s="1"/>
  <c r="N494" i="22"/>
  <c r="K494" i="22"/>
  <c r="J494" i="22"/>
  <c r="H494" i="22"/>
  <c r="G494" i="22"/>
  <c r="F494" i="22"/>
  <c r="D494" i="22"/>
  <c r="B494" i="22"/>
  <c r="O493" i="22"/>
  <c r="N493" i="22"/>
  <c r="K493" i="22"/>
  <c r="J493" i="22"/>
  <c r="G493" i="22"/>
  <c r="F493" i="22"/>
  <c r="D493" i="22"/>
  <c r="B493" i="22"/>
  <c r="O492" i="22"/>
  <c r="N492" i="22"/>
  <c r="K492" i="22"/>
  <c r="J492" i="22"/>
  <c r="G492" i="22"/>
  <c r="F492" i="22"/>
  <c r="D492" i="22"/>
  <c r="B492" i="22"/>
  <c r="O491" i="22"/>
  <c r="N491" i="22"/>
  <c r="K491" i="22"/>
  <c r="J491" i="22"/>
  <c r="G491" i="22"/>
  <c r="F491" i="22"/>
  <c r="D491" i="22"/>
  <c r="B491" i="22"/>
  <c r="O490" i="22"/>
  <c r="N490" i="22"/>
  <c r="K490" i="22"/>
  <c r="J490" i="22"/>
  <c r="G490" i="22"/>
  <c r="F490" i="22"/>
  <c r="D490" i="22"/>
  <c r="B490" i="22"/>
  <c r="O489" i="22"/>
  <c r="N489" i="22"/>
  <c r="K489" i="22"/>
  <c r="J489" i="22"/>
  <c r="G489" i="22"/>
  <c r="F489" i="22"/>
  <c r="D489" i="22"/>
  <c r="B489" i="22"/>
  <c r="O488" i="22"/>
  <c r="N488" i="22"/>
  <c r="K488" i="22"/>
  <c r="J488" i="22"/>
  <c r="G488" i="22"/>
  <c r="F488" i="22"/>
  <c r="D488" i="22"/>
  <c r="B488" i="22"/>
  <c r="O487" i="22"/>
  <c r="N487" i="22"/>
  <c r="K487" i="22"/>
  <c r="J487" i="22"/>
  <c r="G487" i="22"/>
  <c r="F487" i="22"/>
  <c r="D487" i="22"/>
  <c r="B487" i="22"/>
  <c r="O486" i="22"/>
  <c r="N486" i="22"/>
  <c r="K486" i="22"/>
  <c r="J486" i="22"/>
  <c r="G486" i="22"/>
  <c r="F486" i="22"/>
  <c r="D486" i="22"/>
  <c r="B486" i="22"/>
  <c r="O485" i="22"/>
  <c r="N485" i="22"/>
  <c r="K485" i="22"/>
  <c r="J485" i="22"/>
  <c r="G485" i="22"/>
  <c r="F485" i="22"/>
  <c r="D485" i="22"/>
  <c r="B485" i="22"/>
  <c r="O484" i="22"/>
  <c r="N484" i="22"/>
  <c r="K484" i="22"/>
  <c r="J484" i="22"/>
  <c r="G484" i="22"/>
  <c r="F484" i="22"/>
  <c r="D484" i="22"/>
  <c r="B484" i="22"/>
  <c r="O483" i="22"/>
  <c r="N483" i="22"/>
  <c r="K483" i="22"/>
  <c r="L483" i="22" s="1"/>
  <c r="J483" i="22"/>
  <c r="G483" i="22"/>
  <c r="F483" i="22"/>
  <c r="D483" i="22"/>
  <c r="B483" i="22"/>
  <c r="O482" i="22"/>
  <c r="N482" i="22"/>
  <c r="K482" i="22"/>
  <c r="J482" i="22"/>
  <c r="G482" i="22"/>
  <c r="F482" i="22"/>
  <c r="D482" i="22"/>
  <c r="B482" i="22"/>
  <c r="O481" i="22"/>
  <c r="N481" i="22"/>
  <c r="K481" i="22"/>
  <c r="J481" i="22"/>
  <c r="G481" i="22"/>
  <c r="F481" i="22"/>
  <c r="D481" i="22"/>
  <c r="B481" i="22"/>
  <c r="O480" i="22"/>
  <c r="N480" i="22"/>
  <c r="K480" i="22"/>
  <c r="J480" i="22"/>
  <c r="G480" i="22"/>
  <c r="F480" i="22"/>
  <c r="D480" i="22"/>
  <c r="B480" i="22"/>
  <c r="O479" i="22"/>
  <c r="N479" i="22"/>
  <c r="K479" i="22"/>
  <c r="J479" i="22"/>
  <c r="G479" i="22"/>
  <c r="F479" i="22"/>
  <c r="D479" i="22"/>
  <c r="B479" i="22"/>
  <c r="O478" i="22"/>
  <c r="N478" i="22"/>
  <c r="K478" i="22"/>
  <c r="L477" i="22" s="1"/>
  <c r="J478" i="22"/>
  <c r="G478" i="22"/>
  <c r="F478" i="22"/>
  <c r="D478" i="22"/>
  <c r="B478" i="22"/>
  <c r="O477" i="22"/>
  <c r="N477" i="22"/>
  <c r="K477" i="22"/>
  <c r="J477" i="22"/>
  <c r="G477" i="22"/>
  <c r="H470" i="22" s="1"/>
  <c r="F477" i="22"/>
  <c r="D477" i="22"/>
  <c r="B477" i="22"/>
  <c r="P476" i="22"/>
  <c r="O476" i="22"/>
  <c r="N476" i="22"/>
  <c r="K476" i="22"/>
  <c r="J476" i="22"/>
  <c r="G476" i="22"/>
  <c r="F476" i="22"/>
  <c r="D476" i="22"/>
  <c r="B476" i="22"/>
  <c r="O475" i="22"/>
  <c r="N475" i="22"/>
  <c r="K475" i="22"/>
  <c r="J475" i="22"/>
  <c r="G475" i="22"/>
  <c r="F475" i="22"/>
  <c r="D475" i="22"/>
  <c r="B475" i="22"/>
  <c r="O474" i="22"/>
  <c r="P474" i="22" s="1"/>
  <c r="N474" i="22"/>
  <c r="K474" i="22"/>
  <c r="J474" i="22"/>
  <c r="G474" i="22"/>
  <c r="F474" i="22"/>
  <c r="D474" i="22"/>
  <c r="B474" i="22"/>
  <c r="O473" i="22"/>
  <c r="N473" i="22"/>
  <c r="K473" i="22"/>
  <c r="J473" i="22"/>
  <c r="G473" i="22"/>
  <c r="F473" i="22"/>
  <c r="D473" i="22"/>
  <c r="B473" i="22"/>
  <c r="O472" i="22"/>
  <c r="N472" i="22"/>
  <c r="K472" i="22"/>
  <c r="J472" i="22"/>
  <c r="G472" i="22"/>
  <c r="F472" i="22"/>
  <c r="D472" i="22"/>
  <c r="B472" i="22"/>
  <c r="O471" i="22"/>
  <c r="N471" i="22"/>
  <c r="K471" i="22"/>
  <c r="J471" i="22"/>
  <c r="G471" i="22"/>
  <c r="F471" i="22"/>
  <c r="D471" i="22"/>
  <c r="B471" i="22"/>
  <c r="O470" i="22"/>
  <c r="N470" i="22"/>
  <c r="K470" i="22"/>
  <c r="J470" i="22"/>
  <c r="G470" i="22"/>
  <c r="F470" i="22"/>
  <c r="D470" i="22"/>
  <c r="B470" i="22"/>
  <c r="O469" i="22"/>
  <c r="N469" i="22"/>
  <c r="L469" i="22"/>
  <c r="K469" i="22"/>
  <c r="L465" i="22" s="1"/>
  <c r="J469" i="22"/>
  <c r="G469" i="22"/>
  <c r="F469" i="22"/>
  <c r="D469" i="22"/>
  <c r="B469" i="22"/>
  <c r="O468" i="22"/>
  <c r="N468" i="22"/>
  <c r="K468" i="22"/>
  <c r="J468" i="22"/>
  <c r="G468" i="22"/>
  <c r="H468" i="22" s="1"/>
  <c r="F468" i="22"/>
  <c r="D468" i="22"/>
  <c r="B468" i="22"/>
  <c r="O467" i="22"/>
  <c r="N467" i="22"/>
  <c r="K467" i="22"/>
  <c r="J467" i="22"/>
  <c r="G467" i="22"/>
  <c r="F467" i="22"/>
  <c r="D467" i="22"/>
  <c r="B467" i="22"/>
  <c r="O466" i="22"/>
  <c r="P466" i="22" s="1"/>
  <c r="N466" i="22"/>
  <c r="K466" i="22"/>
  <c r="J466" i="22"/>
  <c r="G466" i="22"/>
  <c r="F466" i="22"/>
  <c r="D466" i="22"/>
  <c r="B466" i="22"/>
  <c r="O465" i="22"/>
  <c r="N465" i="22"/>
  <c r="K465" i="22"/>
  <c r="J465" i="22"/>
  <c r="G465" i="22"/>
  <c r="F465" i="22"/>
  <c r="D465" i="22"/>
  <c r="B465" i="22"/>
  <c r="O464" i="22"/>
  <c r="N464" i="22"/>
  <c r="K464" i="22"/>
  <c r="J464" i="22"/>
  <c r="G464" i="22"/>
  <c r="F464" i="22"/>
  <c r="D464" i="22"/>
  <c r="B464" i="22"/>
  <c r="O463" i="22"/>
  <c r="N463" i="22"/>
  <c r="K463" i="22"/>
  <c r="J463" i="22"/>
  <c r="G463" i="22"/>
  <c r="F463" i="22"/>
  <c r="D463" i="22"/>
  <c r="B463" i="22"/>
  <c r="O462" i="22"/>
  <c r="P457" i="22" s="1"/>
  <c r="N462" i="22"/>
  <c r="K462" i="22"/>
  <c r="J462" i="22"/>
  <c r="H462" i="22"/>
  <c r="G462" i="22"/>
  <c r="F462" i="22"/>
  <c r="D462" i="22"/>
  <c r="B462" i="22"/>
  <c r="O461" i="22"/>
  <c r="N461" i="22"/>
  <c r="K461" i="22"/>
  <c r="J461" i="22"/>
  <c r="G461" i="22"/>
  <c r="F461" i="22"/>
  <c r="D461" i="22"/>
  <c r="B461" i="22"/>
  <c r="O460" i="22"/>
  <c r="N460" i="22"/>
  <c r="K460" i="22"/>
  <c r="J460" i="22"/>
  <c r="G460" i="22"/>
  <c r="F460" i="22"/>
  <c r="D460" i="22"/>
  <c r="B460" i="22"/>
  <c r="O459" i="22"/>
  <c r="N459" i="22"/>
  <c r="K459" i="22"/>
  <c r="J459" i="22"/>
  <c r="G459" i="22"/>
  <c r="F459" i="22"/>
  <c r="D459" i="22"/>
  <c r="B459" i="22"/>
  <c r="O458" i="22"/>
  <c r="N458" i="22"/>
  <c r="K458" i="22"/>
  <c r="J458" i="22"/>
  <c r="G458" i="22"/>
  <c r="F458" i="22"/>
  <c r="D458" i="22"/>
  <c r="B458" i="22"/>
  <c r="O457" i="22"/>
  <c r="N457" i="22"/>
  <c r="K457" i="22"/>
  <c r="J457" i="22"/>
  <c r="G457" i="22"/>
  <c r="F457" i="22"/>
  <c r="D457" i="22"/>
  <c r="B457" i="22"/>
  <c r="O456" i="22"/>
  <c r="N456" i="22"/>
  <c r="K456" i="22"/>
  <c r="J456" i="22"/>
  <c r="G456" i="22"/>
  <c r="F456" i="22"/>
  <c r="D456" i="22"/>
  <c r="B456" i="22"/>
  <c r="O455" i="22"/>
  <c r="N455" i="22"/>
  <c r="K455" i="22"/>
  <c r="J455" i="22"/>
  <c r="G455" i="22"/>
  <c r="F455" i="22"/>
  <c r="D455" i="22"/>
  <c r="B455" i="22"/>
  <c r="O454" i="22"/>
  <c r="N454" i="22"/>
  <c r="K454" i="22"/>
  <c r="J454" i="22"/>
  <c r="G454" i="22"/>
  <c r="F454" i="22"/>
  <c r="D454" i="22"/>
  <c r="B454" i="22"/>
  <c r="O453" i="22"/>
  <c r="N453" i="22"/>
  <c r="K453" i="22"/>
  <c r="J453" i="22"/>
  <c r="G453" i="22"/>
  <c r="F453" i="22"/>
  <c r="D453" i="22"/>
  <c r="B453" i="22"/>
  <c r="O452" i="22"/>
  <c r="N452" i="22"/>
  <c r="K452" i="22"/>
  <c r="J452" i="22"/>
  <c r="G452" i="22"/>
  <c r="F452" i="22"/>
  <c r="D452" i="22"/>
  <c r="B452" i="22"/>
  <c r="O451" i="22"/>
  <c r="N451" i="22"/>
  <c r="K451" i="22"/>
  <c r="L451" i="22" s="1"/>
  <c r="J451" i="22"/>
  <c r="G451" i="22"/>
  <c r="F451" i="22"/>
  <c r="D451" i="22"/>
  <c r="B451" i="22"/>
  <c r="O450" i="22"/>
  <c r="N450" i="22"/>
  <c r="K450" i="22"/>
  <c r="J450" i="22"/>
  <c r="G450" i="22"/>
  <c r="F450" i="22"/>
  <c r="D450" i="22"/>
  <c r="B450" i="22"/>
  <c r="O449" i="22"/>
  <c r="N449" i="22"/>
  <c r="K449" i="22"/>
  <c r="J449" i="22"/>
  <c r="G449" i="22"/>
  <c r="F449" i="22"/>
  <c r="D449" i="22"/>
  <c r="B449" i="22"/>
  <c r="O448" i="22"/>
  <c r="N448" i="22"/>
  <c r="K448" i="22"/>
  <c r="J448" i="22"/>
  <c r="G448" i="22"/>
  <c r="F448" i="22"/>
  <c r="D448" i="22"/>
  <c r="B448" i="22"/>
  <c r="O447" i="22"/>
  <c r="N447" i="22"/>
  <c r="K447" i="22"/>
  <c r="J447" i="22"/>
  <c r="G447" i="22"/>
  <c r="F447" i="22"/>
  <c r="D447" i="22"/>
  <c r="B447" i="22"/>
  <c r="O446" i="22"/>
  <c r="N446" i="22"/>
  <c r="K446" i="22"/>
  <c r="J446" i="22"/>
  <c r="G446" i="22"/>
  <c r="H446" i="22" s="1"/>
  <c r="F446" i="22"/>
  <c r="D446" i="22"/>
  <c r="B446" i="22"/>
  <c r="O445" i="22"/>
  <c r="N445" i="22"/>
  <c r="K445" i="22"/>
  <c r="J445" i="22"/>
  <c r="G445" i="22"/>
  <c r="H438" i="22" s="1"/>
  <c r="F445" i="22"/>
  <c r="D445" i="22"/>
  <c r="B445" i="22"/>
  <c r="P444" i="22"/>
  <c r="O444" i="22"/>
  <c r="N444" i="22"/>
  <c r="K444" i="22"/>
  <c r="J444" i="22"/>
  <c r="G444" i="22"/>
  <c r="F444" i="22"/>
  <c r="D444" i="22"/>
  <c r="B444" i="22"/>
  <c r="O443" i="22"/>
  <c r="N443" i="22"/>
  <c r="K443" i="22"/>
  <c r="J443" i="22"/>
  <c r="G443" i="22"/>
  <c r="F443" i="22"/>
  <c r="D443" i="22"/>
  <c r="B443" i="22"/>
  <c r="O442" i="22"/>
  <c r="P442" i="22" s="1"/>
  <c r="N442" i="22"/>
  <c r="K442" i="22"/>
  <c r="J442" i="22"/>
  <c r="G442" i="22"/>
  <c r="F442" i="22"/>
  <c r="D442" i="22"/>
  <c r="B442" i="22"/>
  <c r="O441" i="22"/>
  <c r="N441" i="22"/>
  <c r="K441" i="22"/>
  <c r="J441" i="22"/>
  <c r="G441" i="22"/>
  <c r="F441" i="22"/>
  <c r="D441" i="22"/>
  <c r="B441" i="22"/>
  <c r="O440" i="22"/>
  <c r="N440" i="22"/>
  <c r="K440" i="22"/>
  <c r="J440" i="22"/>
  <c r="G440" i="22"/>
  <c r="F440" i="22"/>
  <c r="D440" i="22"/>
  <c r="B440" i="22"/>
  <c r="O439" i="22"/>
  <c r="N439" i="22"/>
  <c r="K439" i="22"/>
  <c r="J439" i="22"/>
  <c r="G439" i="22"/>
  <c r="F439" i="22"/>
  <c r="D439" i="22"/>
  <c r="B439" i="22"/>
  <c r="O438" i="22"/>
  <c r="N438" i="22"/>
  <c r="K438" i="22"/>
  <c r="J438" i="22"/>
  <c r="G438" i="22"/>
  <c r="F438" i="22"/>
  <c r="D438" i="22"/>
  <c r="B438" i="22"/>
  <c r="O437" i="22"/>
  <c r="N437" i="22"/>
  <c r="K437" i="22"/>
  <c r="J437" i="22"/>
  <c r="G437" i="22"/>
  <c r="F437" i="22"/>
  <c r="D437" i="22"/>
  <c r="B437" i="22"/>
  <c r="O436" i="22"/>
  <c r="P436" i="22" s="1"/>
  <c r="N436" i="22"/>
  <c r="K436" i="22"/>
  <c r="J436" i="22"/>
  <c r="G436" i="22"/>
  <c r="H436" i="22" s="1"/>
  <c r="F436" i="22"/>
  <c r="D436" i="22"/>
  <c r="B436" i="22"/>
  <c r="O435" i="22"/>
  <c r="N435" i="22"/>
  <c r="K435" i="22"/>
  <c r="J435" i="22"/>
  <c r="G435" i="22"/>
  <c r="F435" i="22"/>
  <c r="D435" i="22"/>
  <c r="B435" i="22"/>
  <c r="O434" i="22"/>
  <c r="P434" i="22" s="1"/>
  <c r="N434" i="22"/>
  <c r="K434" i="22"/>
  <c r="J434" i="22"/>
  <c r="G434" i="22"/>
  <c r="F434" i="22"/>
  <c r="D434" i="22"/>
  <c r="B434" i="22"/>
  <c r="O433" i="22"/>
  <c r="N433" i="22"/>
  <c r="K433" i="22"/>
  <c r="J433" i="22"/>
  <c r="G433" i="22"/>
  <c r="F433" i="22"/>
  <c r="D433" i="22"/>
  <c r="B433" i="22"/>
  <c r="O432" i="22"/>
  <c r="N432" i="22"/>
  <c r="K432" i="22"/>
  <c r="J432" i="22"/>
  <c r="G432" i="22"/>
  <c r="F432" i="22"/>
  <c r="D432" i="22"/>
  <c r="B432" i="22"/>
  <c r="O431" i="22"/>
  <c r="N431" i="22"/>
  <c r="K431" i="22"/>
  <c r="J431" i="22"/>
  <c r="G431" i="22"/>
  <c r="F431" i="22"/>
  <c r="D431" i="22"/>
  <c r="B431" i="22"/>
  <c r="O430" i="22"/>
  <c r="P425" i="22" s="1"/>
  <c r="N430" i="22"/>
  <c r="K430" i="22"/>
  <c r="J430" i="22"/>
  <c r="H430" i="22"/>
  <c r="G430" i="22"/>
  <c r="F430" i="22"/>
  <c r="D430" i="22"/>
  <c r="B430" i="22"/>
  <c r="O429" i="22"/>
  <c r="N429" i="22"/>
  <c r="K429" i="22"/>
  <c r="L429" i="22" s="1"/>
  <c r="J429" i="22"/>
  <c r="G429" i="22"/>
  <c r="F429" i="22"/>
  <c r="D429" i="22"/>
  <c r="B429" i="22"/>
  <c r="O428" i="22"/>
  <c r="N428" i="22"/>
  <c r="K428" i="22"/>
  <c r="J428" i="22"/>
  <c r="G428" i="22"/>
  <c r="F428" i="22"/>
  <c r="D428" i="22"/>
  <c r="B428" i="22"/>
  <c r="O427" i="22"/>
  <c r="N427" i="22"/>
  <c r="K427" i="22"/>
  <c r="J427" i="22"/>
  <c r="G427" i="22"/>
  <c r="F427" i="22"/>
  <c r="D427" i="22"/>
  <c r="B427" i="22"/>
  <c r="O426" i="22"/>
  <c r="N426" i="22"/>
  <c r="K426" i="22"/>
  <c r="J426" i="22"/>
  <c r="G426" i="22"/>
  <c r="F426" i="22"/>
  <c r="D426" i="22"/>
  <c r="B426" i="22"/>
  <c r="O425" i="22"/>
  <c r="N425" i="22"/>
  <c r="K425" i="22"/>
  <c r="J425" i="22"/>
  <c r="G425" i="22"/>
  <c r="F425" i="22"/>
  <c r="D425" i="22"/>
  <c r="B425" i="22"/>
  <c r="O424" i="22"/>
  <c r="N424" i="22"/>
  <c r="K424" i="22"/>
  <c r="J424" i="22"/>
  <c r="G424" i="22"/>
  <c r="F424" i="22"/>
  <c r="D424" i="22"/>
  <c r="B424" i="22"/>
  <c r="O423" i="22"/>
  <c r="N423" i="22"/>
  <c r="K423" i="22"/>
  <c r="J423" i="22"/>
  <c r="G423" i="22"/>
  <c r="F423" i="22"/>
  <c r="D423" i="22"/>
  <c r="B423" i="22"/>
  <c r="O422" i="22"/>
  <c r="N422" i="22"/>
  <c r="K422" i="22"/>
  <c r="J422" i="22"/>
  <c r="G422" i="22"/>
  <c r="F422" i="22"/>
  <c r="D422" i="22"/>
  <c r="B422" i="22"/>
  <c r="O421" i="22"/>
  <c r="N421" i="22"/>
  <c r="K421" i="22"/>
  <c r="L421" i="22" s="1"/>
  <c r="J421" i="22"/>
  <c r="G421" i="22"/>
  <c r="F421" i="22"/>
  <c r="D421" i="22"/>
  <c r="B421" i="22"/>
  <c r="O420" i="22"/>
  <c r="N420" i="22"/>
  <c r="K420" i="22"/>
  <c r="J420" i="22"/>
  <c r="G420" i="22"/>
  <c r="F420" i="22"/>
  <c r="D420" i="22"/>
  <c r="B420" i="22"/>
  <c r="O419" i="22"/>
  <c r="N419" i="22"/>
  <c r="K419" i="22"/>
  <c r="L419" i="22" s="1"/>
  <c r="J419" i="22"/>
  <c r="G419" i="22"/>
  <c r="F419" i="22"/>
  <c r="D419" i="22"/>
  <c r="B419" i="22"/>
  <c r="O418" i="22"/>
  <c r="N418" i="22"/>
  <c r="K418" i="22"/>
  <c r="J418" i="22"/>
  <c r="G418" i="22"/>
  <c r="F418" i="22"/>
  <c r="D418" i="22"/>
  <c r="B418" i="22"/>
  <c r="O417" i="22"/>
  <c r="N417" i="22"/>
  <c r="K417" i="22"/>
  <c r="J417" i="22"/>
  <c r="G417" i="22"/>
  <c r="F417" i="22"/>
  <c r="D417" i="22"/>
  <c r="B417" i="22"/>
  <c r="O416" i="22"/>
  <c r="N416" i="22"/>
  <c r="K416" i="22"/>
  <c r="J416" i="22"/>
  <c r="G416" i="22"/>
  <c r="F416" i="22"/>
  <c r="D416" i="22"/>
  <c r="B416" i="22"/>
  <c r="O415" i="22"/>
  <c r="N415" i="22"/>
  <c r="K415" i="22"/>
  <c r="J415" i="22"/>
  <c r="G415" i="22"/>
  <c r="F415" i="22"/>
  <c r="D415" i="22"/>
  <c r="B415" i="22"/>
  <c r="O414" i="22"/>
  <c r="N414" i="22"/>
  <c r="K414" i="22"/>
  <c r="L413" i="22" s="1"/>
  <c r="J414" i="22"/>
  <c r="G414" i="22"/>
  <c r="H414" i="22" s="1"/>
  <c r="F414" i="22"/>
  <c r="D414" i="22"/>
  <c r="B414" i="22"/>
  <c r="O413" i="22"/>
  <c r="N413" i="22"/>
  <c r="K413" i="22"/>
  <c r="J413" i="22"/>
  <c r="G413" i="22"/>
  <c r="H406" i="22" s="1"/>
  <c r="F413" i="22"/>
  <c r="D413" i="22"/>
  <c r="B413" i="22"/>
  <c r="P412" i="22"/>
  <c r="O412" i="22"/>
  <c r="N412" i="22"/>
  <c r="K412" i="22"/>
  <c r="J412" i="22"/>
  <c r="G412" i="22"/>
  <c r="F412" i="22"/>
  <c r="D412" i="22"/>
  <c r="B412" i="22"/>
  <c r="O411" i="22"/>
  <c r="N411" i="22"/>
  <c r="K411" i="22"/>
  <c r="J411" i="22"/>
  <c r="G411" i="22"/>
  <c r="F411" i="22"/>
  <c r="D411" i="22"/>
  <c r="B411" i="22"/>
  <c r="O410" i="22"/>
  <c r="P410" i="22" s="1"/>
  <c r="N410" i="22"/>
  <c r="K410" i="22"/>
  <c r="J410" i="22"/>
  <c r="G410" i="22"/>
  <c r="F410" i="22"/>
  <c r="D410" i="22"/>
  <c r="B410" i="22"/>
  <c r="O409" i="22"/>
  <c r="N409" i="22"/>
  <c r="K409" i="22"/>
  <c r="J409" i="22"/>
  <c r="G409" i="22"/>
  <c r="F409" i="22"/>
  <c r="D409" i="22"/>
  <c r="B409" i="22"/>
  <c r="O408" i="22"/>
  <c r="N408" i="22"/>
  <c r="K408" i="22"/>
  <c r="J408" i="22"/>
  <c r="G408" i="22"/>
  <c r="F408" i="22"/>
  <c r="D408" i="22"/>
  <c r="B408" i="22"/>
  <c r="O407" i="22"/>
  <c r="N407" i="22"/>
  <c r="K407" i="22"/>
  <c r="J407" i="22"/>
  <c r="G407" i="22"/>
  <c r="F407" i="22"/>
  <c r="D407" i="22"/>
  <c r="B407" i="22"/>
  <c r="O406" i="22"/>
  <c r="P406" i="22" s="1"/>
  <c r="N406" i="22"/>
  <c r="K406" i="22"/>
  <c r="J406" i="22"/>
  <c r="G406" i="22"/>
  <c r="F406" i="22"/>
  <c r="D406" i="22"/>
  <c r="B406" i="22"/>
  <c r="O405" i="22"/>
  <c r="N405" i="22"/>
  <c r="K405" i="22"/>
  <c r="J405" i="22"/>
  <c r="G405" i="22"/>
  <c r="F405" i="22"/>
  <c r="D405" i="22"/>
  <c r="B405" i="22"/>
  <c r="O404" i="22"/>
  <c r="N404" i="22"/>
  <c r="K404" i="22"/>
  <c r="J404" i="22"/>
  <c r="G404" i="22"/>
  <c r="F404" i="22"/>
  <c r="D404" i="22"/>
  <c r="B404" i="22"/>
  <c r="O403" i="22"/>
  <c r="N403" i="22"/>
  <c r="K403" i="22"/>
  <c r="J403" i="22"/>
  <c r="G403" i="22"/>
  <c r="F403" i="22"/>
  <c r="D403" i="22"/>
  <c r="B403" i="22"/>
  <c r="O402" i="22"/>
  <c r="N402" i="22"/>
  <c r="K402" i="22"/>
  <c r="J402" i="22"/>
  <c r="G402" i="22"/>
  <c r="F402" i="22"/>
  <c r="D402" i="22"/>
  <c r="B402" i="22"/>
  <c r="O401" i="22"/>
  <c r="N401" i="22"/>
  <c r="K401" i="22"/>
  <c r="J401" i="22"/>
  <c r="G401" i="22"/>
  <c r="F401" i="22"/>
  <c r="D401" i="22"/>
  <c r="B401" i="22"/>
  <c r="O400" i="22"/>
  <c r="N400" i="22"/>
  <c r="K400" i="22"/>
  <c r="J400" i="22"/>
  <c r="G400" i="22"/>
  <c r="F400" i="22"/>
  <c r="D400" i="22"/>
  <c r="B400" i="22"/>
  <c r="O399" i="22"/>
  <c r="N399" i="22"/>
  <c r="K399" i="22"/>
  <c r="J399" i="22"/>
  <c r="G399" i="22"/>
  <c r="F399" i="22"/>
  <c r="D399" i="22"/>
  <c r="B399" i="22"/>
  <c r="O398" i="22"/>
  <c r="N398" i="22"/>
  <c r="K398" i="22"/>
  <c r="J398" i="22"/>
  <c r="G398" i="22"/>
  <c r="H398" i="22" s="1"/>
  <c r="F398" i="22"/>
  <c r="D398" i="22"/>
  <c r="B398" i="22"/>
  <c r="O397" i="22"/>
  <c r="N397" i="22"/>
  <c r="K397" i="22"/>
  <c r="J397" i="22"/>
  <c r="G397" i="22"/>
  <c r="H395" i="22" s="1"/>
  <c r="F397" i="22"/>
  <c r="D397" i="22"/>
  <c r="B397" i="22"/>
  <c r="P396" i="22"/>
  <c r="O396" i="22"/>
  <c r="N396" i="22"/>
  <c r="K396" i="22"/>
  <c r="J396" i="22"/>
  <c r="G396" i="22"/>
  <c r="F396" i="22"/>
  <c r="D396" i="22"/>
  <c r="B396" i="22"/>
  <c r="P395" i="22"/>
  <c r="O395" i="22"/>
  <c r="N395" i="22"/>
  <c r="K395" i="22"/>
  <c r="J395" i="22"/>
  <c r="G395" i="22"/>
  <c r="F395" i="22"/>
  <c r="D395" i="22"/>
  <c r="B395" i="22"/>
  <c r="O394" i="22"/>
  <c r="N394" i="22"/>
  <c r="K394" i="22"/>
  <c r="J394" i="22"/>
  <c r="G394" i="22"/>
  <c r="F394" i="22"/>
  <c r="D394" i="22"/>
  <c r="B394" i="22"/>
  <c r="O393" i="22"/>
  <c r="N393" i="22"/>
  <c r="K393" i="22"/>
  <c r="J393" i="22"/>
  <c r="G393" i="22"/>
  <c r="F393" i="22"/>
  <c r="D393" i="22"/>
  <c r="B393" i="22"/>
  <c r="O392" i="22"/>
  <c r="N392" i="22"/>
  <c r="K392" i="22"/>
  <c r="J392" i="22"/>
  <c r="G392" i="22"/>
  <c r="F392" i="22"/>
  <c r="D392" i="22"/>
  <c r="B392" i="22"/>
  <c r="O391" i="22"/>
  <c r="N391" i="22"/>
  <c r="K391" i="22"/>
  <c r="J391" i="22"/>
  <c r="G391" i="22"/>
  <c r="F391" i="22"/>
  <c r="D391" i="22"/>
  <c r="B391" i="22"/>
  <c r="O390" i="22"/>
  <c r="N390" i="22"/>
  <c r="K390" i="22"/>
  <c r="J390" i="22"/>
  <c r="G390" i="22"/>
  <c r="F390" i="22"/>
  <c r="D390" i="22"/>
  <c r="B390" i="22"/>
  <c r="O389" i="22"/>
  <c r="N389" i="22"/>
  <c r="K389" i="22"/>
  <c r="J389" i="22"/>
  <c r="G389" i="22"/>
  <c r="F389" i="22"/>
  <c r="D389" i="22"/>
  <c r="B389" i="22"/>
  <c r="O388" i="22"/>
  <c r="P388" i="22" s="1"/>
  <c r="N388" i="22"/>
  <c r="K388" i="22"/>
  <c r="J388" i="22"/>
  <c r="G388" i="22"/>
  <c r="F388" i="22"/>
  <c r="D388" i="22"/>
  <c r="B388" i="22"/>
  <c r="O387" i="22"/>
  <c r="N387" i="22"/>
  <c r="K387" i="22"/>
  <c r="J387" i="22"/>
  <c r="G387" i="22"/>
  <c r="F387" i="22"/>
  <c r="D387" i="22"/>
  <c r="B387" i="22"/>
  <c r="O386" i="22"/>
  <c r="P386" i="22" s="1"/>
  <c r="N386" i="22"/>
  <c r="K386" i="22"/>
  <c r="J386" i="22"/>
  <c r="G386" i="22"/>
  <c r="F386" i="22"/>
  <c r="D386" i="22"/>
  <c r="B386" i="22"/>
  <c r="O385" i="22"/>
  <c r="N385" i="22"/>
  <c r="K385" i="22"/>
  <c r="J385" i="22"/>
  <c r="G385" i="22"/>
  <c r="H385" i="22" s="1"/>
  <c r="F385" i="22"/>
  <c r="D385" i="22"/>
  <c r="B385" i="22"/>
  <c r="O384" i="22"/>
  <c r="N384" i="22"/>
  <c r="K384" i="22"/>
  <c r="J384" i="22"/>
  <c r="G384" i="22"/>
  <c r="F384" i="22"/>
  <c r="D384" i="22"/>
  <c r="B384" i="22"/>
  <c r="O383" i="22"/>
  <c r="P383" i="22" s="1"/>
  <c r="N383" i="22"/>
  <c r="K383" i="22"/>
  <c r="J383" i="22"/>
  <c r="G383" i="22"/>
  <c r="F383" i="22"/>
  <c r="D383" i="22"/>
  <c r="B383" i="22"/>
  <c r="O382" i="22"/>
  <c r="P379" i="22" s="1"/>
  <c r="N382" i="22"/>
  <c r="K382" i="22"/>
  <c r="J382" i="22"/>
  <c r="H382" i="22"/>
  <c r="G382" i="22"/>
  <c r="F382" i="22"/>
  <c r="D382" i="22"/>
  <c r="B382" i="22"/>
  <c r="O381" i="22"/>
  <c r="N381" i="22"/>
  <c r="K381" i="22"/>
  <c r="J381" i="22"/>
  <c r="G381" i="22"/>
  <c r="F381" i="22"/>
  <c r="D381" i="22"/>
  <c r="B381" i="22"/>
  <c r="P380" i="22"/>
  <c r="O380" i="22"/>
  <c r="N380" i="22"/>
  <c r="K380" i="22"/>
  <c r="J380" i="22"/>
  <c r="G380" i="22"/>
  <c r="F380" i="22"/>
  <c r="D380" i="22"/>
  <c r="B380" i="22"/>
  <c r="O379" i="22"/>
  <c r="N379" i="22"/>
  <c r="K379" i="22"/>
  <c r="J379" i="22"/>
  <c r="G379" i="22"/>
  <c r="F379" i="22"/>
  <c r="D379" i="22"/>
  <c r="B379" i="22"/>
  <c r="O378" i="22"/>
  <c r="N378" i="22"/>
  <c r="K378" i="22"/>
  <c r="J378" i="22"/>
  <c r="G378" i="22"/>
  <c r="F378" i="22"/>
  <c r="D378" i="22"/>
  <c r="B378" i="22"/>
  <c r="O377" i="22"/>
  <c r="N377" i="22"/>
  <c r="K377" i="22"/>
  <c r="L377" i="22" s="1"/>
  <c r="J377" i="22"/>
  <c r="G377" i="22"/>
  <c r="F377" i="22"/>
  <c r="D377" i="22"/>
  <c r="B377" i="22"/>
  <c r="P376" i="22"/>
  <c r="O376" i="22"/>
  <c r="N376" i="22"/>
  <c r="K376" i="22"/>
  <c r="J376" i="22"/>
  <c r="G376" i="22"/>
  <c r="F376" i="22"/>
  <c r="D376" i="22"/>
  <c r="B376" i="22"/>
  <c r="O375" i="22"/>
  <c r="N375" i="22"/>
  <c r="K375" i="22"/>
  <c r="J375" i="22"/>
  <c r="G375" i="22"/>
  <c r="F375" i="22"/>
  <c r="D375" i="22"/>
  <c r="B375" i="22"/>
  <c r="O374" i="22"/>
  <c r="N374" i="22"/>
  <c r="K374" i="22"/>
  <c r="J374" i="22"/>
  <c r="G374" i="22"/>
  <c r="F374" i="22"/>
  <c r="D374" i="22"/>
  <c r="B374" i="22"/>
  <c r="O373" i="22"/>
  <c r="N373" i="22"/>
  <c r="K373" i="22"/>
  <c r="J373" i="22"/>
  <c r="G373" i="22"/>
  <c r="F373" i="22"/>
  <c r="D373" i="22"/>
  <c r="B373" i="22"/>
  <c r="O372" i="22"/>
  <c r="P372" i="22" s="1"/>
  <c r="N372" i="22"/>
  <c r="K372" i="22"/>
  <c r="J372" i="22"/>
  <c r="G372" i="22"/>
  <c r="F372" i="22"/>
  <c r="D372" i="22"/>
  <c r="B372" i="22"/>
  <c r="O371" i="22"/>
  <c r="P371" i="22" s="1"/>
  <c r="N371" i="22"/>
  <c r="K371" i="22"/>
  <c r="J371" i="22"/>
  <c r="G371" i="22"/>
  <c r="F371" i="22"/>
  <c r="D371" i="22"/>
  <c r="B371" i="22"/>
  <c r="O370" i="22"/>
  <c r="N370" i="22"/>
  <c r="K370" i="22"/>
  <c r="J370" i="22"/>
  <c r="G370" i="22"/>
  <c r="F370" i="22"/>
  <c r="D370" i="22"/>
  <c r="B370" i="22"/>
  <c r="O369" i="22"/>
  <c r="N369" i="22"/>
  <c r="K369" i="22"/>
  <c r="J369" i="22"/>
  <c r="G369" i="22"/>
  <c r="F369" i="22"/>
  <c r="D369" i="22"/>
  <c r="B369" i="22"/>
  <c r="O368" i="22"/>
  <c r="N368" i="22"/>
  <c r="K368" i="22"/>
  <c r="J368" i="22"/>
  <c r="G368" i="22"/>
  <c r="F368" i="22"/>
  <c r="D368" i="22"/>
  <c r="B368" i="22"/>
  <c r="O367" i="22"/>
  <c r="N367" i="22"/>
  <c r="K367" i="22"/>
  <c r="J367" i="22"/>
  <c r="G367" i="22"/>
  <c r="H367" i="22" s="1"/>
  <c r="F367" i="22"/>
  <c r="D367" i="22"/>
  <c r="B367" i="22"/>
  <c r="O366" i="22"/>
  <c r="N366" i="22"/>
  <c r="L366" i="22"/>
  <c r="K366" i="22"/>
  <c r="J366" i="22"/>
  <c r="G366" i="22"/>
  <c r="F366" i="22"/>
  <c r="D366" i="22"/>
  <c r="B366" i="22"/>
  <c r="O365" i="22"/>
  <c r="N365" i="22"/>
  <c r="L365" i="22"/>
  <c r="K365" i="22"/>
  <c r="J365" i="22"/>
  <c r="G365" i="22"/>
  <c r="F365" i="22"/>
  <c r="D365" i="22"/>
  <c r="B365" i="22"/>
  <c r="O364" i="22"/>
  <c r="N364" i="22"/>
  <c r="K364" i="22"/>
  <c r="L364" i="22" s="1"/>
  <c r="J364" i="22"/>
  <c r="G364" i="22"/>
  <c r="F364" i="22"/>
  <c r="D364" i="22"/>
  <c r="B364" i="22"/>
  <c r="O363" i="22"/>
  <c r="N363" i="22"/>
  <c r="K363" i="22"/>
  <c r="J363" i="22"/>
  <c r="G363" i="22"/>
  <c r="F363" i="22"/>
  <c r="D363" i="22"/>
  <c r="B363" i="22"/>
  <c r="O362" i="22"/>
  <c r="N362" i="22"/>
  <c r="K362" i="22"/>
  <c r="L362" i="22" s="1"/>
  <c r="J362" i="22"/>
  <c r="G362" i="22"/>
  <c r="H362" i="22" s="1"/>
  <c r="F362" i="22"/>
  <c r="D362" i="22"/>
  <c r="B362" i="22"/>
  <c r="O361" i="22"/>
  <c r="N361" i="22"/>
  <c r="K361" i="22"/>
  <c r="J361" i="22"/>
  <c r="G361" i="22"/>
  <c r="F361" i="22"/>
  <c r="D361" i="22"/>
  <c r="B361" i="22"/>
  <c r="O360" i="22"/>
  <c r="N360" i="22"/>
  <c r="K360" i="22"/>
  <c r="J360" i="22"/>
  <c r="G360" i="22"/>
  <c r="F360" i="22"/>
  <c r="D360" i="22"/>
  <c r="B360" i="22"/>
  <c r="O359" i="22"/>
  <c r="N359" i="22"/>
  <c r="K359" i="22"/>
  <c r="J359" i="22"/>
  <c r="G359" i="22"/>
  <c r="F359" i="22"/>
  <c r="D359" i="22"/>
  <c r="B359" i="22"/>
  <c r="O358" i="22"/>
  <c r="N358" i="22"/>
  <c r="K358" i="22"/>
  <c r="J358" i="22"/>
  <c r="G358" i="22"/>
  <c r="F358" i="22"/>
  <c r="D358" i="22"/>
  <c r="B358" i="22"/>
  <c r="O357" i="22"/>
  <c r="N357" i="22"/>
  <c r="K357" i="22"/>
  <c r="J357" i="22"/>
  <c r="G357" i="22"/>
  <c r="F357" i="22"/>
  <c r="D357" i="22"/>
  <c r="B357" i="22"/>
  <c r="O356" i="22"/>
  <c r="N356" i="22"/>
  <c r="K356" i="22"/>
  <c r="J356" i="22"/>
  <c r="G356" i="22"/>
  <c r="F356" i="22"/>
  <c r="D356" i="22"/>
  <c r="B356" i="22"/>
  <c r="O355" i="22"/>
  <c r="N355" i="22"/>
  <c r="K355" i="22"/>
  <c r="J355" i="22"/>
  <c r="G355" i="22"/>
  <c r="F355" i="22"/>
  <c r="D355" i="22"/>
  <c r="B355" i="22"/>
  <c r="O354" i="22"/>
  <c r="N354" i="22"/>
  <c r="K354" i="22"/>
  <c r="J354" i="22"/>
  <c r="G354" i="22"/>
  <c r="F354" i="22"/>
  <c r="D354" i="22"/>
  <c r="B354" i="22"/>
  <c r="O353" i="22"/>
  <c r="P353" i="22" s="1"/>
  <c r="N353" i="22"/>
  <c r="L353" i="22"/>
  <c r="K353" i="22"/>
  <c r="J353" i="22"/>
  <c r="G353" i="22"/>
  <c r="F353" i="22"/>
  <c r="D353" i="22"/>
  <c r="B353" i="22"/>
  <c r="O352" i="22"/>
  <c r="P352" i="22" s="1"/>
  <c r="N352" i="22"/>
  <c r="K352" i="22"/>
  <c r="L352" i="22" s="1"/>
  <c r="J352" i="22"/>
  <c r="G352" i="22"/>
  <c r="H352" i="22" s="1"/>
  <c r="F352" i="22"/>
  <c r="D352" i="22"/>
  <c r="B352" i="22"/>
  <c r="O351" i="22"/>
  <c r="P351" i="22" s="1"/>
  <c r="N351" i="22"/>
  <c r="K351" i="22"/>
  <c r="L351" i="22" s="1"/>
  <c r="J351" i="22"/>
  <c r="G351" i="22"/>
  <c r="H351" i="22" s="1"/>
  <c r="F351" i="22"/>
  <c r="D351" i="22"/>
  <c r="B351" i="22"/>
  <c r="O350" i="22"/>
  <c r="P350" i="22" s="1"/>
  <c r="N350" i="22"/>
  <c r="K350" i="22"/>
  <c r="L350" i="22" s="1"/>
  <c r="J350" i="22"/>
  <c r="G350" i="22"/>
  <c r="F350" i="22"/>
  <c r="D350" i="22"/>
  <c r="B350" i="22"/>
  <c r="O349" i="22"/>
  <c r="P349" i="22" s="1"/>
  <c r="N349" i="22"/>
  <c r="K349" i="22"/>
  <c r="J349" i="22"/>
  <c r="G349" i="22"/>
  <c r="H349" i="22" s="1"/>
  <c r="F349" i="22"/>
  <c r="D349" i="22"/>
  <c r="B349" i="22"/>
  <c r="O348" i="22"/>
  <c r="N348" i="22"/>
  <c r="K348" i="22"/>
  <c r="L348" i="22" s="1"/>
  <c r="J348" i="22"/>
  <c r="G348" i="22"/>
  <c r="F348" i="22"/>
  <c r="D348" i="22"/>
  <c r="B348" i="22"/>
  <c r="O347" i="22"/>
  <c r="P347" i="22" s="1"/>
  <c r="N347" i="22"/>
  <c r="K347" i="22"/>
  <c r="J347" i="22"/>
  <c r="G347" i="22"/>
  <c r="H347" i="22" s="1"/>
  <c r="F347" i="22"/>
  <c r="D347" i="22"/>
  <c r="B347" i="22"/>
  <c r="O346" i="22"/>
  <c r="P344" i="22" s="1"/>
  <c r="N346" i="22"/>
  <c r="K346" i="22"/>
  <c r="L346" i="22" s="1"/>
  <c r="J346" i="22"/>
  <c r="H346" i="22"/>
  <c r="G346" i="22"/>
  <c r="F346" i="22"/>
  <c r="D346" i="22"/>
  <c r="B346" i="22"/>
  <c r="O345" i="22"/>
  <c r="N345" i="22"/>
  <c r="K345" i="22"/>
  <c r="J345" i="22"/>
  <c r="G345" i="22"/>
  <c r="F345" i="22"/>
  <c r="D345" i="22"/>
  <c r="B345" i="22"/>
  <c r="O344" i="22"/>
  <c r="N344" i="22"/>
  <c r="K344" i="22"/>
  <c r="J344" i="22"/>
  <c r="G344" i="22"/>
  <c r="F344" i="22"/>
  <c r="D344" i="22"/>
  <c r="B344" i="22"/>
  <c r="O343" i="22"/>
  <c r="N343" i="22"/>
  <c r="K343" i="22"/>
  <c r="J343" i="22"/>
  <c r="G343" i="22"/>
  <c r="F343" i="22"/>
  <c r="D343" i="22"/>
  <c r="B343" i="22"/>
  <c r="O342" i="22"/>
  <c r="N342" i="22"/>
  <c r="K342" i="22"/>
  <c r="J342" i="22"/>
  <c r="G342" i="22"/>
  <c r="F342" i="22"/>
  <c r="D342" i="22"/>
  <c r="B342" i="22"/>
  <c r="O341" i="22"/>
  <c r="N341" i="22"/>
  <c r="K341" i="22"/>
  <c r="J341" i="22"/>
  <c r="G341" i="22"/>
  <c r="F341" i="22"/>
  <c r="D341" i="22"/>
  <c r="B341" i="22"/>
  <c r="O340" i="22"/>
  <c r="N340" i="22"/>
  <c r="K340" i="22"/>
  <c r="J340" i="22"/>
  <c r="G340" i="22"/>
  <c r="F340" i="22"/>
  <c r="D340" i="22"/>
  <c r="B340" i="22"/>
  <c r="O339" i="22"/>
  <c r="N339" i="22"/>
  <c r="K339" i="22"/>
  <c r="J339" i="22"/>
  <c r="G339" i="22"/>
  <c r="F339" i="22"/>
  <c r="D339" i="22"/>
  <c r="B339" i="22"/>
  <c r="O338" i="22"/>
  <c r="N338" i="22"/>
  <c r="K338" i="22"/>
  <c r="J338" i="22"/>
  <c r="G338" i="22"/>
  <c r="F338" i="22"/>
  <c r="D338" i="22"/>
  <c r="B338" i="22"/>
  <c r="O337" i="22"/>
  <c r="P337" i="22" s="1"/>
  <c r="N337" i="22"/>
  <c r="K337" i="22"/>
  <c r="J337" i="22"/>
  <c r="G337" i="22"/>
  <c r="F337" i="22"/>
  <c r="D337" i="22"/>
  <c r="B337" i="22"/>
  <c r="O336" i="22"/>
  <c r="P336" i="22" s="1"/>
  <c r="N336" i="22"/>
  <c r="K336" i="22"/>
  <c r="L336" i="22" s="1"/>
  <c r="J336" i="22"/>
  <c r="G336" i="22"/>
  <c r="F336" i="22"/>
  <c r="D336" i="22"/>
  <c r="B336" i="22"/>
  <c r="O335" i="22"/>
  <c r="N335" i="22"/>
  <c r="K335" i="22"/>
  <c r="L335" i="22" s="1"/>
  <c r="J335" i="22"/>
  <c r="G335" i="22"/>
  <c r="F335" i="22"/>
  <c r="D335" i="22"/>
  <c r="B335" i="22"/>
  <c r="O334" i="22"/>
  <c r="N334" i="22"/>
  <c r="K334" i="22"/>
  <c r="L334" i="22" s="1"/>
  <c r="J334" i="22"/>
  <c r="G334" i="22"/>
  <c r="F334" i="22"/>
  <c r="D334" i="22"/>
  <c r="B334" i="22"/>
  <c r="O333" i="22"/>
  <c r="N333" i="22"/>
  <c r="K333" i="22"/>
  <c r="J333" i="22"/>
  <c r="G333" i="22"/>
  <c r="F333" i="22"/>
  <c r="D333" i="22"/>
  <c r="B333" i="22"/>
  <c r="O332" i="22"/>
  <c r="N332" i="22"/>
  <c r="K332" i="22"/>
  <c r="L332" i="22" s="1"/>
  <c r="J332" i="22"/>
  <c r="G332" i="22"/>
  <c r="F332" i="22"/>
  <c r="D332" i="22"/>
  <c r="B332" i="22"/>
  <c r="O331" i="22"/>
  <c r="N331" i="22"/>
  <c r="K331" i="22"/>
  <c r="J331" i="22"/>
  <c r="G331" i="22"/>
  <c r="F331" i="22"/>
  <c r="D331" i="22"/>
  <c r="B331" i="22"/>
  <c r="O330" i="22"/>
  <c r="N330" i="22"/>
  <c r="K330" i="22"/>
  <c r="L330" i="22" s="1"/>
  <c r="J330" i="22"/>
  <c r="G330" i="22"/>
  <c r="F330" i="22"/>
  <c r="D330" i="22"/>
  <c r="B330" i="22"/>
  <c r="O329" i="22"/>
  <c r="N329" i="22"/>
  <c r="K329" i="22"/>
  <c r="L329" i="22" s="1"/>
  <c r="J329" i="22"/>
  <c r="G329" i="22"/>
  <c r="F329" i="22"/>
  <c r="D329" i="22"/>
  <c r="B329" i="22"/>
  <c r="P328" i="22"/>
  <c r="O328" i="22"/>
  <c r="N328" i="22"/>
  <c r="K328" i="22"/>
  <c r="J328" i="22"/>
  <c r="G328" i="22"/>
  <c r="F328" i="22"/>
  <c r="D328" i="22"/>
  <c r="B328" i="22"/>
  <c r="O327" i="22"/>
  <c r="N327" i="22"/>
  <c r="K327" i="22"/>
  <c r="J327" i="22"/>
  <c r="G327" i="22"/>
  <c r="F327" i="22"/>
  <c r="D327" i="22"/>
  <c r="B327" i="22"/>
  <c r="O326" i="22"/>
  <c r="P326" i="22" s="1"/>
  <c r="N326" i="22"/>
  <c r="K326" i="22"/>
  <c r="J326" i="22"/>
  <c r="G326" i="22"/>
  <c r="F326" i="22"/>
  <c r="D326" i="22"/>
  <c r="B326" i="22"/>
  <c r="O325" i="22"/>
  <c r="P325" i="22" s="1"/>
  <c r="N325" i="22"/>
  <c r="K325" i="22"/>
  <c r="J325" i="22"/>
  <c r="G325" i="22"/>
  <c r="F325" i="22"/>
  <c r="D325" i="22"/>
  <c r="B325" i="22"/>
  <c r="O324" i="22"/>
  <c r="N324" i="22"/>
  <c r="K324" i="22"/>
  <c r="J324" i="22"/>
  <c r="G324" i="22"/>
  <c r="F324" i="22"/>
  <c r="D324" i="22"/>
  <c r="B324" i="22"/>
  <c r="O323" i="22"/>
  <c r="P323" i="22" s="1"/>
  <c r="N323" i="22"/>
  <c r="K323" i="22"/>
  <c r="J323" i="22"/>
  <c r="G323" i="22"/>
  <c r="F323" i="22"/>
  <c r="D323" i="22"/>
  <c r="B323" i="22"/>
  <c r="O322" i="22"/>
  <c r="N322" i="22"/>
  <c r="K322" i="22"/>
  <c r="J322" i="22"/>
  <c r="G322" i="22"/>
  <c r="F322" i="22"/>
  <c r="D322" i="22"/>
  <c r="B322" i="22"/>
  <c r="O321" i="22"/>
  <c r="P321" i="22" s="1"/>
  <c r="N321" i="22"/>
  <c r="L321" i="22"/>
  <c r="K321" i="22"/>
  <c r="J321" i="22"/>
  <c r="G321" i="22"/>
  <c r="F321" i="22"/>
  <c r="D321" i="22"/>
  <c r="B321" i="22"/>
  <c r="O320" i="22"/>
  <c r="P320" i="22" s="1"/>
  <c r="N320" i="22"/>
  <c r="K320" i="22"/>
  <c r="J320" i="22"/>
  <c r="G320" i="22"/>
  <c r="F320" i="22"/>
  <c r="D320" i="22"/>
  <c r="B320" i="22"/>
  <c r="O319" i="22"/>
  <c r="P319" i="22" s="1"/>
  <c r="N319" i="22"/>
  <c r="K319" i="22"/>
  <c r="L319" i="22" s="1"/>
  <c r="J319" i="22"/>
  <c r="G319" i="22"/>
  <c r="F319" i="22"/>
  <c r="D319" i="22"/>
  <c r="B319" i="22"/>
  <c r="O318" i="22"/>
  <c r="P318" i="22" s="1"/>
  <c r="N318" i="22"/>
  <c r="K318" i="22"/>
  <c r="L318" i="22" s="1"/>
  <c r="J318" i="22"/>
  <c r="G318" i="22"/>
  <c r="F318" i="22"/>
  <c r="D318" i="22"/>
  <c r="B318" i="22"/>
  <c r="O317" i="22"/>
  <c r="P317" i="22" s="1"/>
  <c r="N317" i="22"/>
  <c r="K317" i="22"/>
  <c r="J317" i="22"/>
  <c r="G317" i="22"/>
  <c r="H317" i="22" s="1"/>
  <c r="F317" i="22"/>
  <c r="D317" i="22"/>
  <c r="B317" i="22"/>
  <c r="O316" i="22"/>
  <c r="N316" i="22"/>
  <c r="K316" i="22"/>
  <c r="L316" i="22" s="1"/>
  <c r="J316" i="22"/>
  <c r="G316" i="22"/>
  <c r="F316" i="22"/>
  <c r="D316" i="22"/>
  <c r="B316" i="22"/>
  <c r="O315" i="22"/>
  <c r="P315" i="22" s="1"/>
  <c r="N315" i="22"/>
  <c r="K315" i="22"/>
  <c r="J315" i="22"/>
  <c r="G315" i="22"/>
  <c r="H315" i="22" s="1"/>
  <c r="F315" i="22"/>
  <c r="D315" i="22"/>
  <c r="B315" i="22"/>
  <c r="O314" i="22"/>
  <c r="P312" i="22" s="1"/>
  <c r="N314" i="22"/>
  <c r="K314" i="22"/>
  <c r="L314" i="22" s="1"/>
  <c r="J314" i="22"/>
  <c r="H314" i="22"/>
  <c r="G314" i="22"/>
  <c r="F314" i="22"/>
  <c r="D314" i="22"/>
  <c r="B314" i="22"/>
  <c r="O313" i="22"/>
  <c r="N313" i="22"/>
  <c r="K313" i="22"/>
  <c r="J313" i="22"/>
  <c r="G313" i="22"/>
  <c r="F313" i="22"/>
  <c r="D313" i="22"/>
  <c r="B313" i="22"/>
  <c r="O312" i="22"/>
  <c r="N312" i="22"/>
  <c r="K312" i="22"/>
  <c r="J312" i="22"/>
  <c r="G312" i="22"/>
  <c r="F312" i="22"/>
  <c r="D312" i="22"/>
  <c r="B312" i="22"/>
  <c r="O311" i="22"/>
  <c r="N311" i="22"/>
  <c r="K311" i="22"/>
  <c r="J311" i="22"/>
  <c r="G311" i="22"/>
  <c r="F311" i="22"/>
  <c r="D311" i="22"/>
  <c r="B311" i="22"/>
  <c r="O310" i="22"/>
  <c r="N310" i="22"/>
  <c r="K310" i="22"/>
  <c r="J310" i="22"/>
  <c r="G310" i="22"/>
  <c r="F310" i="22"/>
  <c r="D310" i="22"/>
  <c r="B310" i="22"/>
  <c r="O309" i="22"/>
  <c r="N309" i="22"/>
  <c r="K309" i="22"/>
  <c r="J309" i="22"/>
  <c r="G309" i="22"/>
  <c r="F309" i="22"/>
  <c r="D309" i="22"/>
  <c r="B309" i="22"/>
  <c r="O308" i="22"/>
  <c r="N308" i="22"/>
  <c r="K308" i="22"/>
  <c r="J308" i="22"/>
  <c r="G308" i="22"/>
  <c r="F308" i="22"/>
  <c r="D308" i="22"/>
  <c r="B308" i="22"/>
  <c r="O307" i="22"/>
  <c r="N307" i="22"/>
  <c r="K307" i="22"/>
  <c r="J307" i="22"/>
  <c r="G307" i="22"/>
  <c r="F307" i="22"/>
  <c r="D307" i="22"/>
  <c r="B307" i="22"/>
  <c r="O306" i="22"/>
  <c r="N306" i="22"/>
  <c r="K306" i="22"/>
  <c r="J306" i="22"/>
  <c r="G306" i="22"/>
  <c r="F306" i="22"/>
  <c r="D306" i="22"/>
  <c r="B306" i="22"/>
  <c r="O305" i="22"/>
  <c r="N305" i="22"/>
  <c r="K305" i="22"/>
  <c r="J305" i="22"/>
  <c r="G305" i="22"/>
  <c r="F305" i="22"/>
  <c r="D305" i="22"/>
  <c r="B305" i="22"/>
  <c r="O304" i="22"/>
  <c r="N304" i="22"/>
  <c r="K304" i="22"/>
  <c r="L304" i="22" s="1"/>
  <c r="J304" i="22"/>
  <c r="G304" i="22"/>
  <c r="F304" i="22"/>
  <c r="D304" i="22"/>
  <c r="B304" i="22"/>
  <c r="O303" i="22"/>
  <c r="N303" i="22"/>
  <c r="K303" i="22"/>
  <c r="L303" i="22" s="1"/>
  <c r="J303" i="22"/>
  <c r="G303" i="22"/>
  <c r="F303" i="22"/>
  <c r="D303" i="22"/>
  <c r="B303" i="22"/>
  <c r="O302" i="22"/>
  <c r="N302" i="22"/>
  <c r="K302" i="22"/>
  <c r="L302" i="22" s="1"/>
  <c r="J302" i="22"/>
  <c r="G302" i="22"/>
  <c r="F302" i="22"/>
  <c r="D302" i="22"/>
  <c r="B302" i="22"/>
  <c r="O301" i="22"/>
  <c r="N301" i="22"/>
  <c r="K301" i="22"/>
  <c r="J301" i="22"/>
  <c r="G301" i="22"/>
  <c r="F301" i="22"/>
  <c r="D301" i="22"/>
  <c r="B301" i="22"/>
  <c r="O300" i="22"/>
  <c r="N300" i="22"/>
  <c r="K300" i="22"/>
  <c r="L300" i="22" s="1"/>
  <c r="J300" i="22"/>
  <c r="G300" i="22"/>
  <c r="F300" i="22"/>
  <c r="D300" i="22"/>
  <c r="B300" i="22"/>
  <c r="O299" i="22"/>
  <c r="N299" i="22"/>
  <c r="K299" i="22"/>
  <c r="J299" i="22"/>
  <c r="G299" i="22"/>
  <c r="F299" i="22"/>
  <c r="D299" i="22"/>
  <c r="B299" i="22"/>
  <c r="O298" i="22"/>
  <c r="N298" i="22"/>
  <c r="K298" i="22"/>
  <c r="L298" i="22" s="1"/>
  <c r="J298" i="22"/>
  <c r="G298" i="22"/>
  <c r="F298" i="22"/>
  <c r="D298" i="22"/>
  <c r="B298" i="22"/>
  <c r="O297" i="22"/>
  <c r="N297" i="22"/>
  <c r="K297" i="22"/>
  <c r="L297" i="22" s="1"/>
  <c r="J297" i="22"/>
  <c r="G297" i="22"/>
  <c r="F297" i="22"/>
  <c r="D297" i="22"/>
  <c r="B297" i="22"/>
  <c r="P296" i="22"/>
  <c r="O296" i="22"/>
  <c r="N296" i="22"/>
  <c r="K296" i="22"/>
  <c r="J296" i="22"/>
  <c r="G296" i="22"/>
  <c r="F296" i="22"/>
  <c r="D296" i="22"/>
  <c r="B296" i="22"/>
  <c r="O295" i="22"/>
  <c r="N295" i="22"/>
  <c r="K295" i="22"/>
  <c r="J295" i="22"/>
  <c r="G295" i="22"/>
  <c r="F295" i="22"/>
  <c r="D295" i="22"/>
  <c r="B295" i="22"/>
  <c r="O294" i="22"/>
  <c r="P294" i="22" s="1"/>
  <c r="N294" i="22"/>
  <c r="K294" i="22"/>
  <c r="J294" i="22"/>
  <c r="G294" i="22"/>
  <c r="F294" i="22"/>
  <c r="D294" i="22"/>
  <c r="B294" i="22"/>
  <c r="O293" i="22"/>
  <c r="P293" i="22" s="1"/>
  <c r="N293" i="22"/>
  <c r="K293" i="22"/>
  <c r="J293" i="22"/>
  <c r="G293" i="22"/>
  <c r="F293" i="22"/>
  <c r="D293" i="22"/>
  <c r="B293" i="22"/>
  <c r="O292" i="22"/>
  <c r="N292" i="22"/>
  <c r="K292" i="22"/>
  <c r="J292" i="22"/>
  <c r="G292" i="22"/>
  <c r="F292" i="22"/>
  <c r="D292" i="22"/>
  <c r="B292" i="22"/>
  <c r="O291" i="22"/>
  <c r="P291" i="22" s="1"/>
  <c r="N291" i="22"/>
  <c r="K291" i="22"/>
  <c r="J291" i="22"/>
  <c r="G291" i="22"/>
  <c r="F291" i="22"/>
  <c r="D291" i="22"/>
  <c r="B291" i="22"/>
  <c r="O290" i="22"/>
  <c r="N290" i="22"/>
  <c r="K290" i="22"/>
  <c r="J290" i="22"/>
  <c r="G290" i="22"/>
  <c r="F290" i="22"/>
  <c r="D290" i="22"/>
  <c r="B290" i="22"/>
  <c r="O289" i="22"/>
  <c r="N289" i="22"/>
  <c r="K289" i="22"/>
  <c r="J289" i="22"/>
  <c r="G289" i="22"/>
  <c r="F289" i="22"/>
  <c r="D289" i="22"/>
  <c r="B289" i="22"/>
  <c r="O288" i="22"/>
  <c r="P288" i="22" s="1"/>
  <c r="N288" i="22"/>
  <c r="K288" i="22"/>
  <c r="J288" i="22"/>
  <c r="G288" i="22"/>
  <c r="F288" i="22"/>
  <c r="D288" i="22"/>
  <c r="B288" i="22"/>
  <c r="O287" i="22"/>
  <c r="P287" i="22" s="1"/>
  <c r="N287" i="22"/>
  <c r="K287" i="22"/>
  <c r="J287" i="22"/>
  <c r="G287" i="22"/>
  <c r="F287" i="22"/>
  <c r="D287" i="22"/>
  <c r="B287" i="22"/>
  <c r="O286" i="22"/>
  <c r="P286" i="22" s="1"/>
  <c r="N286" i="22"/>
  <c r="K286" i="22"/>
  <c r="L286" i="22" s="1"/>
  <c r="J286" i="22"/>
  <c r="G286" i="22"/>
  <c r="F286" i="22"/>
  <c r="D286" i="22"/>
  <c r="B286" i="22"/>
  <c r="O285" i="22"/>
  <c r="P285" i="22" s="1"/>
  <c r="N285" i="22"/>
  <c r="K285" i="22"/>
  <c r="J285" i="22"/>
  <c r="G285" i="22"/>
  <c r="H285" i="22" s="1"/>
  <c r="F285" i="22"/>
  <c r="D285" i="22"/>
  <c r="B285" i="22"/>
  <c r="O284" i="22"/>
  <c r="N284" i="22"/>
  <c r="K284" i="22"/>
  <c r="L284" i="22" s="1"/>
  <c r="J284" i="22"/>
  <c r="G284" i="22"/>
  <c r="F284" i="22"/>
  <c r="D284" i="22"/>
  <c r="B284" i="22"/>
  <c r="O283" i="22"/>
  <c r="P283" i="22" s="1"/>
  <c r="N283" i="22"/>
  <c r="K283" i="22"/>
  <c r="J283" i="22"/>
  <c r="G283" i="22"/>
  <c r="H283" i="22" s="1"/>
  <c r="F283" i="22"/>
  <c r="D283" i="22"/>
  <c r="B283" i="22"/>
  <c r="O282" i="22"/>
  <c r="N282" i="22"/>
  <c r="K282" i="22"/>
  <c r="L282" i="22" s="1"/>
  <c r="J282" i="22"/>
  <c r="H282" i="22"/>
  <c r="G282" i="22"/>
  <c r="F282" i="22"/>
  <c r="D282" i="22"/>
  <c r="B282" i="22"/>
  <c r="O281" i="22"/>
  <c r="N281" i="22"/>
  <c r="K281" i="22"/>
  <c r="L281" i="22" s="1"/>
  <c r="J281" i="22"/>
  <c r="G281" i="22"/>
  <c r="F281" i="22"/>
  <c r="D281" i="22"/>
  <c r="B281" i="22"/>
  <c r="O280" i="22"/>
  <c r="N280" i="22"/>
  <c r="K280" i="22"/>
  <c r="J280" i="22"/>
  <c r="G280" i="22"/>
  <c r="F280" i="22"/>
  <c r="D280" i="22"/>
  <c r="B280" i="22"/>
  <c r="O279" i="22"/>
  <c r="N279" i="22"/>
  <c r="K279" i="22"/>
  <c r="J279" i="22"/>
  <c r="G279" i="22"/>
  <c r="F279" i="22"/>
  <c r="D279" i="22"/>
  <c r="B279" i="22"/>
  <c r="O278" i="22"/>
  <c r="N278" i="22"/>
  <c r="K278" i="22"/>
  <c r="J278" i="22"/>
  <c r="G278" i="22"/>
  <c r="F278" i="22"/>
  <c r="D278" i="22"/>
  <c r="B278" i="22"/>
  <c r="O277" i="22"/>
  <c r="N277" i="22"/>
  <c r="K277" i="22"/>
  <c r="J277" i="22"/>
  <c r="G277" i="22"/>
  <c r="F277" i="22"/>
  <c r="D277" i="22"/>
  <c r="B277" i="22"/>
  <c r="O276" i="22"/>
  <c r="N276" i="22"/>
  <c r="K276" i="22"/>
  <c r="J276" i="22"/>
  <c r="G276" i="22"/>
  <c r="F276" i="22"/>
  <c r="D276" i="22"/>
  <c r="B276" i="22"/>
  <c r="O275" i="22"/>
  <c r="N275" i="22"/>
  <c r="K275" i="22"/>
  <c r="J275" i="22"/>
  <c r="G275" i="22"/>
  <c r="F275" i="22"/>
  <c r="D275" i="22"/>
  <c r="B275" i="22"/>
  <c r="O274" i="22"/>
  <c r="N274" i="22"/>
  <c r="K274" i="22"/>
  <c r="L273" i="22" s="1"/>
  <c r="J274" i="22"/>
  <c r="G274" i="22"/>
  <c r="F274" i="22"/>
  <c r="D274" i="22"/>
  <c r="B274" i="22"/>
  <c r="O273" i="22"/>
  <c r="N273" i="22"/>
  <c r="K273" i="22"/>
  <c r="J273" i="22"/>
  <c r="G273" i="22"/>
  <c r="F273" i="22"/>
  <c r="D273" i="22"/>
  <c r="B273" i="22"/>
  <c r="O272" i="22"/>
  <c r="N272" i="22"/>
  <c r="K272" i="22"/>
  <c r="L272" i="22" s="1"/>
  <c r="J272" i="22"/>
  <c r="G272" i="22"/>
  <c r="F272" i="22"/>
  <c r="D272" i="22"/>
  <c r="B272" i="22"/>
  <c r="O271" i="22"/>
  <c r="N271" i="22"/>
  <c r="K271" i="22"/>
  <c r="L271" i="22" s="1"/>
  <c r="J271" i="22"/>
  <c r="G271" i="22"/>
  <c r="F271" i="22"/>
  <c r="D271" i="22"/>
  <c r="B271" i="22"/>
  <c r="O270" i="22"/>
  <c r="N270" i="22"/>
  <c r="K270" i="22"/>
  <c r="L270" i="22" s="1"/>
  <c r="J270" i="22"/>
  <c r="G270" i="22"/>
  <c r="F270" i="22"/>
  <c r="D270" i="22"/>
  <c r="B270" i="22"/>
  <c r="O269" i="22"/>
  <c r="N269" i="22"/>
  <c r="K269" i="22"/>
  <c r="J269" i="22"/>
  <c r="G269" i="22"/>
  <c r="F269" i="22"/>
  <c r="D269" i="22"/>
  <c r="B269" i="22"/>
  <c r="O268" i="22"/>
  <c r="N268" i="22"/>
  <c r="K268" i="22"/>
  <c r="L268" i="22" s="1"/>
  <c r="J268" i="22"/>
  <c r="G268" i="22"/>
  <c r="F268" i="22"/>
  <c r="D268" i="22"/>
  <c r="B268" i="22"/>
  <c r="O267" i="22"/>
  <c r="N267" i="22"/>
  <c r="K267" i="22"/>
  <c r="J267" i="22"/>
  <c r="G267" i="22"/>
  <c r="F267" i="22"/>
  <c r="D267" i="22"/>
  <c r="B267" i="22"/>
  <c r="O266" i="22"/>
  <c r="N266" i="22"/>
  <c r="K266" i="22"/>
  <c r="J266" i="22"/>
  <c r="G266" i="22"/>
  <c r="F266" i="22"/>
  <c r="D266" i="22"/>
  <c r="B266" i="22"/>
  <c r="O265" i="22"/>
  <c r="N265" i="22"/>
  <c r="K265" i="22"/>
  <c r="J265" i="22"/>
  <c r="G265" i="22"/>
  <c r="F265" i="22"/>
  <c r="D265" i="22"/>
  <c r="B265" i="22"/>
  <c r="P264" i="22"/>
  <c r="O264" i="22"/>
  <c r="N264" i="22"/>
  <c r="K264" i="22"/>
  <c r="J264" i="22"/>
  <c r="G264" i="22"/>
  <c r="F264" i="22"/>
  <c r="D264" i="22"/>
  <c r="B264" i="22"/>
  <c r="O263" i="22"/>
  <c r="N263" i="22"/>
  <c r="K263" i="22"/>
  <c r="J263" i="22"/>
  <c r="G263" i="22"/>
  <c r="F263" i="22"/>
  <c r="D263" i="22"/>
  <c r="B263" i="22"/>
  <c r="O262" i="22"/>
  <c r="P262" i="22" s="1"/>
  <c r="N262" i="22"/>
  <c r="K262" i="22"/>
  <c r="J262" i="22"/>
  <c r="G262" i="22"/>
  <c r="F262" i="22"/>
  <c r="D262" i="22"/>
  <c r="B262" i="22"/>
  <c r="O261" i="22"/>
  <c r="P261" i="22" s="1"/>
  <c r="N261" i="22"/>
  <c r="K261" i="22"/>
  <c r="J261" i="22"/>
  <c r="G261" i="22"/>
  <c r="F261" i="22"/>
  <c r="D261" i="22"/>
  <c r="B261" i="22"/>
  <c r="O260" i="22"/>
  <c r="N260" i="22"/>
  <c r="K260" i="22"/>
  <c r="J260" i="22"/>
  <c r="G260" i="22"/>
  <c r="F260" i="22"/>
  <c r="D260" i="22"/>
  <c r="B260" i="22"/>
  <c r="O259" i="22"/>
  <c r="P259" i="22" s="1"/>
  <c r="N259" i="22"/>
  <c r="K259" i="22"/>
  <c r="J259" i="22"/>
  <c r="G259" i="22"/>
  <c r="F259" i="22"/>
  <c r="D259" i="22"/>
  <c r="B259" i="22"/>
  <c r="O258" i="22"/>
  <c r="N258" i="22"/>
  <c r="K258" i="22"/>
  <c r="J258" i="22"/>
  <c r="G258" i="22"/>
  <c r="F258" i="22"/>
  <c r="D258" i="22"/>
  <c r="B258" i="22"/>
  <c r="O257" i="22"/>
  <c r="N257" i="22"/>
  <c r="K257" i="22"/>
  <c r="J257" i="22"/>
  <c r="G257" i="22"/>
  <c r="F257" i="22"/>
  <c r="D257" i="22"/>
  <c r="B257" i="22"/>
  <c r="O256" i="22"/>
  <c r="P256" i="22" s="1"/>
  <c r="N256" i="22"/>
  <c r="K256" i="22"/>
  <c r="J256" i="22"/>
  <c r="G256" i="22"/>
  <c r="H256" i="22" s="1"/>
  <c r="F256" i="22"/>
  <c r="D256" i="22"/>
  <c r="B256" i="22"/>
  <c r="O255" i="22"/>
  <c r="P255" i="22" s="1"/>
  <c r="N255" i="22"/>
  <c r="K255" i="22"/>
  <c r="J255" i="22"/>
  <c r="G255" i="22"/>
  <c r="H255" i="22" s="1"/>
  <c r="F255" i="22"/>
  <c r="D255" i="22"/>
  <c r="B255" i="22"/>
  <c r="O254" i="22"/>
  <c r="P254" i="22" s="1"/>
  <c r="N254" i="22"/>
  <c r="K254" i="22"/>
  <c r="J254" i="22"/>
  <c r="G254" i="22"/>
  <c r="F254" i="22"/>
  <c r="D254" i="22"/>
  <c r="B254" i="22"/>
  <c r="O253" i="22"/>
  <c r="P253" i="22" s="1"/>
  <c r="N253" i="22"/>
  <c r="K253" i="22"/>
  <c r="J253" i="22"/>
  <c r="G253" i="22"/>
  <c r="F253" i="22"/>
  <c r="D253" i="22"/>
  <c r="B253" i="22"/>
  <c r="O252" i="22"/>
  <c r="P252" i="22" s="1"/>
  <c r="N252" i="22"/>
  <c r="K252" i="22"/>
  <c r="L252" i="22" s="1"/>
  <c r="J252" i="22"/>
  <c r="G252" i="22"/>
  <c r="F252" i="22"/>
  <c r="D252" i="22"/>
  <c r="B252" i="22"/>
  <c r="O251" i="22"/>
  <c r="P251" i="22" s="1"/>
  <c r="N251" i="22"/>
  <c r="L251" i="22"/>
  <c r="K251" i="22"/>
  <c r="J251" i="22"/>
  <c r="G251" i="22"/>
  <c r="F251" i="22"/>
  <c r="D251" i="22"/>
  <c r="B251" i="22"/>
  <c r="O250" i="22"/>
  <c r="N250" i="22"/>
  <c r="K250" i="22"/>
  <c r="J250" i="22"/>
  <c r="G250" i="22"/>
  <c r="F250" i="22"/>
  <c r="D250" i="22"/>
  <c r="B250" i="22"/>
  <c r="O249" i="22"/>
  <c r="N249" i="22"/>
  <c r="K249" i="22"/>
  <c r="J249" i="22"/>
  <c r="G249" i="22"/>
  <c r="F249" i="22"/>
  <c r="D249" i="22"/>
  <c r="B249" i="22"/>
  <c r="O248" i="22"/>
  <c r="N248" i="22"/>
  <c r="K248" i="22"/>
  <c r="J248" i="22"/>
  <c r="G248" i="22"/>
  <c r="F248" i="22"/>
  <c r="D248" i="22"/>
  <c r="B248" i="22"/>
  <c r="O247" i="22"/>
  <c r="N247" i="22"/>
  <c r="K247" i="22"/>
  <c r="L247" i="22" s="1"/>
  <c r="J247" i="22"/>
  <c r="G247" i="22"/>
  <c r="F247" i="22"/>
  <c r="D247" i="22"/>
  <c r="B247" i="22"/>
  <c r="O246" i="22"/>
  <c r="N246" i="22"/>
  <c r="K246" i="22"/>
  <c r="J246" i="22"/>
  <c r="G246" i="22"/>
  <c r="F246" i="22"/>
  <c r="D246" i="22"/>
  <c r="B246" i="22"/>
  <c r="O245" i="22"/>
  <c r="N245" i="22"/>
  <c r="K245" i="22"/>
  <c r="J245" i="22"/>
  <c r="G245" i="22"/>
  <c r="F245" i="22"/>
  <c r="D245" i="22"/>
  <c r="B245" i="22"/>
  <c r="O244" i="22"/>
  <c r="N244" i="22"/>
  <c r="K244" i="22"/>
  <c r="L244" i="22" s="1"/>
  <c r="J244" i="22"/>
  <c r="G244" i="22"/>
  <c r="F244" i="22"/>
  <c r="D244" i="22"/>
  <c r="B244" i="22"/>
  <c r="O243" i="22"/>
  <c r="N243" i="22"/>
  <c r="L243" i="22"/>
  <c r="K243" i="22"/>
  <c r="J243" i="22"/>
  <c r="G243" i="22"/>
  <c r="F243" i="22"/>
  <c r="D243" i="22"/>
  <c r="B243" i="22"/>
  <c r="O242" i="22"/>
  <c r="N242" i="22"/>
  <c r="K242" i="22"/>
  <c r="J242" i="22"/>
  <c r="G242" i="22"/>
  <c r="F242" i="22"/>
  <c r="D242" i="22"/>
  <c r="B242" i="22"/>
  <c r="O241" i="22"/>
  <c r="N241" i="22"/>
  <c r="K241" i="22"/>
  <c r="L240" i="22" s="1"/>
  <c r="J241" i="22"/>
  <c r="G241" i="22"/>
  <c r="F241" i="22"/>
  <c r="D241" i="22"/>
  <c r="B241" i="22"/>
  <c r="O240" i="22"/>
  <c r="N240" i="22"/>
  <c r="K240" i="22"/>
  <c r="J240" i="22"/>
  <c r="G240" i="22"/>
  <c r="F240" i="22"/>
  <c r="D240" i="22"/>
  <c r="B240" i="22"/>
  <c r="O239" i="22"/>
  <c r="N239" i="22"/>
  <c r="K239" i="22"/>
  <c r="L239" i="22" s="1"/>
  <c r="J239" i="22"/>
  <c r="G239" i="22"/>
  <c r="F239" i="22"/>
  <c r="D239" i="22"/>
  <c r="B239" i="22"/>
  <c r="O238" i="22"/>
  <c r="N238" i="22"/>
  <c r="K238" i="22"/>
  <c r="L238" i="22" s="1"/>
  <c r="J238" i="22"/>
  <c r="G238" i="22"/>
  <c r="F238" i="22"/>
  <c r="D238" i="22"/>
  <c r="B238" i="22"/>
  <c r="O237" i="22"/>
  <c r="N237" i="22"/>
  <c r="K237" i="22"/>
  <c r="L237" i="22" s="1"/>
  <c r="J237" i="22"/>
  <c r="G237" i="22"/>
  <c r="F237" i="22"/>
  <c r="D237" i="22"/>
  <c r="B237" i="22"/>
  <c r="O236" i="22"/>
  <c r="N236" i="22"/>
  <c r="K236" i="22"/>
  <c r="J236" i="22"/>
  <c r="G236" i="22"/>
  <c r="F236" i="22"/>
  <c r="D236" i="22"/>
  <c r="B236" i="22"/>
  <c r="O235" i="22"/>
  <c r="N235" i="22"/>
  <c r="K235" i="22"/>
  <c r="L235" i="22" s="1"/>
  <c r="J235" i="22"/>
  <c r="G235" i="22"/>
  <c r="F235" i="22"/>
  <c r="D235" i="22"/>
  <c r="B235" i="22"/>
  <c r="O234" i="22"/>
  <c r="N234" i="22"/>
  <c r="K234" i="22"/>
  <c r="J234" i="22"/>
  <c r="G234" i="22"/>
  <c r="F234" i="22"/>
  <c r="D234" i="22"/>
  <c r="B234" i="22"/>
  <c r="O233" i="22"/>
  <c r="N233" i="22"/>
  <c r="K233" i="22"/>
  <c r="L233" i="22" s="1"/>
  <c r="J233" i="22"/>
  <c r="G233" i="22"/>
  <c r="F233" i="22"/>
  <c r="D233" i="22"/>
  <c r="B233" i="22"/>
  <c r="O232" i="22"/>
  <c r="N232" i="22"/>
  <c r="K232" i="22"/>
  <c r="L232" i="22" s="1"/>
  <c r="J232" i="22"/>
  <c r="G232" i="22"/>
  <c r="H232" i="22" s="1"/>
  <c r="F232" i="22"/>
  <c r="D232" i="22"/>
  <c r="B232" i="22"/>
  <c r="O231" i="22"/>
  <c r="P231" i="22" s="1"/>
  <c r="N231" i="22"/>
  <c r="K231" i="22"/>
  <c r="J231" i="22"/>
  <c r="G231" i="22"/>
  <c r="H231" i="22" s="1"/>
  <c r="F231" i="22"/>
  <c r="D231" i="22"/>
  <c r="B231" i="22"/>
  <c r="O230" i="22"/>
  <c r="P230" i="22" s="1"/>
  <c r="N230" i="22"/>
  <c r="K230" i="22"/>
  <c r="J230" i="22"/>
  <c r="G230" i="22"/>
  <c r="H230" i="22" s="1"/>
  <c r="F230" i="22"/>
  <c r="D230" i="22"/>
  <c r="B230" i="22"/>
  <c r="O229" i="22"/>
  <c r="P229" i="22" s="1"/>
  <c r="N229" i="22"/>
  <c r="K229" i="22"/>
  <c r="J229" i="22"/>
  <c r="G229" i="22"/>
  <c r="F229" i="22"/>
  <c r="D229" i="22"/>
  <c r="B229" i="22"/>
  <c r="O228" i="22"/>
  <c r="P228" i="22" s="1"/>
  <c r="N228" i="22"/>
  <c r="K228" i="22"/>
  <c r="J228" i="22"/>
  <c r="G228" i="22"/>
  <c r="H228" i="22" s="1"/>
  <c r="F228" i="22"/>
  <c r="D228" i="22"/>
  <c r="B228" i="22"/>
  <c r="O227" i="22"/>
  <c r="N227" i="22"/>
  <c r="K227" i="22"/>
  <c r="J227" i="22"/>
  <c r="G227" i="22"/>
  <c r="F227" i="22"/>
  <c r="D227" i="22"/>
  <c r="B227" i="22"/>
  <c r="O226" i="22"/>
  <c r="P226" i="22" s="1"/>
  <c r="N226" i="22"/>
  <c r="K226" i="22"/>
  <c r="J226" i="22"/>
  <c r="G226" i="22"/>
  <c r="H226" i="22" s="1"/>
  <c r="F226" i="22"/>
  <c r="D226" i="22"/>
  <c r="B226" i="22"/>
  <c r="O225" i="22"/>
  <c r="N225" i="22"/>
  <c r="K225" i="22"/>
  <c r="J225" i="22"/>
  <c r="G225" i="22"/>
  <c r="F225" i="22"/>
  <c r="D225" i="22"/>
  <c r="B225" i="22"/>
  <c r="O224" i="22"/>
  <c r="P224" i="22" s="1"/>
  <c r="N224" i="22"/>
  <c r="K224" i="22"/>
  <c r="L224" i="22" s="1"/>
  <c r="J224" i="22"/>
  <c r="G224" i="22"/>
  <c r="F224" i="22"/>
  <c r="D224" i="22"/>
  <c r="B224" i="22"/>
  <c r="O223" i="22"/>
  <c r="N223" i="22"/>
  <c r="K223" i="22"/>
  <c r="J223" i="22"/>
  <c r="G223" i="22"/>
  <c r="F223" i="22"/>
  <c r="D223" i="22"/>
  <c r="B223" i="22"/>
  <c r="O222" i="22"/>
  <c r="N222" i="22"/>
  <c r="K222" i="22"/>
  <c r="L222" i="22" s="1"/>
  <c r="J222" i="22"/>
  <c r="G222" i="22"/>
  <c r="F222" i="22"/>
  <c r="D222" i="22"/>
  <c r="B222" i="22"/>
  <c r="O221" i="22"/>
  <c r="N221" i="22"/>
  <c r="K221" i="22"/>
  <c r="L221" i="22" s="1"/>
  <c r="J221" i="22"/>
  <c r="G221" i="22"/>
  <c r="F221" i="22"/>
  <c r="D221" i="22"/>
  <c r="B221" i="22"/>
  <c r="O220" i="22"/>
  <c r="N220" i="22"/>
  <c r="K220" i="22"/>
  <c r="J220" i="22"/>
  <c r="G220" i="22"/>
  <c r="F220" i="22"/>
  <c r="D220" i="22"/>
  <c r="B220" i="22"/>
  <c r="O219" i="22"/>
  <c r="N219" i="22"/>
  <c r="K219" i="22"/>
  <c r="L219" i="22" s="1"/>
  <c r="J219" i="22"/>
  <c r="G219" i="22"/>
  <c r="F219" i="22"/>
  <c r="D219" i="22"/>
  <c r="B219" i="22"/>
  <c r="O218" i="22"/>
  <c r="N218" i="22"/>
  <c r="K218" i="22"/>
  <c r="J218" i="22"/>
  <c r="G218" i="22"/>
  <c r="F218" i="22"/>
  <c r="D218" i="22"/>
  <c r="B218" i="22"/>
  <c r="O217" i="22"/>
  <c r="P215" i="22" s="1"/>
  <c r="N217" i="22"/>
  <c r="K217" i="22"/>
  <c r="L217" i="22" s="1"/>
  <c r="J217" i="22"/>
  <c r="G217" i="22"/>
  <c r="F217" i="22"/>
  <c r="D217" i="22"/>
  <c r="B217" i="22"/>
  <c r="O216" i="22"/>
  <c r="N216" i="22"/>
  <c r="K216" i="22"/>
  <c r="L216" i="22" s="1"/>
  <c r="J216" i="22"/>
  <c r="G216" i="22"/>
  <c r="F216" i="22"/>
  <c r="D216" i="22"/>
  <c r="B216" i="22"/>
  <c r="O215" i="22"/>
  <c r="N215" i="22"/>
  <c r="K215" i="22"/>
  <c r="J215" i="22"/>
  <c r="G215" i="22"/>
  <c r="F215" i="22"/>
  <c r="D215" i="22"/>
  <c r="B215" i="22"/>
  <c r="O214" i="22"/>
  <c r="N214" i="22"/>
  <c r="K214" i="22"/>
  <c r="J214" i="22"/>
  <c r="G214" i="22"/>
  <c r="F214" i="22"/>
  <c r="D214" i="22"/>
  <c r="B214" i="22"/>
  <c r="O213" i="22"/>
  <c r="N213" i="22"/>
  <c r="K213" i="22"/>
  <c r="J213" i="22"/>
  <c r="G213" i="22"/>
  <c r="F213" i="22"/>
  <c r="D213" i="22"/>
  <c r="B213" i="22"/>
  <c r="O212" i="22"/>
  <c r="N212" i="22"/>
  <c r="K212" i="22"/>
  <c r="J212" i="22"/>
  <c r="G212" i="22"/>
  <c r="F212" i="22"/>
  <c r="D212" i="22"/>
  <c r="B212" i="22"/>
  <c r="O211" i="22"/>
  <c r="N211" i="22"/>
  <c r="K211" i="22"/>
  <c r="J211" i="22"/>
  <c r="G211" i="22"/>
  <c r="F211" i="22"/>
  <c r="D211" i="22"/>
  <c r="B211" i="22"/>
  <c r="O210" i="22"/>
  <c r="P210" i="22" s="1"/>
  <c r="N210" i="22"/>
  <c r="K210" i="22"/>
  <c r="J210" i="22"/>
  <c r="G210" i="22"/>
  <c r="H210" i="22" s="1"/>
  <c r="F210" i="22"/>
  <c r="D210" i="22"/>
  <c r="B210" i="22"/>
  <c r="O209" i="22"/>
  <c r="N209" i="22"/>
  <c r="K209" i="22"/>
  <c r="J209" i="22"/>
  <c r="G209" i="22"/>
  <c r="H209" i="22" s="1"/>
  <c r="F209" i="22"/>
  <c r="D209" i="22"/>
  <c r="B209" i="22"/>
  <c r="O208" i="22"/>
  <c r="N208" i="22"/>
  <c r="K208" i="22"/>
  <c r="L208" i="22" s="1"/>
  <c r="J208" i="22"/>
  <c r="G208" i="22"/>
  <c r="F208" i="22"/>
  <c r="D208" i="22"/>
  <c r="B208" i="22"/>
  <c r="O207" i="22"/>
  <c r="N207" i="22"/>
  <c r="K207" i="22"/>
  <c r="L207" i="22" s="1"/>
  <c r="J207" i="22"/>
  <c r="G207" i="22"/>
  <c r="F207" i="22"/>
  <c r="D207" i="22"/>
  <c r="B207" i="22"/>
  <c r="O206" i="22"/>
  <c r="N206" i="22"/>
  <c r="K206" i="22"/>
  <c r="L206" i="22" s="1"/>
  <c r="J206" i="22"/>
  <c r="G206" i="22"/>
  <c r="F206" i="22"/>
  <c r="D206" i="22"/>
  <c r="B206" i="22"/>
  <c r="O205" i="22"/>
  <c r="N205" i="22"/>
  <c r="K205" i="22"/>
  <c r="L205" i="22" s="1"/>
  <c r="J205" i="22"/>
  <c r="G205" i="22"/>
  <c r="F205" i="22"/>
  <c r="D205" i="22"/>
  <c r="B205" i="22"/>
  <c r="O204" i="22"/>
  <c r="N204" i="22"/>
  <c r="K204" i="22"/>
  <c r="J204" i="22"/>
  <c r="G204" i="22"/>
  <c r="F204" i="22"/>
  <c r="D204" i="22"/>
  <c r="B204" i="22"/>
  <c r="O203" i="22"/>
  <c r="N203" i="22"/>
  <c r="K203" i="22"/>
  <c r="L203" i="22" s="1"/>
  <c r="J203" i="22"/>
  <c r="G203" i="22"/>
  <c r="F203" i="22"/>
  <c r="D203" i="22"/>
  <c r="B203" i="22"/>
  <c r="O202" i="22"/>
  <c r="N202" i="22"/>
  <c r="K202" i="22"/>
  <c r="J202" i="22"/>
  <c r="G202" i="22"/>
  <c r="F202" i="22"/>
  <c r="D202" i="22"/>
  <c r="B202" i="22"/>
  <c r="O201" i="22"/>
  <c r="N201" i="22"/>
  <c r="K201" i="22"/>
  <c r="J201" i="22"/>
  <c r="G201" i="22"/>
  <c r="H201" i="22" s="1"/>
  <c r="F201" i="22"/>
  <c r="D201" i="22"/>
  <c r="B201" i="22"/>
  <c r="O200" i="22"/>
  <c r="N200" i="22"/>
  <c r="K200" i="22"/>
  <c r="J200" i="22"/>
  <c r="G200" i="22"/>
  <c r="F200" i="22"/>
  <c r="D200" i="22"/>
  <c r="B200" i="22"/>
  <c r="P199" i="22"/>
  <c r="O199" i="22"/>
  <c r="N199" i="22"/>
  <c r="K199" i="22"/>
  <c r="J199" i="22"/>
  <c r="G199" i="22"/>
  <c r="F199" i="22"/>
  <c r="D199" i="22"/>
  <c r="B199" i="22"/>
  <c r="O198" i="22"/>
  <c r="N198" i="22"/>
  <c r="K198" i="22"/>
  <c r="J198" i="22"/>
  <c r="G198" i="22"/>
  <c r="F198" i="22"/>
  <c r="D198" i="22"/>
  <c r="B198" i="22"/>
  <c r="O197" i="22"/>
  <c r="N197" i="22"/>
  <c r="K197" i="22"/>
  <c r="J197" i="22"/>
  <c r="G197" i="22"/>
  <c r="F197" i="22"/>
  <c r="D197" i="22"/>
  <c r="B197" i="22"/>
  <c r="O196" i="22"/>
  <c r="N196" i="22"/>
  <c r="K196" i="22"/>
  <c r="J196" i="22"/>
  <c r="G196" i="22"/>
  <c r="F196" i="22"/>
  <c r="D196" i="22"/>
  <c r="B196" i="22"/>
  <c r="O195" i="22"/>
  <c r="N195" i="22"/>
  <c r="K195" i="22"/>
  <c r="J195" i="22"/>
  <c r="G195" i="22"/>
  <c r="F195" i="22"/>
  <c r="D195" i="22"/>
  <c r="B195" i="22"/>
  <c r="O194" i="22"/>
  <c r="N194" i="22"/>
  <c r="K194" i="22"/>
  <c r="J194" i="22"/>
  <c r="G194" i="22"/>
  <c r="F194" i="22"/>
  <c r="D194" i="22"/>
  <c r="B194" i="22"/>
  <c r="O193" i="22"/>
  <c r="N193" i="22"/>
  <c r="K193" i="22"/>
  <c r="J193" i="22"/>
  <c r="G193" i="22"/>
  <c r="F193" i="22"/>
  <c r="D193" i="22"/>
  <c r="B193" i="22"/>
  <c r="O192" i="22"/>
  <c r="N192" i="22"/>
  <c r="K192" i="22"/>
  <c r="J192" i="22"/>
  <c r="G192" i="22"/>
  <c r="F192" i="22"/>
  <c r="D192" i="22"/>
  <c r="B192" i="22"/>
  <c r="O191" i="22"/>
  <c r="P191" i="22" s="1"/>
  <c r="N191" i="22"/>
  <c r="K191" i="22"/>
  <c r="J191" i="22"/>
  <c r="G191" i="22"/>
  <c r="F191" i="22"/>
  <c r="D191" i="22"/>
  <c r="B191" i="22"/>
  <c r="O190" i="22"/>
  <c r="P190" i="22" s="1"/>
  <c r="N190" i="22"/>
  <c r="K190" i="22"/>
  <c r="J190" i="22"/>
  <c r="G190" i="22"/>
  <c r="F190" i="22"/>
  <c r="D190" i="22"/>
  <c r="B190" i="22"/>
  <c r="O189" i="22"/>
  <c r="P189" i="22" s="1"/>
  <c r="N189" i="22"/>
  <c r="K189" i="22"/>
  <c r="J189" i="22"/>
  <c r="G189" i="22"/>
  <c r="F189" i="22"/>
  <c r="D189" i="22"/>
  <c r="B189" i="22"/>
  <c r="O188" i="22"/>
  <c r="N188" i="22"/>
  <c r="K188" i="22"/>
  <c r="J188" i="22"/>
  <c r="G188" i="22"/>
  <c r="F188" i="22"/>
  <c r="D188" i="22"/>
  <c r="B188" i="22"/>
  <c r="O187" i="22"/>
  <c r="N187" i="22"/>
  <c r="K187" i="22"/>
  <c r="J187" i="22"/>
  <c r="G187" i="22"/>
  <c r="F187" i="22"/>
  <c r="D187" i="22"/>
  <c r="B187" i="22"/>
  <c r="O186" i="22"/>
  <c r="P186" i="22" s="1"/>
  <c r="N186" i="22"/>
  <c r="K186" i="22"/>
  <c r="J186" i="22"/>
  <c r="G186" i="22"/>
  <c r="H186" i="22" s="1"/>
  <c r="F186" i="22"/>
  <c r="D186" i="22"/>
  <c r="B186" i="22"/>
  <c r="O185" i="22"/>
  <c r="N185" i="22"/>
  <c r="K185" i="22"/>
  <c r="J185" i="22"/>
  <c r="G185" i="22"/>
  <c r="F185" i="22"/>
  <c r="D185" i="22"/>
  <c r="B185" i="22"/>
  <c r="O184" i="22"/>
  <c r="P183" i="22" s="1"/>
  <c r="N184" i="22"/>
  <c r="K184" i="22"/>
  <c r="L184" i="22" s="1"/>
  <c r="J184" i="22"/>
  <c r="G184" i="22"/>
  <c r="F184" i="22"/>
  <c r="D184" i="22"/>
  <c r="B184" i="22"/>
  <c r="O183" i="22"/>
  <c r="N183" i="22"/>
  <c r="K183" i="22"/>
  <c r="J183" i="22"/>
  <c r="G183" i="22"/>
  <c r="F183" i="22"/>
  <c r="D183" i="22"/>
  <c r="B183" i="22"/>
  <c r="O182" i="22"/>
  <c r="N182" i="22"/>
  <c r="K182" i="22"/>
  <c r="L179" i="22" s="1"/>
  <c r="J182" i="22"/>
  <c r="G182" i="22"/>
  <c r="F182" i="22"/>
  <c r="D182" i="22"/>
  <c r="B182" i="22"/>
  <c r="O181" i="22"/>
  <c r="P181" i="22" s="1"/>
  <c r="N181" i="22"/>
  <c r="K181" i="22"/>
  <c r="J181" i="22"/>
  <c r="G181" i="22"/>
  <c r="F181" i="22"/>
  <c r="D181" i="22"/>
  <c r="B181" i="22"/>
  <c r="O180" i="22"/>
  <c r="N180" i="22"/>
  <c r="K180" i="22"/>
  <c r="J180" i="22"/>
  <c r="G180" i="22"/>
  <c r="F180" i="22"/>
  <c r="D180" i="22"/>
  <c r="B180" i="22"/>
  <c r="O179" i="22"/>
  <c r="P178" i="22" s="1"/>
  <c r="N179" i="22"/>
  <c r="K179" i="22"/>
  <c r="J179" i="22"/>
  <c r="H179" i="22"/>
  <c r="G179" i="22"/>
  <c r="F179" i="22"/>
  <c r="D179" i="22"/>
  <c r="B179" i="22"/>
  <c r="O178" i="22"/>
  <c r="N178" i="22"/>
  <c r="K178" i="22"/>
  <c r="J178" i="22"/>
  <c r="G178" i="22"/>
  <c r="F178" i="22"/>
  <c r="D178" i="22"/>
  <c r="B178" i="22"/>
  <c r="O177" i="22"/>
  <c r="N177" i="22"/>
  <c r="K177" i="22"/>
  <c r="J177" i="22"/>
  <c r="G177" i="22"/>
  <c r="F177" i="22"/>
  <c r="D177" i="22"/>
  <c r="B177" i="22"/>
  <c r="O176" i="22"/>
  <c r="N176" i="22"/>
  <c r="K176" i="22"/>
  <c r="J176" i="22"/>
  <c r="G176" i="22"/>
  <c r="F176" i="22"/>
  <c r="D176" i="22"/>
  <c r="B176" i="22"/>
  <c r="O175" i="22"/>
  <c r="N175" i="22"/>
  <c r="K175" i="22"/>
  <c r="J175" i="22"/>
  <c r="G175" i="22"/>
  <c r="F175" i="22"/>
  <c r="D175" i="22"/>
  <c r="B175" i="22"/>
  <c r="O174" i="22"/>
  <c r="P171" i="22" s="1"/>
  <c r="N174" i="22"/>
  <c r="K174" i="22"/>
  <c r="J174" i="22"/>
  <c r="G174" i="22"/>
  <c r="H173" i="22" s="1"/>
  <c r="F174" i="22"/>
  <c r="D174" i="22"/>
  <c r="B174" i="22"/>
  <c r="P173" i="22"/>
  <c r="O173" i="22"/>
  <c r="N173" i="22"/>
  <c r="K173" i="22"/>
  <c r="J173" i="22"/>
  <c r="G173" i="22"/>
  <c r="F173" i="22"/>
  <c r="D173" i="22"/>
  <c r="B173" i="22"/>
  <c r="O172" i="22"/>
  <c r="N172" i="22"/>
  <c r="K172" i="22"/>
  <c r="J172" i="22"/>
  <c r="G172" i="22"/>
  <c r="F172" i="22"/>
  <c r="D172" i="22"/>
  <c r="B172" i="22"/>
  <c r="O171" i="22"/>
  <c r="N171" i="22"/>
  <c r="K171" i="22"/>
  <c r="L171" i="22" s="1"/>
  <c r="J171" i="22"/>
  <c r="G171" i="22"/>
  <c r="F171" i="22"/>
  <c r="D171" i="22"/>
  <c r="B171" i="22"/>
  <c r="O170" i="22"/>
  <c r="N170" i="22"/>
  <c r="K170" i="22"/>
  <c r="L170" i="22" s="1"/>
  <c r="J170" i="22"/>
  <c r="G170" i="22"/>
  <c r="F170" i="22"/>
  <c r="D170" i="22"/>
  <c r="B170" i="22"/>
  <c r="O169" i="22"/>
  <c r="N169" i="22"/>
  <c r="K169" i="22"/>
  <c r="J169" i="22"/>
  <c r="G169" i="22"/>
  <c r="F169" i="22"/>
  <c r="D169" i="22"/>
  <c r="B169" i="22"/>
  <c r="O168" i="22"/>
  <c r="N168" i="22"/>
  <c r="K168" i="22"/>
  <c r="J168" i="22"/>
  <c r="G168" i="22"/>
  <c r="F168" i="22"/>
  <c r="D168" i="22"/>
  <c r="B168" i="22"/>
  <c r="O167" i="22"/>
  <c r="N167" i="22"/>
  <c r="K167" i="22"/>
  <c r="J167" i="22"/>
  <c r="G167" i="22"/>
  <c r="F167" i="22"/>
  <c r="D167" i="22"/>
  <c r="B167" i="22"/>
  <c r="O166" i="22"/>
  <c r="N166" i="22"/>
  <c r="K166" i="22"/>
  <c r="J166" i="22"/>
  <c r="G166" i="22"/>
  <c r="F166" i="22"/>
  <c r="D166" i="22"/>
  <c r="B166" i="22"/>
  <c r="O165" i="22"/>
  <c r="N165" i="22"/>
  <c r="K165" i="22"/>
  <c r="J165" i="22"/>
  <c r="G165" i="22"/>
  <c r="F165" i="22"/>
  <c r="D165" i="22"/>
  <c r="B165" i="22"/>
  <c r="O164" i="22"/>
  <c r="N164" i="22"/>
  <c r="K164" i="22"/>
  <c r="J164" i="22"/>
  <c r="G164" i="22"/>
  <c r="F164" i="22"/>
  <c r="D164" i="22"/>
  <c r="B164" i="22"/>
  <c r="O163" i="22"/>
  <c r="P163" i="22" s="1"/>
  <c r="N163" i="22"/>
  <c r="K163" i="22"/>
  <c r="J163" i="22"/>
  <c r="G163" i="22"/>
  <c r="H163" i="22" s="1"/>
  <c r="F163" i="22"/>
  <c r="D163" i="22"/>
  <c r="B163" i="22"/>
  <c r="O162" i="22"/>
  <c r="P162" i="22" s="1"/>
  <c r="N162" i="22"/>
  <c r="K162" i="22"/>
  <c r="J162" i="22"/>
  <c r="H162" i="22"/>
  <c r="G162" i="22"/>
  <c r="F162" i="22"/>
  <c r="D162" i="22"/>
  <c r="B162" i="22"/>
  <c r="O161" i="22"/>
  <c r="N161" i="22"/>
  <c r="K161" i="22"/>
  <c r="L161" i="22" s="1"/>
  <c r="J161" i="22"/>
  <c r="G161" i="22"/>
  <c r="F161" i="22"/>
  <c r="D161" i="22"/>
  <c r="B161" i="22"/>
  <c r="O160" i="22"/>
  <c r="P160" i="22" s="1"/>
  <c r="N160" i="22"/>
  <c r="K160" i="22"/>
  <c r="J160" i="22"/>
  <c r="G160" i="22"/>
  <c r="F160" i="22"/>
  <c r="D160" i="22"/>
  <c r="B160" i="22"/>
  <c r="O159" i="22"/>
  <c r="N159" i="22"/>
  <c r="K159" i="22"/>
  <c r="J159" i="22"/>
  <c r="G159" i="22"/>
  <c r="F159" i="22"/>
  <c r="D159" i="22"/>
  <c r="B159" i="22"/>
  <c r="O158" i="22"/>
  <c r="N158" i="22"/>
  <c r="K158" i="22"/>
  <c r="J158" i="22"/>
  <c r="G158" i="22"/>
  <c r="F158" i="22"/>
  <c r="D158" i="22"/>
  <c r="B158" i="22"/>
  <c r="O157" i="22"/>
  <c r="N157" i="22"/>
  <c r="K157" i="22"/>
  <c r="J157" i="22"/>
  <c r="G157" i="22"/>
  <c r="F157" i="22"/>
  <c r="D157" i="22"/>
  <c r="B157" i="22"/>
  <c r="O156" i="22"/>
  <c r="N156" i="22"/>
  <c r="K156" i="22"/>
  <c r="J156" i="22"/>
  <c r="G156" i="22"/>
  <c r="F156" i="22"/>
  <c r="D156" i="22"/>
  <c r="B156" i="22"/>
  <c r="O155" i="22"/>
  <c r="N155" i="22"/>
  <c r="K155" i="22"/>
  <c r="J155" i="22"/>
  <c r="G155" i="22"/>
  <c r="F155" i="22"/>
  <c r="D155" i="22"/>
  <c r="B155" i="22"/>
  <c r="O154" i="22"/>
  <c r="N154" i="22"/>
  <c r="K154" i="22"/>
  <c r="J154" i="22"/>
  <c r="G154" i="22"/>
  <c r="H154" i="22" s="1"/>
  <c r="F154" i="22"/>
  <c r="D154" i="22"/>
  <c r="B154" i="22"/>
  <c r="O153" i="22"/>
  <c r="N153" i="22"/>
  <c r="K153" i="22"/>
  <c r="L153" i="22" s="1"/>
  <c r="J153" i="22"/>
  <c r="G153" i="22"/>
  <c r="F153" i="22"/>
  <c r="D153" i="22"/>
  <c r="B153" i="22"/>
  <c r="O152" i="22"/>
  <c r="N152" i="22"/>
  <c r="K152" i="22"/>
  <c r="L152" i="22" s="1"/>
  <c r="J152" i="22"/>
  <c r="G152" i="22"/>
  <c r="F152" i="22"/>
  <c r="D152" i="22"/>
  <c r="B152" i="22"/>
  <c r="O151" i="22"/>
  <c r="N151" i="22"/>
  <c r="K151" i="22"/>
  <c r="J151" i="22"/>
  <c r="G151" i="22"/>
  <c r="F151" i="22"/>
  <c r="D151" i="22"/>
  <c r="B151" i="22"/>
  <c r="O150" i="22"/>
  <c r="N150" i="22"/>
  <c r="K150" i="22"/>
  <c r="J150" i="22"/>
  <c r="G150" i="22"/>
  <c r="F150" i="22"/>
  <c r="D150" i="22"/>
  <c r="B150" i="22"/>
  <c r="O149" i="22"/>
  <c r="N149" i="22"/>
  <c r="K149" i="22"/>
  <c r="L148" i="22" s="1"/>
  <c r="J149" i="22"/>
  <c r="G149" i="22"/>
  <c r="F149" i="22"/>
  <c r="D149" i="22"/>
  <c r="B149" i="22"/>
  <c r="O148" i="22"/>
  <c r="N148" i="22"/>
  <c r="K148" i="22"/>
  <c r="J148" i="22"/>
  <c r="G148" i="22"/>
  <c r="F148" i="22"/>
  <c r="D148" i="22"/>
  <c r="B148" i="22"/>
  <c r="P147" i="22"/>
  <c r="O147" i="22"/>
  <c r="N147" i="22"/>
  <c r="K147" i="22"/>
  <c r="J147" i="22"/>
  <c r="G147" i="22"/>
  <c r="F147" i="22"/>
  <c r="D147" i="22"/>
  <c r="B147" i="22"/>
  <c r="O146" i="22"/>
  <c r="N146" i="22"/>
  <c r="K146" i="22"/>
  <c r="J146" i="22"/>
  <c r="G146" i="22"/>
  <c r="F146" i="22"/>
  <c r="D146" i="22"/>
  <c r="B146" i="22"/>
  <c r="O145" i="22"/>
  <c r="N145" i="22"/>
  <c r="K145" i="22"/>
  <c r="J145" i="22"/>
  <c r="G145" i="22"/>
  <c r="F145" i="22"/>
  <c r="D145" i="22"/>
  <c r="B145" i="22"/>
  <c r="O144" i="22"/>
  <c r="N144" i="22"/>
  <c r="K144" i="22"/>
  <c r="J144" i="22"/>
  <c r="G144" i="22"/>
  <c r="F144" i="22"/>
  <c r="D144" i="22"/>
  <c r="B144" i="22"/>
  <c r="O143" i="22"/>
  <c r="N143" i="22"/>
  <c r="K143" i="22"/>
  <c r="J143" i="22"/>
  <c r="G143" i="22"/>
  <c r="F143" i="22"/>
  <c r="D143" i="22"/>
  <c r="B143" i="22"/>
  <c r="O142" i="22"/>
  <c r="N142" i="22"/>
  <c r="K142" i="22"/>
  <c r="J142" i="22"/>
  <c r="G142" i="22"/>
  <c r="F142" i="22"/>
  <c r="D142" i="22"/>
  <c r="B142" i="22"/>
  <c r="O141" i="22"/>
  <c r="P131" i="22" s="1"/>
  <c r="N141" i="22"/>
  <c r="K141" i="22"/>
  <c r="J141" i="22"/>
  <c r="G141" i="22"/>
  <c r="F141" i="22"/>
  <c r="D141" i="22"/>
  <c r="B141" i="22"/>
  <c r="O140" i="22"/>
  <c r="N140" i="22"/>
  <c r="K140" i="22"/>
  <c r="J140" i="22"/>
  <c r="G140" i="22"/>
  <c r="F140" i="22"/>
  <c r="D140" i="22"/>
  <c r="B140" i="22"/>
  <c r="O139" i="22"/>
  <c r="N139" i="22"/>
  <c r="K139" i="22"/>
  <c r="J139" i="22"/>
  <c r="G139" i="22"/>
  <c r="F139" i="22"/>
  <c r="D139" i="22"/>
  <c r="B139" i="22"/>
  <c r="O138" i="22"/>
  <c r="N138" i="22"/>
  <c r="K138" i="22"/>
  <c r="J138" i="22"/>
  <c r="G138" i="22"/>
  <c r="F138" i="22"/>
  <c r="D138" i="22"/>
  <c r="B138" i="22"/>
  <c r="O137" i="22"/>
  <c r="N137" i="22"/>
  <c r="K137" i="22"/>
  <c r="L137" i="22" s="1"/>
  <c r="J137" i="22"/>
  <c r="G137" i="22"/>
  <c r="F137" i="22"/>
  <c r="D137" i="22"/>
  <c r="B137" i="22"/>
  <c r="O136" i="22"/>
  <c r="N136" i="22"/>
  <c r="K136" i="22"/>
  <c r="L136" i="22" s="1"/>
  <c r="J136" i="22"/>
  <c r="G136" i="22"/>
  <c r="F136" i="22"/>
  <c r="D136" i="22"/>
  <c r="B136" i="22"/>
  <c r="O135" i="22"/>
  <c r="N135" i="22"/>
  <c r="K135" i="22"/>
  <c r="J135" i="22"/>
  <c r="G135" i="22"/>
  <c r="F135" i="22"/>
  <c r="D135" i="22"/>
  <c r="B135" i="22"/>
  <c r="O134" i="22"/>
  <c r="N134" i="22"/>
  <c r="K134" i="22"/>
  <c r="J134" i="22"/>
  <c r="G134" i="22"/>
  <c r="F134" i="22"/>
  <c r="D134" i="22"/>
  <c r="B134" i="22"/>
  <c r="O133" i="22"/>
  <c r="N133" i="22"/>
  <c r="K133" i="22"/>
  <c r="L132" i="22" s="1"/>
  <c r="J133" i="22"/>
  <c r="G133" i="22"/>
  <c r="F133" i="22"/>
  <c r="D133" i="22"/>
  <c r="B133" i="22"/>
  <c r="O132" i="22"/>
  <c r="N132" i="22"/>
  <c r="K132" i="22"/>
  <c r="J132" i="22"/>
  <c r="G132" i="22"/>
  <c r="F132" i="22"/>
  <c r="D132" i="22"/>
  <c r="B132" i="22"/>
  <c r="O131" i="22"/>
  <c r="N131" i="22"/>
  <c r="K131" i="22"/>
  <c r="J131" i="22"/>
  <c r="G131" i="22"/>
  <c r="F131" i="22"/>
  <c r="D131" i="22"/>
  <c r="B131" i="22"/>
  <c r="O130" i="22"/>
  <c r="N130" i="22"/>
  <c r="K130" i="22"/>
  <c r="J130" i="22"/>
  <c r="G130" i="22"/>
  <c r="F130" i="22"/>
  <c r="D130" i="22"/>
  <c r="B130" i="22"/>
  <c r="O129" i="22"/>
  <c r="N129" i="22"/>
  <c r="L129" i="22"/>
  <c r="K129" i="22"/>
  <c r="J129" i="22"/>
  <c r="G129" i="22"/>
  <c r="F129" i="22"/>
  <c r="D129" i="22"/>
  <c r="B129" i="22"/>
  <c r="O128" i="22"/>
  <c r="N128" i="22"/>
  <c r="K128" i="22"/>
  <c r="J128" i="22"/>
  <c r="G128" i="22"/>
  <c r="F128" i="22"/>
  <c r="D128" i="22"/>
  <c r="B128" i="22"/>
  <c r="O127" i="22"/>
  <c r="N127" i="22"/>
  <c r="K127" i="22"/>
  <c r="J127" i="22"/>
  <c r="G127" i="22"/>
  <c r="F127" i="22"/>
  <c r="D127" i="22"/>
  <c r="B127" i="22"/>
  <c r="O126" i="22"/>
  <c r="N126" i="22"/>
  <c r="K126" i="22"/>
  <c r="J126" i="22"/>
  <c r="G126" i="22"/>
  <c r="F126" i="22"/>
  <c r="D126" i="22"/>
  <c r="B126" i="22"/>
  <c r="O125" i="22"/>
  <c r="N125" i="22"/>
  <c r="K125" i="22"/>
  <c r="J125" i="22"/>
  <c r="G125" i="22"/>
  <c r="F125" i="22"/>
  <c r="D125" i="22"/>
  <c r="B125" i="22"/>
  <c r="O124" i="22"/>
  <c r="N124" i="22"/>
  <c r="K124" i="22"/>
  <c r="L124" i="22" s="1"/>
  <c r="J124" i="22"/>
  <c r="G124" i="22"/>
  <c r="F124" i="22"/>
  <c r="D124" i="22"/>
  <c r="B124" i="22"/>
  <c r="O123" i="22"/>
  <c r="P123" i="22" s="1"/>
  <c r="N123" i="22"/>
  <c r="K123" i="22"/>
  <c r="J123" i="22"/>
  <c r="G123" i="22"/>
  <c r="H123" i="22" s="1"/>
  <c r="F123" i="22"/>
  <c r="D123" i="22"/>
  <c r="B123" i="22"/>
  <c r="O122" i="22"/>
  <c r="P122" i="22" s="1"/>
  <c r="N122" i="22"/>
  <c r="K122" i="22"/>
  <c r="J122" i="22"/>
  <c r="H122" i="22"/>
  <c r="G122" i="22"/>
  <c r="F122" i="22"/>
  <c r="D122" i="22"/>
  <c r="B122" i="22"/>
  <c r="O121" i="22"/>
  <c r="N121" i="22"/>
  <c r="K121" i="22"/>
  <c r="J121" i="22"/>
  <c r="G121" i="22"/>
  <c r="F121" i="22"/>
  <c r="D121" i="22"/>
  <c r="B121" i="22"/>
  <c r="O120" i="22"/>
  <c r="N120" i="22"/>
  <c r="K120" i="22"/>
  <c r="J120" i="22"/>
  <c r="G120" i="22"/>
  <c r="F120" i="22"/>
  <c r="D120" i="22"/>
  <c r="B120" i="22"/>
  <c r="O119" i="22"/>
  <c r="N119" i="22"/>
  <c r="K119" i="22"/>
  <c r="J119" i="22"/>
  <c r="G119" i="22"/>
  <c r="F119" i="22"/>
  <c r="D119" i="22"/>
  <c r="B119" i="22"/>
  <c r="O118" i="22"/>
  <c r="N118" i="22"/>
  <c r="K118" i="22"/>
  <c r="J118" i="22"/>
  <c r="G118" i="22"/>
  <c r="F118" i="22"/>
  <c r="D118" i="22"/>
  <c r="B118" i="22"/>
  <c r="O117" i="22"/>
  <c r="N117" i="22"/>
  <c r="K117" i="22"/>
  <c r="J117" i="22"/>
  <c r="G117" i="22"/>
  <c r="F117" i="22"/>
  <c r="D117" i="22"/>
  <c r="B117" i="22"/>
  <c r="O116" i="22"/>
  <c r="N116" i="22"/>
  <c r="K116" i="22"/>
  <c r="J116" i="22"/>
  <c r="G116" i="22"/>
  <c r="F116" i="22"/>
  <c r="D116" i="22"/>
  <c r="B116" i="22"/>
  <c r="O115" i="22"/>
  <c r="N115" i="22"/>
  <c r="K115" i="22"/>
  <c r="J115" i="22"/>
  <c r="G115" i="22"/>
  <c r="F115" i="22"/>
  <c r="D115" i="22"/>
  <c r="B115" i="22"/>
  <c r="O114" i="22"/>
  <c r="N114" i="22"/>
  <c r="K114" i="22"/>
  <c r="J114" i="22"/>
  <c r="G114" i="22"/>
  <c r="F114" i="22"/>
  <c r="D114" i="22"/>
  <c r="B114" i="22"/>
  <c r="O113" i="22"/>
  <c r="N113" i="22"/>
  <c r="L113" i="22"/>
  <c r="K113" i="22"/>
  <c r="J113" i="22"/>
  <c r="G113" i="22"/>
  <c r="F113" i="22"/>
  <c r="D113" i="22"/>
  <c r="B113" i="22"/>
  <c r="O112" i="22"/>
  <c r="P112" i="22" s="1"/>
  <c r="N112" i="22"/>
  <c r="K112" i="22"/>
  <c r="J112" i="22"/>
  <c r="G112" i="22"/>
  <c r="F112" i="22"/>
  <c r="D112" i="22"/>
  <c r="B112" i="22"/>
  <c r="O111" i="22"/>
  <c r="P111" i="22" s="1"/>
  <c r="N111" i="22"/>
  <c r="K111" i="22"/>
  <c r="J111" i="22"/>
  <c r="G111" i="22"/>
  <c r="F111" i="22"/>
  <c r="D111" i="22"/>
  <c r="B111" i="22"/>
  <c r="O110" i="22"/>
  <c r="N110" i="22"/>
  <c r="K110" i="22"/>
  <c r="J110" i="22"/>
  <c r="G110" i="22"/>
  <c r="F110" i="22"/>
  <c r="D110" i="22"/>
  <c r="B110" i="22"/>
  <c r="O109" i="22"/>
  <c r="N109" i="22"/>
  <c r="K109" i="22"/>
  <c r="J109" i="22"/>
  <c r="H109" i="22"/>
  <c r="G109" i="22"/>
  <c r="F109" i="22"/>
  <c r="D109" i="22"/>
  <c r="B109" i="22"/>
  <c r="O108" i="22"/>
  <c r="N108" i="22"/>
  <c r="K108" i="22"/>
  <c r="L108" i="22" s="1"/>
  <c r="J108" i="22"/>
  <c r="G108" i="22"/>
  <c r="F108" i="22"/>
  <c r="D108" i="22"/>
  <c r="B108" i="22"/>
  <c r="O107" i="22"/>
  <c r="P107" i="22" s="1"/>
  <c r="N107" i="22"/>
  <c r="K107" i="22"/>
  <c r="J107" i="22"/>
  <c r="G107" i="22"/>
  <c r="H107" i="22" s="1"/>
  <c r="F107" i="22"/>
  <c r="D107" i="22"/>
  <c r="B107" i="22"/>
  <c r="O106" i="22"/>
  <c r="N106" i="22"/>
  <c r="K106" i="22"/>
  <c r="J106" i="22"/>
  <c r="H106" i="22"/>
  <c r="G106" i="22"/>
  <c r="F106" i="22"/>
  <c r="D106" i="22"/>
  <c r="B106" i="22"/>
  <c r="O105" i="22"/>
  <c r="N105" i="22"/>
  <c r="K105" i="22"/>
  <c r="J105" i="22"/>
  <c r="G105" i="22"/>
  <c r="F105" i="22"/>
  <c r="D105" i="22"/>
  <c r="B105" i="22"/>
  <c r="O104" i="22"/>
  <c r="N104" i="22"/>
  <c r="K104" i="22"/>
  <c r="J104" i="22"/>
  <c r="G104" i="22"/>
  <c r="F104" i="22"/>
  <c r="D104" i="22"/>
  <c r="B104" i="22"/>
  <c r="O103" i="22"/>
  <c r="N103" i="22"/>
  <c r="K103" i="22"/>
  <c r="J103" i="22"/>
  <c r="G103" i="22"/>
  <c r="F103" i="22"/>
  <c r="D103" i="22"/>
  <c r="B103" i="22"/>
  <c r="O102" i="22"/>
  <c r="N102" i="22"/>
  <c r="K102" i="22"/>
  <c r="J102" i="22"/>
  <c r="G102" i="22"/>
  <c r="F102" i="22"/>
  <c r="D102" i="22"/>
  <c r="B102" i="22"/>
  <c r="O101" i="22"/>
  <c r="N101" i="22"/>
  <c r="K101" i="22"/>
  <c r="J101" i="22"/>
  <c r="G101" i="22"/>
  <c r="F101" i="22"/>
  <c r="D101" i="22"/>
  <c r="B101" i="22"/>
  <c r="O100" i="22"/>
  <c r="N100" i="22"/>
  <c r="K100" i="22"/>
  <c r="J100" i="22"/>
  <c r="G100" i="22"/>
  <c r="F100" i="22"/>
  <c r="D100" i="22"/>
  <c r="B100" i="22"/>
  <c r="O99" i="22"/>
  <c r="N99" i="22"/>
  <c r="K99" i="22"/>
  <c r="L99" i="22" s="1"/>
  <c r="J99" i="22"/>
  <c r="G99" i="22"/>
  <c r="F99" i="22"/>
  <c r="D99" i="22"/>
  <c r="B99" i="22"/>
  <c r="O98" i="22"/>
  <c r="N98" i="22"/>
  <c r="K98" i="22"/>
  <c r="L98" i="22" s="1"/>
  <c r="J98" i="22"/>
  <c r="G98" i="22"/>
  <c r="F98" i="22"/>
  <c r="D98" i="22"/>
  <c r="B98" i="22"/>
  <c r="O97" i="22"/>
  <c r="N97" i="22"/>
  <c r="L97" i="22"/>
  <c r="K97" i="22"/>
  <c r="J97" i="22"/>
  <c r="G97" i="22"/>
  <c r="F97" i="22"/>
  <c r="D97" i="22"/>
  <c r="B97" i="22"/>
  <c r="O96" i="22"/>
  <c r="N96" i="22"/>
  <c r="K96" i="22"/>
  <c r="J96" i="22"/>
  <c r="G96" i="22"/>
  <c r="F96" i="22"/>
  <c r="D96" i="22"/>
  <c r="B96" i="22"/>
  <c r="O95" i="22"/>
  <c r="P95" i="22" s="1"/>
  <c r="N95" i="22"/>
  <c r="K95" i="22"/>
  <c r="J95" i="22"/>
  <c r="G95" i="22"/>
  <c r="F95" i="22"/>
  <c r="D95" i="22"/>
  <c r="B95" i="22"/>
  <c r="O94" i="22"/>
  <c r="N94" i="22"/>
  <c r="K94" i="22"/>
  <c r="J94" i="22"/>
  <c r="G94" i="22"/>
  <c r="H90" i="22" s="1"/>
  <c r="F94" i="22"/>
  <c r="D94" i="22"/>
  <c r="B94" i="22"/>
  <c r="O93" i="22"/>
  <c r="N93" i="22"/>
  <c r="K93" i="22"/>
  <c r="J93" i="22"/>
  <c r="H93" i="22"/>
  <c r="G93" i="22"/>
  <c r="F93" i="22"/>
  <c r="D93" i="22"/>
  <c r="B93" i="22"/>
  <c r="O92" i="22"/>
  <c r="N92" i="22"/>
  <c r="K92" i="22"/>
  <c r="L92" i="22" s="1"/>
  <c r="J92" i="22"/>
  <c r="G92" i="22"/>
  <c r="F92" i="22"/>
  <c r="D92" i="22"/>
  <c r="B92" i="22"/>
  <c r="O91" i="22"/>
  <c r="N91" i="22"/>
  <c r="K91" i="22"/>
  <c r="L91" i="22" s="1"/>
  <c r="J91" i="22"/>
  <c r="G91" i="22"/>
  <c r="F91" i="22"/>
  <c r="D91" i="22"/>
  <c r="B91" i="22"/>
  <c r="O90" i="22"/>
  <c r="N90" i="22"/>
  <c r="K90" i="22"/>
  <c r="J90" i="22"/>
  <c r="G90" i="22"/>
  <c r="F90" i="22"/>
  <c r="D90" i="22"/>
  <c r="B90" i="22"/>
  <c r="O89" i="22"/>
  <c r="N89" i="22"/>
  <c r="K89" i="22"/>
  <c r="L89" i="22" s="1"/>
  <c r="J89" i="22"/>
  <c r="G89" i="22"/>
  <c r="H89" i="22" s="1"/>
  <c r="F89" i="22"/>
  <c r="D89" i="22"/>
  <c r="B89" i="22"/>
  <c r="P88" i="22"/>
  <c r="O88" i="22"/>
  <c r="N88" i="22"/>
  <c r="K88" i="22"/>
  <c r="J88" i="22"/>
  <c r="G88" i="22"/>
  <c r="F88" i="22"/>
  <c r="D88" i="22"/>
  <c r="B88" i="22"/>
  <c r="O87" i="22"/>
  <c r="N87" i="22"/>
  <c r="K87" i="22"/>
  <c r="J87" i="22"/>
  <c r="G87" i="22"/>
  <c r="F87" i="22"/>
  <c r="D87" i="22"/>
  <c r="B87" i="22"/>
  <c r="O86" i="22"/>
  <c r="N86" i="22"/>
  <c r="K86" i="22"/>
  <c r="J86" i="22"/>
  <c r="G86" i="22"/>
  <c r="F86" i="22"/>
  <c r="D86" i="22"/>
  <c r="B86" i="22"/>
  <c r="O85" i="22"/>
  <c r="N85" i="22"/>
  <c r="K85" i="22"/>
  <c r="J85" i="22"/>
  <c r="G85" i="22"/>
  <c r="H85" i="22" s="1"/>
  <c r="F85" i="22"/>
  <c r="D85" i="22"/>
  <c r="B85" i="22"/>
  <c r="O84" i="22"/>
  <c r="N84" i="22"/>
  <c r="K84" i="22"/>
  <c r="J84" i="22"/>
  <c r="G84" i="22"/>
  <c r="F84" i="22"/>
  <c r="D84" i="22"/>
  <c r="B84" i="22"/>
  <c r="O83" i="22"/>
  <c r="P83" i="22" s="1"/>
  <c r="N83" i="22"/>
  <c r="K83" i="22"/>
  <c r="J83" i="22"/>
  <c r="G83" i="22"/>
  <c r="H83" i="22" s="1"/>
  <c r="F83" i="22"/>
  <c r="D83" i="22"/>
  <c r="B83" i="22"/>
  <c r="O82" i="22"/>
  <c r="N82" i="22"/>
  <c r="K82" i="22"/>
  <c r="J82" i="22"/>
  <c r="H82" i="22"/>
  <c r="G82" i="22"/>
  <c r="F82" i="22"/>
  <c r="D82" i="22"/>
  <c r="B82" i="22"/>
  <c r="O81" i="22"/>
  <c r="N81" i="22"/>
  <c r="K81" i="22"/>
  <c r="J81" i="22"/>
  <c r="G81" i="22"/>
  <c r="F81" i="22"/>
  <c r="D81" i="22"/>
  <c r="B81" i="22"/>
  <c r="O80" i="22"/>
  <c r="N80" i="22"/>
  <c r="K80" i="22"/>
  <c r="J80" i="22"/>
  <c r="G80" i="22"/>
  <c r="F80" i="22"/>
  <c r="D80" i="22"/>
  <c r="B80" i="22"/>
  <c r="O79" i="22"/>
  <c r="N79" i="22"/>
  <c r="K79" i="22"/>
  <c r="J79" i="22"/>
  <c r="G79" i="22"/>
  <c r="F79" i="22"/>
  <c r="D79" i="22"/>
  <c r="B79" i="22"/>
  <c r="O78" i="22"/>
  <c r="N78" i="22"/>
  <c r="K78" i="22"/>
  <c r="J78" i="22"/>
  <c r="G78" i="22"/>
  <c r="F78" i="22"/>
  <c r="D78" i="22"/>
  <c r="B78" i="22"/>
  <c r="O77" i="22"/>
  <c r="N77" i="22"/>
  <c r="K77" i="22"/>
  <c r="J77" i="22"/>
  <c r="G77" i="22"/>
  <c r="F77" i="22"/>
  <c r="D77" i="22"/>
  <c r="B77" i="22"/>
  <c r="O76" i="22"/>
  <c r="P66" i="22" s="1"/>
  <c r="N76" i="22"/>
  <c r="K76" i="22"/>
  <c r="J76" i="22"/>
  <c r="G76" i="22"/>
  <c r="F76" i="22"/>
  <c r="D76" i="22"/>
  <c r="B76" i="22"/>
  <c r="O75" i="22"/>
  <c r="N75" i="22"/>
  <c r="K75" i="22"/>
  <c r="L75" i="22" s="1"/>
  <c r="J75" i="22"/>
  <c r="G75" i="22"/>
  <c r="F75" i="22"/>
  <c r="D75" i="22"/>
  <c r="B75" i="22"/>
  <c r="O74" i="22"/>
  <c r="N74" i="22"/>
  <c r="K74" i="22"/>
  <c r="L74" i="22" s="1"/>
  <c r="J74" i="22"/>
  <c r="G74" i="22"/>
  <c r="F74" i="22"/>
  <c r="D74" i="22"/>
  <c r="B74" i="22"/>
  <c r="O73" i="22"/>
  <c r="N73" i="22"/>
  <c r="K73" i="22"/>
  <c r="L73" i="22" s="1"/>
  <c r="J73" i="22"/>
  <c r="G73" i="22"/>
  <c r="F73" i="22"/>
  <c r="D73" i="22"/>
  <c r="B73" i="22"/>
  <c r="O72" i="22"/>
  <c r="N72" i="22"/>
  <c r="K72" i="22"/>
  <c r="J72" i="22"/>
  <c r="G72" i="22"/>
  <c r="F72" i="22"/>
  <c r="D72" i="22"/>
  <c r="B72" i="22"/>
  <c r="O71" i="22"/>
  <c r="N71" i="22"/>
  <c r="K71" i="22"/>
  <c r="J71" i="22"/>
  <c r="G71" i="22"/>
  <c r="F71" i="22"/>
  <c r="D71" i="22"/>
  <c r="B71" i="22"/>
  <c r="O70" i="22"/>
  <c r="N70" i="22"/>
  <c r="K70" i="22"/>
  <c r="J70" i="22"/>
  <c r="G70" i="22"/>
  <c r="F70" i="22"/>
  <c r="D70" i="22"/>
  <c r="B70" i="22"/>
  <c r="O69" i="22"/>
  <c r="N69" i="22"/>
  <c r="K69" i="22"/>
  <c r="J69" i="22"/>
  <c r="G69" i="22"/>
  <c r="F69" i="22"/>
  <c r="D69" i="22"/>
  <c r="B69" i="22"/>
  <c r="O68" i="22"/>
  <c r="N68" i="22"/>
  <c r="K68" i="22"/>
  <c r="J68" i="22"/>
  <c r="G68" i="22"/>
  <c r="F68" i="22"/>
  <c r="D68" i="22"/>
  <c r="B68" i="22"/>
  <c r="O67" i="22"/>
  <c r="N67" i="22"/>
  <c r="K67" i="22"/>
  <c r="J67" i="22"/>
  <c r="G67" i="22"/>
  <c r="F67" i="22"/>
  <c r="D67" i="22"/>
  <c r="B67" i="22"/>
  <c r="O66" i="22"/>
  <c r="N66" i="22"/>
  <c r="K66" i="22"/>
  <c r="L66" i="22" s="1"/>
  <c r="J66" i="22"/>
  <c r="G66" i="22"/>
  <c r="F66" i="22"/>
  <c r="D66" i="22"/>
  <c r="B66" i="22"/>
  <c r="O65" i="22"/>
  <c r="N65" i="22"/>
  <c r="K65" i="22"/>
  <c r="J65" i="22"/>
  <c r="G65" i="22"/>
  <c r="F65" i="22"/>
  <c r="D65" i="22"/>
  <c r="B65" i="22"/>
  <c r="O64" i="22"/>
  <c r="P64" i="22" s="1"/>
  <c r="N64" i="22"/>
  <c r="K64" i="22"/>
  <c r="J64" i="22"/>
  <c r="G64" i="22"/>
  <c r="F64" i="22"/>
  <c r="D64" i="22"/>
  <c r="B64" i="22"/>
  <c r="O63" i="22"/>
  <c r="P63" i="22" s="1"/>
  <c r="N63" i="22"/>
  <c r="K63" i="22"/>
  <c r="J63" i="22"/>
  <c r="G63" i="22"/>
  <c r="F63" i="22"/>
  <c r="D63" i="22"/>
  <c r="B63" i="22"/>
  <c r="P62" i="22"/>
  <c r="O62" i="22"/>
  <c r="N62" i="22"/>
  <c r="K62" i="22"/>
  <c r="J62" i="22"/>
  <c r="G62" i="22"/>
  <c r="F62" i="22"/>
  <c r="D62" i="22"/>
  <c r="B62" i="22"/>
  <c r="O61" i="22"/>
  <c r="N61" i="22"/>
  <c r="K61" i="22"/>
  <c r="J61" i="22"/>
  <c r="G61" i="22"/>
  <c r="F61" i="22"/>
  <c r="D61" i="22"/>
  <c r="B61" i="22"/>
  <c r="O60" i="22"/>
  <c r="P60" i="22" s="1"/>
  <c r="N60" i="22"/>
  <c r="K60" i="22"/>
  <c r="J60" i="22"/>
  <c r="G60" i="22"/>
  <c r="F60" i="22"/>
  <c r="D60" i="22"/>
  <c r="B60" i="22"/>
  <c r="O59" i="22"/>
  <c r="P59" i="22" s="1"/>
  <c r="N59" i="22"/>
  <c r="K59" i="22"/>
  <c r="J59" i="22"/>
  <c r="G59" i="22"/>
  <c r="H59" i="22" s="1"/>
  <c r="F59" i="22"/>
  <c r="D59" i="22"/>
  <c r="B59" i="22"/>
  <c r="O58" i="22"/>
  <c r="P58" i="22" s="1"/>
  <c r="N58" i="22"/>
  <c r="K58" i="22"/>
  <c r="J58" i="22"/>
  <c r="G58" i="22"/>
  <c r="F58" i="22"/>
  <c r="D58" i="22"/>
  <c r="B58" i="22"/>
  <c r="O57" i="22"/>
  <c r="P57" i="22" s="1"/>
  <c r="N57" i="22"/>
  <c r="K57" i="22"/>
  <c r="J57" i="22"/>
  <c r="G57" i="22"/>
  <c r="F57" i="22"/>
  <c r="D57" i="22"/>
  <c r="B57" i="22"/>
  <c r="O56" i="22"/>
  <c r="N56" i="22"/>
  <c r="K56" i="22"/>
  <c r="J56" i="22"/>
  <c r="G56" i="22"/>
  <c r="F56" i="22"/>
  <c r="D56" i="22"/>
  <c r="B56" i="22"/>
  <c r="O55" i="22"/>
  <c r="P53" i="22" s="1"/>
  <c r="N55" i="22"/>
  <c r="K55" i="22"/>
  <c r="J55" i="22"/>
  <c r="H55" i="22"/>
  <c r="G55" i="22"/>
  <c r="F55" i="22"/>
  <c r="D55" i="22"/>
  <c r="B55" i="22"/>
  <c r="O54" i="22"/>
  <c r="N54" i="22"/>
  <c r="K54" i="22"/>
  <c r="J54" i="22"/>
  <c r="G54" i="22"/>
  <c r="F54" i="22"/>
  <c r="D54" i="22"/>
  <c r="B54" i="22"/>
  <c r="O53" i="22"/>
  <c r="N53" i="22"/>
  <c r="K53" i="22"/>
  <c r="J53" i="22"/>
  <c r="G53" i="22"/>
  <c r="F53" i="22"/>
  <c r="D53" i="22"/>
  <c r="B53" i="22"/>
  <c r="O52" i="22"/>
  <c r="N52" i="22"/>
  <c r="K52" i="22"/>
  <c r="J52" i="22"/>
  <c r="G52" i="22"/>
  <c r="F52" i="22"/>
  <c r="D52" i="22"/>
  <c r="B52" i="22"/>
  <c r="O51" i="22"/>
  <c r="N51" i="22"/>
  <c r="K51" i="22"/>
  <c r="J51" i="22"/>
  <c r="G51" i="22"/>
  <c r="F51" i="22"/>
  <c r="D51" i="22"/>
  <c r="B51" i="22"/>
  <c r="O50" i="22"/>
  <c r="N50" i="22"/>
  <c r="K50" i="22"/>
  <c r="J50" i="22"/>
  <c r="G50" i="22"/>
  <c r="F50" i="22"/>
  <c r="D50" i="22"/>
  <c r="B50" i="22"/>
  <c r="O49" i="22"/>
  <c r="N49" i="22"/>
  <c r="K49" i="22"/>
  <c r="J49" i="22"/>
  <c r="G49" i="22"/>
  <c r="F49" i="22"/>
  <c r="D49" i="22"/>
  <c r="B49" i="22"/>
  <c r="O48" i="22"/>
  <c r="N48" i="22"/>
  <c r="K48" i="22"/>
  <c r="J48" i="22"/>
  <c r="G48" i="22"/>
  <c r="F48" i="22"/>
  <c r="D48" i="22"/>
  <c r="B48" i="22"/>
  <c r="O47" i="22"/>
  <c r="N47" i="22"/>
  <c r="K47" i="22"/>
  <c r="J47" i="22"/>
  <c r="G47" i="22"/>
  <c r="H47" i="22" s="1"/>
  <c r="F47" i="22"/>
  <c r="D47" i="22"/>
  <c r="B47" i="22"/>
  <c r="O46" i="22"/>
  <c r="P45" i="22" s="1"/>
  <c r="N46" i="22"/>
  <c r="K46" i="22"/>
  <c r="L46" i="22" s="1"/>
  <c r="J46" i="22"/>
  <c r="G46" i="22"/>
  <c r="F46" i="22"/>
  <c r="D46" i="22"/>
  <c r="B46" i="22"/>
  <c r="O45" i="22"/>
  <c r="N45" i="22"/>
  <c r="K45" i="22"/>
  <c r="L45" i="22" s="1"/>
  <c r="J45" i="22"/>
  <c r="G45" i="22"/>
  <c r="F45" i="22"/>
  <c r="D45" i="22"/>
  <c r="B45" i="22"/>
  <c r="O44" i="22"/>
  <c r="N44" i="22"/>
  <c r="K44" i="22"/>
  <c r="L44" i="22" s="1"/>
  <c r="J44" i="22"/>
  <c r="G44" i="22"/>
  <c r="F44" i="22"/>
  <c r="D44" i="22"/>
  <c r="B44" i="22"/>
  <c r="O43" i="22"/>
  <c r="N43" i="22"/>
  <c r="K43" i="22"/>
  <c r="J43" i="22"/>
  <c r="G43" i="22"/>
  <c r="F43" i="22"/>
  <c r="D43" i="22"/>
  <c r="B43" i="22"/>
  <c r="O42" i="22"/>
  <c r="N42" i="22"/>
  <c r="K42" i="22"/>
  <c r="L42" i="22" s="1"/>
  <c r="J42" i="22"/>
  <c r="G42" i="22"/>
  <c r="F42" i="22"/>
  <c r="D42" i="22"/>
  <c r="B42" i="22"/>
  <c r="O41" i="22"/>
  <c r="N41" i="22"/>
  <c r="K41" i="22"/>
  <c r="J41" i="22"/>
  <c r="G41" i="22"/>
  <c r="F41" i="22"/>
  <c r="D41" i="22"/>
  <c r="B41" i="22"/>
  <c r="O40" i="22"/>
  <c r="N40" i="22"/>
  <c r="K40" i="22"/>
  <c r="J40" i="22"/>
  <c r="G40" i="22"/>
  <c r="F40" i="22"/>
  <c r="D40" i="22"/>
  <c r="B40" i="22"/>
  <c r="O39" i="22"/>
  <c r="N39" i="22"/>
  <c r="K39" i="22"/>
  <c r="J39" i="22"/>
  <c r="G39" i="22"/>
  <c r="H39" i="22" s="1"/>
  <c r="F39" i="22"/>
  <c r="D39" i="22"/>
  <c r="B39" i="22"/>
  <c r="O38" i="22"/>
  <c r="N38" i="22"/>
  <c r="K38" i="22"/>
  <c r="L38" i="22" s="1"/>
  <c r="J38" i="22"/>
  <c r="G38" i="22"/>
  <c r="F38" i="22"/>
  <c r="D38" i="22"/>
  <c r="B38" i="22"/>
  <c r="P37" i="22"/>
  <c r="O37" i="22"/>
  <c r="N37" i="22"/>
  <c r="K37" i="22"/>
  <c r="J37" i="22"/>
  <c r="G37" i="22"/>
  <c r="F37" i="22"/>
  <c r="D37" i="22"/>
  <c r="B37" i="22"/>
  <c r="O36" i="22"/>
  <c r="N36" i="22"/>
  <c r="K36" i="22"/>
  <c r="J36" i="22"/>
  <c r="G36" i="22"/>
  <c r="F36" i="22"/>
  <c r="D36" i="22"/>
  <c r="B36" i="22"/>
  <c r="O35" i="22"/>
  <c r="P35" i="22" s="1"/>
  <c r="N35" i="22"/>
  <c r="K35" i="22"/>
  <c r="J35" i="22"/>
  <c r="G35" i="22"/>
  <c r="F35" i="22"/>
  <c r="D35" i="22"/>
  <c r="B35" i="22"/>
  <c r="O34" i="22"/>
  <c r="N34" i="22"/>
  <c r="K34" i="22"/>
  <c r="J34" i="22"/>
  <c r="G34" i="22"/>
  <c r="F34" i="22"/>
  <c r="D34" i="22"/>
  <c r="B34" i="22"/>
  <c r="O33" i="22"/>
  <c r="P33" i="22" s="1"/>
  <c r="N33" i="22"/>
  <c r="K33" i="22"/>
  <c r="J33" i="22"/>
  <c r="G33" i="22"/>
  <c r="F33" i="22"/>
  <c r="D33" i="22"/>
  <c r="B33" i="22"/>
  <c r="O32" i="22"/>
  <c r="N32" i="22"/>
  <c r="K32" i="22"/>
  <c r="J32" i="22"/>
  <c r="G32" i="22"/>
  <c r="F32" i="22"/>
  <c r="D32" i="22"/>
  <c r="B32" i="22"/>
  <c r="O31" i="22"/>
  <c r="N31" i="22"/>
  <c r="K31" i="22"/>
  <c r="J31" i="22"/>
  <c r="G31" i="22"/>
  <c r="F31" i="22"/>
  <c r="D31" i="22"/>
  <c r="B31" i="22"/>
  <c r="O30" i="22"/>
  <c r="N30" i="22"/>
  <c r="L30" i="22"/>
  <c r="K30" i="22"/>
  <c r="J30" i="22"/>
  <c r="G30" i="22"/>
  <c r="F30" i="22"/>
  <c r="D30" i="22"/>
  <c r="B30" i="22"/>
  <c r="O29" i="22"/>
  <c r="P29" i="22" s="1"/>
  <c r="N29" i="22"/>
  <c r="K29" i="22"/>
  <c r="J29" i="22"/>
  <c r="G29" i="22"/>
  <c r="F29" i="22"/>
  <c r="D29" i="22"/>
  <c r="B29" i="22"/>
  <c r="O28" i="22"/>
  <c r="P28" i="22" s="1"/>
  <c r="N28" i="22"/>
  <c r="K28" i="22"/>
  <c r="J28" i="22"/>
  <c r="G28" i="22"/>
  <c r="F28" i="22"/>
  <c r="D28" i="22"/>
  <c r="B28" i="22"/>
  <c r="O27" i="22"/>
  <c r="P27" i="22" s="1"/>
  <c r="N27" i="22"/>
  <c r="K27" i="22"/>
  <c r="J27" i="22"/>
  <c r="G27" i="22"/>
  <c r="H27" i="22" s="1"/>
  <c r="F27" i="22"/>
  <c r="D27" i="22"/>
  <c r="B27" i="22"/>
  <c r="O26" i="22"/>
  <c r="N26" i="22"/>
  <c r="K26" i="22"/>
  <c r="L26" i="22" s="1"/>
  <c r="J26" i="22"/>
  <c r="G26" i="22"/>
  <c r="F26" i="22"/>
  <c r="D26" i="22"/>
  <c r="B26" i="22"/>
  <c r="O25" i="22"/>
  <c r="P25" i="22" s="1"/>
  <c r="N25" i="22"/>
  <c r="K25" i="22"/>
  <c r="J25" i="22"/>
  <c r="G25" i="22"/>
  <c r="F25" i="22"/>
  <c r="D25" i="22"/>
  <c r="B25" i="22"/>
  <c r="O24" i="22"/>
  <c r="N24" i="22"/>
  <c r="K24" i="22"/>
  <c r="J24" i="22"/>
  <c r="G24" i="22"/>
  <c r="F24" i="22"/>
  <c r="D24" i="22"/>
  <c r="B24" i="22"/>
  <c r="O23" i="22"/>
  <c r="N23" i="22"/>
  <c r="K23" i="22"/>
  <c r="J23" i="22"/>
  <c r="H23" i="22"/>
  <c r="G23" i="22"/>
  <c r="F23" i="22"/>
  <c r="D23" i="22"/>
  <c r="B23" i="22"/>
  <c r="O22" i="22"/>
  <c r="N22" i="22"/>
  <c r="K22" i="22"/>
  <c r="J22" i="22"/>
  <c r="G22" i="22"/>
  <c r="F22" i="22"/>
  <c r="D22" i="22"/>
  <c r="B22" i="22"/>
  <c r="O21" i="22"/>
  <c r="N21" i="22"/>
  <c r="K21" i="22"/>
  <c r="J21" i="22"/>
  <c r="G21" i="22"/>
  <c r="F21" i="22"/>
  <c r="D21" i="22"/>
  <c r="B21" i="22"/>
  <c r="O20" i="22"/>
  <c r="N20" i="22"/>
  <c r="K20" i="22"/>
  <c r="J20" i="22"/>
  <c r="G20" i="22"/>
  <c r="F20" i="22"/>
  <c r="D20" i="22"/>
  <c r="B20" i="22"/>
  <c r="O19" i="22"/>
  <c r="N19" i="22"/>
  <c r="K19" i="22"/>
  <c r="J19" i="22"/>
  <c r="G19" i="22"/>
  <c r="F19" i="22"/>
  <c r="D19" i="22"/>
  <c r="B19" i="22"/>
  <c r="O18" i="22"/>
  <c r="N18" i="22"/>
  <c r="K18" i="22"/>
  <c r="J18" i="22"/>
  <c r="G18" i="22"/>
  <c r="F18" i="22"/>
  <c r="D18" i="22"/>
  <c r="B18" i="22"/>
  <c r="O17" i="22"/>
  <c r="N17" i="22"/>
  <c r="K17" i="22"/>
  <c r="J17" i="22"/>
  <c r="G17" i="22"/>
  <c r="F17" i="22"/>
  <c r="D17" i="22"/>
  <c r="B17" i="22"/>
  <c r="O16" i="22"/>
  <c r="N16" i="22"/>
  <c r="K16" i="22"/>
  <c r="J16" i="22"/>
  <c r="G16" i="22"/>
  <c r="F16" i="22"/>
  <c r="D16" i="22"/>
  <c r="B16" i="22"/>
  <c r="O15" i="22"/>
  <c r="N15" i="22"/>
  <c r="K15" i="22"/>
  <c r="J15" i="22"/>
  <c r="G15" i="22"/>
  <c r="F15" i="22"/>
  <c r="D15" i="22"/>
  <c r="B15" i="22"/>
  <c r="O14" i="22"/>
  <c r="N14" i="22"/>
  <c r="K14" i="22"/>
  <c r="J14" i="22"/>
  <c r="G14" i="22"/>
  <c r="F14" i="22"/>
  <c r="D14" i="22"/>
  <c r="B14" i="22"/>
  <c r="O13" i="22"/>
  <c r="N13" i="22"/>
  <c r="K13" i="22"/>
  <c r="J13" i="22"/>
  <c r="G13" i="22"/>
  <c r="F13" i="22"/>
  <c r="D13" i="22"/>
  <c r="B13" i="22"/>
  <c r="O12" i="22"/>
  <c r="N12" i="22"/>
  <c r="K12" i="22"/>
  <c r="L12" i="22" s="1"/>
  <c r="J12" i="22"/>
  <c r="G12" i="22"/>
  <c r="F12" i="22"/>
  <c r="D12" i="22"/>
  <c r="B12" i="22"/>
  <c r="O11" i="22"/>
  <c r="N11" i="22"/>
  <c r="K11" i="22"/>
  <c r="J11" i="22"/>
  <c r="G11" i="22"/>
  <c r="F11" i="22"/>
  <c r="D11" i="22"/>
  <c r="B11" i="22"/>
  <c r="O10" i="22"/>
  <c r="N10" i="22"/>
  <c r="K10" i="22"/>
  <c r="L10" i="22" s="1"/>
  <c r="J10" i="22"/>
  <c r="G10" i="22"/>
  <c r="F10" i="22"/>
  <c r="D10" i="22"/>
  <c r="B10" i="22"/>
  <c r="O9" i="22"/>
  <c r="N9" i="22"/>
  <c r="K9" i="22"/>
  <c r="J9" i="22"/>
  <c r="G9" i="22"/>
  <c r="F9" i="22"/>
  <c r="D9" i="22"/>
  <c r="B9" i="22"/>
  <c r="O8" i="22"/>
  <c r="N8" i="22"/>
  <c r="K8" i="22"/>
  <c r="J8" i="22"/>
  <c r="G8" i="22"/>
  <c r="F8" i="22"/>
  <c r="D8" i="22"/>
  <c r="B8" i="22"/>
  <c r="O7" i="22"/>
  <c r="N7" i="22"/>
  <c r="K7" i="22"/>
  <c r="L6" i="22" s="1"/>
  <c r="J7" i="22"/>
  <c r="G7" i="22"/>
  <c r="F7" i="22"/>
  <c r="D7" i="22"/>
  <c r="B7" i="22"/>
  <c r="O6" i="22"/>
  <c r="N6" i="22"/>
  <c r="K6" i="22"/>
  <c r="J6" i="22"/>
  <c r="G6" i="22"/>
  <c r="F6" i="22"/>
  <c r="D6" i="22"/>
  <c r="B6" i="22"/>
  <c r="P5" i="22"/>
  <c r="O5" i="22"/>
  <c r="N5" i="22"/>
  <c r="K5" i="22"/>
  <c r="J5" i="22"/>
  <c r="G5" i="22"/>
  <c r="F5" i="22"/>
  <c r="D5" i="22"/>
  <c r="B5" i="22"/>
  <c r="O4" i="22"/>
  <c r="N4" i="22"/>
  <c r="K4" i="22"/>
  <c r="J4" i="22"/>
  <c r="G4" i="22"/>
  <c r="F4" i="22"/>
  <c r="D4" i="22"/>
  <c r="B4" i="22"/>
  <c r="O3" i="22"/>
  <c r="P3" i="22" s="1"/>
  <c r="N3" i="22"/>
  <c r="K3" i="22"/>
  <c r="J3" i="22"/>
  <c r="G3" i="22"/>
  <c r="F3" i="22"/>
  <c r="D3" i="22"/>
  <c r="B3" i="22"/>
  <c r="O2" i="22"/>
  <c r="N2" i="22"/>
  <c r="K2" i="22"/>
  <c r="J2" i="22"/>
  <c r="G2" i="22"/>
  <c r="F2" i="22"/>
  <c r="D2" i="22"/>
  <c r="B2" i="22"/>
  <c r="C591" i="19"/>
  <c r="C590" i="19"/>
  <c r="C589" i="19"/>
  <c r="O578" i="19"/>
  <c r="P578" i="19" s="1"/>
  <c r="N578" i="19"/>
  <c r="K578" i="19"/>
  <c r="G578" i="19"/>
  <c r="H578" i="19" s="1"/>
  <c r="F578" i="19"/>
  <c r="D578" i="19"/>
  <c r="B578" i="19"/>
  <c r="O577" i="19"/>
  <c r="N577" i="19"/>
  <c r="K577" i="19"/>
  <c r="G577" i="19"/>
  <c r="H577" i="19" s="1"/>
  <c r="F577" i="19"/>
  <c r="D577" i="19"/>
  <c r="B577" i="19"/>
  <c r="O576" i="19"/>
  <c r="N576" i="19"/>
  <c r="K576" i="19"/>
  <c r="G576" i="19"/>
  <c r="H576" i="19" s="1"/>
  <c r="F576" i="19"/>
  <c r="D576" i="19"/>
  <c r="B576" i="19"/>
  <c r="O575" i="19"/>
  <c r="N575" i="19"/>
  <c r="K575" i="19"/>
  <c r="G575" i="19"/>
  <c r="H575" i="19" s="1"/>
  <c r="F575" i="19"/>
  <c r="D575" i="19"/>
  <c r="B575" i="19"/>
  <c r="O574" i="19"/>
  <c r="N574" i="19"/>
  <c r="K574" i="19"/>
  <c r="G574" i="19"/>
  <c r="F574" i="19"/>
  <c r="D574" i="19"/>
  <c r="B574" i="19"/>
  <c r="O573" i="19"/>
  <c r="P573" i="19" s="1"/>
  <c r="N573" i="19"/>
  <c r="K573" i="19"/>
  <c r="G573" i="19"/>
  <c r="F573" i="19"/>
  <c r="D573" i="19"/>
  <c r="B573" i="19"/>
  <c r="O572" i="19"/>
  <c r="N572" i="19"/>
  <c r="K572" i="19"/>
  <c r="J572" i="19"/>
  <c r="G572" i="19"/>
  <c r="H572" i="19" s="1"/>
  <c r="F572" i="19"/>
  <c r="D572" i="19"/>
  <c r="B572" i="19"/>
  <c r="O571" i="19"/>
  <c r="N571" i="19"/>
  <c r="K571" i="19"/>
  <c r="J571" i="19"/>
  <c r="G571" i="19"/>
  <c r="H571" i="19" s="1"/>
  <c r="F571" i="19"/>
  <c r="D571" i="19"/>
  <c r="B571" i="19"/>
  <c r="O570" i="19"/>
  <c r="N570" i="19"/>
  <c r="K570" i="19"/>
  <c r="J570" i="19"/>
  <c r="H570" i="19"/>
  <c r="G570" i="19"/>
  <c r="F570" i="19"/>
  <c r="D570" i="19"/>
  <c r="B570" i="19"/>
  <c r="O569" i="19"/>
  <c r="N569" i="19"/>
  <c r="K569" i="19"/>
  <c r="J569" i="19"/>
  <c r="G569" i="19"/>
  <c r="F569" i="19"/>
  <c r="D569" i="19"/>
  <c r="B569" i="19"/>
  <c r="O568" i="19"/>
  <c r="N568" i="19"/>
  <c r="K568" i="19"/>
  <c r="J568" i="19"/>
  <c r="G568" i="19"/>
  <c r="F568" i="19"/>
  <c r="D568" i="19"/>
  <c r="B568" i="19"/>
  <c r="O567" i="19"/>
  <c r="P567" i="19" s="1"/>
  <c r="N567" i="19"/>
  <c r="K567" i="19"/>
  <c r="J567" i="19"/>
  <c r="G567" i="19"/>
  <c r="F567" i="19"/>
  <c r="D567" i="19"/>
  <c r="B567" i="19"/>
  <c r="O566" i="19"/>
  <c r="N566" i="19"/>
  <c r="K566" i="19"/>
  <c r="J566" i="19"/>
  <c r="G566" i="19"/>
  <c r="F566" i="19"/>
  <c r="D566" i="19"/>
  <c r="B566" i="19"/>
  <c r="O565" i="19"/>
  <c r="P565" i="19" s="1"/>
  <c r="N565" i="19"/>
  <c r="K565" i="19"/>
  <c r="J565" i="19"/>
  <c r="G565" i="19"/>
  <c r="F565" i="19"/>
  <c r="D565" i="19"/>
  <c r="B565" i="19"/>
  <c r="P564" i="19"/>
  <c r="O564" i="19"/>
  <c r="N564" i="19"/>
  <c r="K564" i="19"/>
  <c r="J564" i="19"/>
  <c r="G564" i="19"/>
  <c r="F564" i="19"/>
  <c r="D564" i="19"/>
  <c r="B564" i="19"/>
  <c r="O563" i="19"/>
  <c r="N563" i="19"/>
  <c r="K563" i="19"/>
  <c r="J563" i="19"/>
  <c r="G563" i="19"/>
  <c r="F563" i="19"/>
  <c r="D563" i="19"/>
  <c r="B563" i="19"/>
  <c r="O562" i="19"/>
  <c r="N562" i="19"/>
  <c r="K562" i="19"/>
  <c r="J562" i="19"/>
  <c r="G562" i="19"/>
  <c r="F562" i="19"/>
  <c r="D562" i="19"/>
  <c r="B562" i="19"/>
  <c r="O561" i="19"/>
  <c r="N561" i="19"/>
  <c r="K561" i="19"/>
  <c r="G561" i="19"/>
  <c r="F561" i="19"/>
  <c r="D561" i="19"/>
  <c r="B561" i="19"/>
  <c r="O560" i="19"/>
  <c r="N560" i="19"/>
  <c r="K560" i="19"/>
  <c r="G560" i="19"/>
  <c r="F560" i="19"/>
  <c r="D560" i="19"/>
  <c r="B560" i="19"/>
  <c r="O559" i="19"/>
  <c r="N559" i="19"/>
  <c r="K559" i="19"/>
  <c r="G559" i="19"/>
  <c r="F559" i="19"/>
  <c r="D559" i="19"/>
  <c r="B559" i="19"/>
  <c r="O558" i="19"/>
  <c r="N558" i="19"/>
  <c r="K558" i="19"/>
  <c r="G558" i="19"/>
  <c r="F558" i="19"/>
  <c r="D558" i="19"/>
  <c r="B558" i="19"/>
  <c r="O557" i="19"/>
  <c r="N557" i="19"/>
  <c r="L557" i="19"/>
  <c r="K557" i="19"/>
  <c r="G557" i="19"/>
  <c r="F557" i="19"/>
  <c r="D557" i="19"/>
  <c r="B557" i="19"/>
  <c r="O556" i="19"/>
  <c r="N556" i="19"/>
  <c r="K556" i="19"/>
  <c r="L556" i="19" s="1"/>
  <c r="G556" i="19"/>
  <c r="F556" i="19"/>
  <c r="D556" i="19"/>
  <c r="B556" i="19"/>
  <c r="O555" i="19"/>
  <c r="N555" i="19"/>
  <c r="K555" i="19"/>
  <c r="L555" i="19" s="1"/>
  <c r="G555" i="19"/>
  <c r="F555" i="19"/>
  <c r="D555" i="19"/>
  <c r="B555" i="19"/>
  <c r="O554" i="19"/>
  <c r="N554" i="19"/>
  <c r="K554" i="19"/>
  <c r="G554" i="19"/>
  <c r="F554" i="19"/>
  <c r="D554" i="19"/>
  <c r="B554" i="19"/>
  <c r="O553" i="19"/>
  <c r="N553" i="19"/>
  <c r="K553" i="19"/>
  <c r="G553" i="19"/>
  <c r="F553" i="19"/>
  <c r="D553" i="19"/>
  <c r="B553" i="19"/>
  <c r="O552" i="19"/>
  <c r="N552" i="19"/>
  <c r="K552" i="19"/>
  <c r="G552" i="19"/>
  <c r="F552" i="19"/>
  <c r="D552" i="19"/>
  <c r="B552" i="19"/>
  <c r="O551" i="19"/>
  <c r="N551" i="19"/>
  <c r="K551" i="19"/>
  <c r="L549" i="19" s="1"/>
  <c r="G551" i="19"/>
  <c r="F551" i="19"/>
  <c r="D551" i="19"/>
  <c r="B551" i="19"/>
  <c r="O550" i="19"/>
  <c r="N550" i="19"/>
  <c r="K550" i="19"/>
  <c r="G550" i="19"/>
  <c r="F550" i="19"/>
  <c r="D550" i="19"/>
  <c r="B550" i="19"/>
  <c r="O549" i="19"/>
  <c r="P549" i="19" s="1"/>
  <c r="N549" i="19"/>
  <c r="K549" i="19"/>
  <c r="G549" i="19"/>
  <c r="F549" i="19"/>
  <c r="D549" i="19"/>
  <c r="B549" i="19"/>
  <c r="O548" i="19"/>
  <c r="N548" i="19"/>
  <c r="K548" i="19"/>
  <c r="G548" i="19"/>
  <c r="F548" i="19"/>
  <c r="D548" i="19"/>
  <c r="B548" i="19"/>
  <c r="O547" i="19"/>
  <c r="N547" i="19"/>
  <c r="K547" i="19"/>
  <c r="L547" i="19" s="1"/>
  <c r="G547" i="19"/>
  <c r="F547" i="19"/>
  <c r="D547" i="19"/>
  <c r="B547" i="19"/>
  <c r="O546" i="19"/>
  <c r="N546" i="19"/>
  <c r="K546" i="19"/>
  <c r="G546" i="19"/>
  <c r="H546" i="19" s="1"/>
  <c r="F546" i="19"/>
  <c r="D546" i="19"/>
  <c r="B546" i="19"/>
  <c r="O545" i="19"/>
  <c r="N545" i="19"/>
  <c r="K545" i="19"/>
  <c r="J545" i="19"/>
  <c r="G545" i="19"/>
  <c r="H545" i="19" s="1"/>
  <c r="F545" i="19"/>
  <c r="D545" i="19"/>
  <c r="B545" i="19"/>
  <c r="O544" i="19"/>
  <c r="N544" i="19"/>
  <c r="K544" i="19"/>
  <c r="J544" i="19"/>
  <c r="G544" i="19"/>
  <c r="F544" i="19"/>
  <c r="D544" i="19"/>
  <c r="B544" i="19"/>
  <c r="O543" i="19"/>
  <c r="N543" i="19"/>
  <c r="K543" i="19"/>
  <c r="J543" i="19"/>
  <c r="G543" i="19"/>
  <c r="F543" i="19"/>
  <c r="D543" i="19"/>
  <c r="B543" i="19"/>
  <c r="O542" i="19"/>
  <c r="N542" i="19"/>
  <c r="K542" i="19"/>
  <c r="J542" i="19"/>
  <c r="H542" i="19"/>
  <c r="G542" i="19"/>
  <c r="F542" i="19"/>
  <c r="D542" i="19"/>
  <c r="B542" i="19"/>
  <c r="O541" i="19"/>
  <c r="N541" i="19"/>
  <c r="K541" i="19"/>
  <c r="J541" i="19"/>
  <c r="G541" i="19"/>
  <c r="F541" i="19"/>
  <c r="D541" i="19"/>
  <c r="B541" i="19"/>
  <c r="O540" i="19"/>
  <c r="N540" i="19"/>
  <c r="K540" i="19"/>
  <c r="J540" i="19"/>
  <c r="G540" i="19"/>
  <c r="F540" i="19"/>
  <c r="D540" i="19"/>
  <c r="B540" i="19"/>
  <c r="O539" i="19"/>
  <c r="N539" i="19"/>
  <c r="K539" i="19"/>
  <c r="J539" i="19"/>
  <c r="G539" i="19"/>
  <c r="F539" i="19"/>
  <c r="D539" i="19"/>
  <c r="B539" i="19"/>
  <c r="O538" i="19"/>
  <c r="N538" i="19"/>
  <c r="K538" i="19"/>
  <c r="J538" i="19"/>
  <c r="G538" i="19"/>
  <c r="F538" i="19"/>
  <c r="D538" i="19"/>
  <c r="B538" i="19"/>
  <c r="O537" i="19"/>
  <c r="N537" i="19"/>
  <c r="K537" i="19"/>
  <c r="L537" i="19" s="1"/>
  <c r="J537" i="19"/>
  <c r="G537" i="19"/>
  <c r="F537" i="19"/>
  <c r="D537" i="19"/>
  <c r="B537" i="19"/>
  <c r="O536" i="19"/>
  <c r="N536" i="19"/>
  <c r="K536" i="19"/>
  <c r="J536" i="19"/>
  <c r="G536" i="19"/>
  <c r="F536" i="19"/>
  <c r="D536" i="19"/>
  <c r="B536" i="19"/>
  <c r="O535" i="19"/>
  <c r="N535" i="19"/>
  <c r="K535" i="19"/>
  <c r="J535" i="19"/>
  <c r="G535" i="19"/>
  <c r="F535" i="19"/>
  <c r="D535" i="19"/>
  <c r="B535" i="19"/>
  <c r="O534" i="19"/>
  <c r="N534" i="19"/>
  <c r="K534" i="19"/>
  <c r="G534" i="19"/>
  <c r="F534" i="19"/>
  <c r="D534" i="19"/>
  <c r="B534" i="19"/>
  <c r="O533" i="19"/>
  <c r="N533" i="19"/>
  <c r="L533" i="19"/>
  <c r="K533" i="19"/>
  <c r="G533" i="19"/>
  <c r="F533" i="19"/>
  <c r="D533" i="19"/>
  <c r="B533" i="19"/>
  <c r="O532" i="19"/>
  <c r="N532" i="19"/>
  <c r="K532" i="19"/>
  <c r="L532" i="19" s="1"/>
  <c r="G532" i="19"/>
  <c r="F532" i="19"/>
  <c r="D532" i="19"/>
  <c r="B532" i="19"/>
  <c r="O531" i="19"/>
  <c r="N531" i="19"/>
  <c r="K531" i="19"/>
  <c r="G531" i="19"/>
  <c r="H526" i="19" s="1"/>
  <c r="F531" i="19"/>
  <c r="D531" i="19"/>
  <c r="B531" i="19"/>
  <c r="O530" i="19"/>
  <c r="N530" i="19"/>
  <c r="K530" i="19"/>
  <c r="G530" i="19"/>
  <c r="F530" i="19"/>
  <c r="D530" i="19"/>
  <c r="B530" i="19"/>
  <c r="O529" i="19"/>
  <c r="N529" i="19"/>
  <c r="K529" i="19"/>
  <c r="G529" i="19"/>
  <c r="F529" i="19"/>
  <c r="D529" i="19"/>
  <c r="B529" i="19"/>
  <c r="O528" i="19"/>
  <c r="N528" i="19"/>
  <c r="K528" i="19"/>
  <c r="G528" i="19"/>
  <c r="F528" i="19"/>
  <c r="D528" i="19"/>
  <c r="B528" i="19"/>
  <c r="O527" i="19"/>
  <c r="N527" i="19"/>
  <c r="K527" i="19"/>
  <c r="G527" i="19"/>
  <c r="F527" i="19"/>
  <c r="D527" i="19"/>
  <c r="B527" i="19"/>
  <c r="O526" i="19"/>
  <c r="N526" i="19"/>
  <c r="K526" i="19"/>
  <c r="G526" i="19"/>
  <c r="F526" i="19"/>
  <c r="D526" i="19"/>
  <c r="B526" i="19"/>
  <c r="O525" i="19"/>
  <c r="N525" i="19"/>
  <c r="K525" i="19"/>
  <c r="G525" i="19"/>
  <c r="F525" i="19"/>
  <c r="D525" i="19"/>
  <c r="B525" i="19"/>
  <c r="O524" i="19"/>
  <c r="N524" i="19"/>
  <c r="K524" i="19"/>
  <c r="G524" i="19"/>
  <c r="F524" i="19"/>
  <c r="D524" i="19"/>
  <c r="B524" i="19"/>
  <c r="O523" i="19"/>
  <c r="N523" i="19"/>
  <c r="K523" i="19"/>
  <c r="G523" i="19"/>
  <c r="F523" i="19"/>
  <c r="D523" i="19"/>
  <c r="B523" i="19"/>
  <c r="O522" i="19"/>
  <c r="N522" i="19"/>
  <c r="K522" i="19"/>
  <c r="G522" i="19"/>
  <c r="F522" i="19"/>
  <c r="D522" i="19"/>
  <c r="B522" i="19"/>
  <c r="O521" i="19"/>
  <c r="N521" i="19"/>
  <c r="K521" i="19"/>
  <c r="G521" i="19"/>
  <c r="F521" i="19"/>
  <c r="D521" i="19"/>
  <c r="B521" i="19"/>
  <c r="O520" i="19"/>
  <c r="N520" i="19"/>
  <c r="K520" i="19"/>
  <c r="G520" i="19"/>
  <c r="F520" i="19"/>
  <c r="D520" i="19"/>
  <c r="B520" i="19"/>
  <c r="O519" i="19"/>
  <c r="N519" i="19"/>
  <c r="K519" i="19"/>
  <c r="G519" i="19"/>
  <c r="F519" i="19"/>
  <c r="D519" i="19"/>
  <c r="B519" i="19"/>
  <c r="O518" i="19"/>
  <c r="N518" i="19"/>
  <c r="K518" i="19"/>
  <c r="G518" i="19"/>
  <c r="H518" i="19" s="1"/>
  <c r="F518" i="19"/>
  <c r="D518" i="19"/>
  <c r="B518" i="19"/>
  <c r="O517" i="19"/>
  <c r="N517" i="19"/>
  <c r="K517" i="19"/>
  <c r="G517" i="19"/>
  <c r="F517" i="19"/>
  <c r="D517" i="19"/>
  <c r="B517" i="19"/>
  <c r="O516" i="19"/>
  <c r="N516" i="19"/>
  <c r="K516" i="19"/>
  <c r="G516" i="19"/>
  <c r="F516" i="19"/>
  <c r="D516" i="19"/>
  <c r="B516" i="19"/>
  <c r="O515" i="19"/>
  <c r="N515" i="19"/>
  <c r="K515" i="19"/>
  <c r="G515" i="19"/>
  <c r="F515" i="19"/>
  <c r="D515" i="19"/>
  <c r="B515" i="19"/>
  <c r="O514" i="19"/>
  <c r="N514" i="19"/>
  <c r="K514" i="19"/>
  <c r="H514" i="19"/>
  <c r="G514" i="19"/>
  <c r="F514" i="19"/>
  <c r="D514" i="19"/>
  <c r="B514" i="19"/>
  <c r="O513" i="19"/>
  <c r="N513" i="19"/>
  <c r="K513" i="19"/>
  <c r="G513" i="19"/>
  <c r="F513" i="19"/>
  <c r="D513" i="19"/>
  <c r="B513" i="19"/>
  <c r="O512" i="19"/>
  <c r="P512" i="19" s="1"/>
  <c r="N512" i="19"/>
  <c r="K512" i="19"/>
  <c r="G512" i="19"/>
  <c r="F512" i="19"/>
  <c r="D512" i="19"/>
  <c r="B512" i="19"/>
  <c r="O511" i="19"/>
  <c r="N511" i="19"/>
  <c r="K511" i="19"/>
  <c r="G511" i="19"/>
  <c r="F511" i="19"/>
  <c r="D511" i="19"/>
  <c r="B511" i="19"/>
  <c r="O510" i="19"/>
  <c r="N510" i="19"/>
  <c r="K510" i="19"/>
  <c r="L509" i="19" s="1"/>
  <c r="G510" i="19"/>
  <c r="F510" i="19"/>
  <c r="D510" i="19"/>
  <c r="B510" i="19"/>
  <c r="O509" i="19"/>
  <c r="N509" i="19"/>
  <c r="K509" i="19"/>
  <c r="G509" i="19"/>
  <c r="F509" i="19"/>
  <c r="D509" i="19"/>
  <c r="B509" i="19"/>
  <c r="O508" i="19"/>
  <c r="N508" i="19"/>
  <c r="K508" i="19"/>
  <c r="G508" i="19"/>
  <c r="F508" i="19"/>
  <c r="D508" i="19"/>
  <c r="B508" i="19"/>
  <c r="O507" i="19"/>
  <c r="N507" i="19"/>
  <c r="K507" i="19"/>
  <c r="G507" i="19"/>
  <c r="F507" i="19"/>
  <c r="D507" i="19"/>
  <c r="B507" i="19"/>
  <c r="O506" i="19"/>
  <c r="N506" i="19"/>
  <c r="K506" i="19"/>
  <c r="J506" i="19"/>
  <c r="G506" i="19"/>
  <c r="F506" i="19"/>
  <c r="D506" i="19"/>
  <c r="B506" i="19"/>
  <c r="O505" i="19"/>
  <c r="N505" i="19"/>
  <c r="K505" i="19"/>
  <c r="J505" i="19"/>
  <c r="G505" i="19"/>
  <c r="F505" i="19"/>
  <c r="D505" i="19"/>
  <c r="B505" i="19"/>
  <c r="O504" i="19"/>
  <c r="N504" i="19"/>
  <c r="K504" i="19"/>
  <c r="J504" i="19"/>
  <c r="G504" i="19"/>
  <c r="F504" i="19"/>
  <c r="D504" i="19"/>
  <c r="B504" i="19"/>
  <c r="O503" i="19"/>
  <c r="N503" i="19"/>
  <c r="K503" i="19"/>
  <c r="J503" i="19"/>
  <c r="G503" i="19"/>
  <c r="F503" i="19"/>
  <c r="D503" i="19"/>
  <c r="B503" i="19"/>
  <c r="O502" i="19"/>
  <c r="N502" i="19"/>
  <c r="K502" i="19"/>
  <c r="J502" i="19"/>
  <c r="G502" i="19"/>
  <c r="F502" i="19"/>
  <c r="D502" i="19"/>
  <c r="B502" i="19"/>
  <c r="O501" i="19"/>
  <c r="N501" i="19"/>
  <c r="K501" i="19"/>
  <c r="J501" i="19"/>
  <c r="G501" i="19"/>
  <c r="F501" i="19"/>
  <c r="D501" i="19"/>
  <c r="B501" i="19"/>
  <c r="O500" i="19"/>
  <c r="N500" i="19"/>
  <c r="K500" i="19"/>
  <c r="J500" i="19"/>
  <c r="G500" i="19"/>
  <c r="F500" i="19"/>
  <c r="D500" i="19"/>
  <c r="B500" i="19"/>
  <c r="O499" i="19"/>
  <c r="N499" i="19"/>
  <c r="K499" i="19"/>
  <c r="J499" i="19"/>
  <c r="G499" i="19"/>
  <c r="F499" i="19"/>
  <c r="D499" i="19"/>
  <c r="B499" i="19"/>
  <c r="O498" i="19"/>
  <c r="N498" i="19"/>
  <c r="K498" i="19"/>
  <c r="J498" i="19"/>
  <c r="G498" i="19"/>
  <c r="F498" i="19"/>
  <c r="D498" i="19"/>
  <c r="B498" i="19"/>
  <c r="O497" i="19"/>
  <c r="N497" i="19"/>
  <c r="K497" i="19"/>
  <c r="J497" i="19"/>
  <c r="G497" i="19"/>
  <c r="F497" i="19"/>
  <c r="D497" i="19"/>
  <c r="B497" i="19"/>
  <c r="O496" i="19"/>
  <c r="P496" i="19" s="1"/>
  <c r="N496" i="19"/>
  <c r="K496" i="19"/>
  <c r="J496" i="19"/>
  <c r="G496" i="19"/>
  <c r="F496" i="19"/>
  <c r="D496" i="19"/>
  <c r="B496" i="19"/>
  <c r="O495" i="19"/>
  <c r="N495" i="19"/>
  <c r="K495" i="19"/>
  <c r="J495" i="19"/>
  <c r="G495" i="19"/>
  <c r="F495" i="19"/>
  <c r="D495" i="19"/>
  <c r="B495" i="19"/>
  <c r="O494" i="19"/>
  <c r="N494" i="19"/>
  <c r="K494" i="19"/>
  <c r="J494" i="19"/>
  <c r="H494" i="19"/>
  <c r="G494" i="19"/>
  <c r="F494" i="19"/>
  <c r="D494" i="19"/>
  <c r="B494" i="19"/>
  <c r="O493" i="19"/>
  <c r="N493" i="19"/>
  <c r="K493" i="19"/>
  <c r="J493" i="19"/>
  <c r="G493" i="19"/>
  <c r="F493" i="19"/>
  <c r="D493" i="19"/>
  <c r="B493" i="19"/>
  <c r="O492" i="19"/>
  <c r="N492" i="19"/>
  <c r="K492" i="19"/>
  <c r="J492" i="19"/>
  <c r="G492" i="19"/>
  <c r="F492" i="19"/>
  <c r="D492" i="19"/>
  <c r="B492" i="19"/>
  <c r="O491" i="19"/>
  <c r="N491" i="19"/>
  <c r="K491" i="19"/>
  <c r="J491" i="19"/>
  <c r="G491" i="19"/>
  <c r="F491" i="19"/>
  <c r="D491" i="19"/>
  <c r="B491" i="19"/>
  <c r="O490" i="19"/>
  <c r="N490" i="19"/>
  <c r="K490" i="19"/>
  <c r="J490" i="19"/>
  <c r="G490" i="19"/>
  <c r="F490" i="19"/>
  <c r="D490" i="19"/>
  <c r="B490" i="19"/>
  <c r="O489" i="19"/>
  <c r="N489" i="19"/>
  <c r="K489" i="19"/>
  <c r="L484" i="19" s="1"/>
  <c r="J489" i="19"/>
  <c r="G489" i="19"/>
  <c r="F489" i="19"/>
  <c r="D489" i="19"/>
  <c r="B489" i="19"/>
  <c r="O488" i="19"/>
  <c r="N488" i="19"/>
  <c r="K488" i="19"/>
  <c r="J488" i="19"/>
  <c r="G488" i="19"/>
  <c r="F488" i="19"/>
  <c r="D488" i="19"/>
  <c r="B488" i="19"/>
  <c r="O487" i="19"/>
  <c r="N487" i="19"/>
  <c r="K487" i="19"/>
  <c r="J487" i="19"/>
  <c r="G487" i="19"/>
  <c r="F487" i="19"/>
  <c r="D487" i="19"/>
  <c r="B487" i="19"/>
  <c r="O486" i="19"/>
  <c r="N486" i="19"/>
  <c r="K486" i="19"/>
  <c r="J486" i="19"/>
  <c r="G486" i="19"/>
  <c r="F486" i="19"/>
  <c r="D486" i="19"/>
  <c r="B486" i="19"/>
  <c r="O485" i="19"/>
  <c r="N485" i="19"/>
  <c r="K485" i="19"/>
  <c r="J485" i="19"/>
  <c r="G485" i="19"/>
  <c r="F485" i="19"/>
  <c r="D485" i="19"/>
  <c r="B485" i="19"/>
  <c r="O484" i="19"/>
  <c r="N484" i="19"/>
  <c r="K484" i="19"/>
  <c r="J484" i="19"/>
  <c r="G484" i="19"/>
  <c r="F484" i="19"/>
  <c r="D484" i="19"/>
  <c r="B484" i="19"/>
  <c r="O483" i="19"/>
  <c r="N483" i="19"/>
  <c r="K483" i="19"/>
  <c r="J483" i="19"/>
  <c r="G483" i="19"/>
  <c r="F483" i="19"/>
  <c r="D483" i="19"/>
  <c r="B483" i="19"/>
  <c r="O482" i="19"/>
  <c r="N482" i="19"/>
  <c r="K482" i="19"/>
  <c r="J482" i="19"/>
  <c r="G482" i="19"/>
  <c r="F482" i="19"/>
  <c r="D482" i="19"/>
  <c r="B482" i="19"/>
  <c r="O481" i="19"/>
  <c r="N481" i="19"/>
  <c r="K481" i="19"/>
  <c r="L481" i="19" s="1"/>
  <c r="J481" i="19"/>
  <c r="G481" i="19"/>
  <c r="F481" i="19"/>
  <c r="D481" i="19"/>
  <c r="B481" i="19"/>
  <c r="O480" i="19"/>
  <c r="N480" i="19"/>
  <c r="K480" i="19"/>
  <c r="J480" i="19"/>
  <c r="G480" i="19"/>
  <c r="F480" i="19"/>
  <c r="D480" i="19"/>
  <c r="B480" i="19"/>
  <c r="O479" i="19"/>
  <c r="N479" i="19"/>
  <c r="K479" i="19"/>
  <c r="J479" i="19"/>
  <c r="G479" i="19"/>
  <c r="F479" i="19"/>
  <c r="D479" i="19"/>
  <c r="B479" i="19"/>
  <c r="O478" i="19"/>
  <c r="N478" i="19"/>
  <c r="K478" i="19"/>
  <c r="J478" i="19"/>
  <c r="G478" i="19"/>
  <c r="F478" i="19"/>
  <c r="D478" i="19"/>
  <c r="B478" i="19"/>
  <c r="O477" i="19"/>
  <c r="N477" i="19"/>
  <c r="L477" i="19"/>
  <c r="K477" i="19"/>
  <c r="J477" i="19"/>
  <c r="G477" i="19"/>
  <c r="F477" i="19"/>
  <c r="D477" i="19"/>
  <c r="B477" i="19"/>
  <c r="O476" i="19"/>
  <c r="N476" i="19"/>
  <c r="K476" i="19"/>
  <c r="J476" i="19"/>
  <c r="G476" i="19"/>
  <c r="H470" i="19" s="1"/>
  <c r="F476" i="19"/>
  <c r="D476" i="19"/>
  <c r="B476" i="19"/>
  <c r="P475" i="19"/>
  <c r="O475" i="19"/>
  <c r="N475" i="19"/>
  <c r="K475" i="19"/>
  <c r="J475" i="19"/>
  <c r="G475" i="19"/>
  <c r="F475" i="19"/>
  <c r="D475" i="19"/>
  <c r="B475" i="19"/>
  <c r="O474" i="19"/>
  <c r="N474" i="19"/>
  <c r="K474" i="19"/>
  <c r="J474" i="19"/>
  <c r="G474" i="19"/>
  <c r="F474" i="19"/>
  <c r="D474" i="19"/>
  <c r="B474" i="19"/>
  <c r="O473" i="19"/>
  <c r="N473" i="19"/>
  <c r="K473" i="19"/>
  <c r="J473" i="19"/>
  <c r="G473" i="19"/>
  <c r="F473" i="19"/>
  <c r="D473" i="19"/>
  <c r="B473" i="19"/>
  <c r="O472" i="19"/>
  <c r="P472" i="19" s="1"/>
  <c r="N472" i="19"/>
  <c r="K472" i="19"/>
  <c r="J472" i="19"/>
  <c r="G472" i="19"/>
  <c r="F472" i="19"/>
  <c r="D472" i="19"/>
  <c r="B472" i="19"/>
  <c r="O471" i="19"/>
  <c r="N471" i="19"/>
  <c r="K471" i="19"/>
  <c r="J471" i="19"/>
  <c r="G471" i="19"/>
  <c r="F471" i="19"/>
  <c r="D471" i="19"/>
  <c r="B471" i="19"/>
  <c r="O470" i="19"/>
  <c r="N470" i="19"/>
  <c r="K470" i="19"/>
  <c r="J470" i="19"/>
  <c r="G470" i="19"/>
  <c r="F470" i="19"/>
  <c r="D470" i="19"/>
  <c r="B470" i="19"/>
  <c r="O469" i="19"/>
  <c r="N469" i="19"/>
  <c r="K469" i="19"/>
  <c r="J469" i="19"/>
  <c r="G469" i="19"/>
  <c r="F469" i="19"/>
  <c r="D469" i="19"/>
  <c r="B469" i="19"/>
  <c r="O468" i="19"/>
  <c r="N468" i="19"/>
  <c r="K468" i="19"/>
  <c r="J468" i="19"/>
  <c r="G468" i="19"/>
  <c r="F468" i="19"/>
  <c r="D468" i="19"/>
  <c r="B468" i="19"/>
  <c r="O467" i="19"/>
  <c r="N467" i="19"/>
  <c r="K467" i="19"/>
  <c r="J467" i="19"/>
  <c r="G467" i="19"/>
  <c r="F467" i="19"/>
  <c r="D467" i="19"/>
  <c r="B467" i="19"/>
  <c r="O466" i="19"/>
  <c r="N466" i="19"/>
  <c r="K466" i="19"/>
  <c r="J466" i="19"/>
  <c r="G466" i="19"/>
  <c r="F466" i="19"/>
  <c r="D466" i="19"/>
  <c r="B466" i="19"/>
  <c r="O465" i="19"/>
  <c r="P465" i="19" s="1"/>
  <c r="N465" i="19"/>
  <c r="K465" i="19"/>
  <c r="J465" i="19"/>
  <c r="G465" i="19"/>
  <c r="F465" i="19"/>
  <c r="D465" i="19"/>
  <c r="B465" i="19"/>
  <c r="O464" i="19"/>
  <c r="N464" i="19"/>
  <c r="K464" i="19"/>
  <c r="J464" i="19"/>
  <c r="G464" i="19"/>
  <c r="F464" i="19"/>
  <c r="D464" i="19"/>
  <c r="B464" i="19"/>
  <c r="O463" i="19"/>
  <c r="N463" i="19"/>
  <c r="K463" i="19"/>
  <c r="J463" i="19"/>
  <c r="G463" i="19"/>
  <c r="F463" i="19"/>
  <c r="D463" i="19"/>
  <c r="B463" i="19"/>
  <c r="O462" i="19"/>
  <c r="N462" i="19"/>
  <c r="K462" i="19"/>
  <c r="J462" i="19"/>
  <c r="G462" i="19"/>
  <c r="F462" i="19"/>
  <c r="D462" i="19"/>
  <c r="B462" i="19"/>
  <c r="O461" i="19"/>
  <c r="N461" i="19"/>
  <c r="K461" i="19"/>
  <c r="J461" i="19"/>
  <c r="G461" i="19"/>
  <c r="F461" i="19"/>
  <c r="D461" i="19"/>
  <c r="B461" i="19"/>
  <c r="O460" i="19"/>
  <c r="N460" i="19"/>
  <c r="L460" i="19"/>
  <c r="K460" i="19"/>
  <c r="J460" i="19"/>
  <c r="G460" i="19"/>
  <c r="F460" i="19"/>
  <c r="D460" i="19"/>
  <c r="B460" i="19"/>
  <c r="O459" i="19"/>
  <c r="N459" i="19"/>
  <c r="K459" i="19"/>
  <c r="J459" i="19"/>
  <c r="G459" i="19"/>
  <c r="F459" i="19"/>
  <c r="D459" i="19"/>
  <c r="B459" i="19"/>
  <c r="O458" i="19"/>
  <c r="N458" i="19"/>
  <c r="K458" i="19"/>
  <c r="J458" i="19"/>
  <c r="G458" i="19"/>
  <c r="F458" i="19"/>
  <c r="D458" i="19"/>
  <c r="B458" i="19"/>
  <c r="O457" i="19"/>
  <c r="N457" i="19"/>
  <c r="L457" i="19"/>
  <c r="K457" i="19"/>
  <c r="J457" i="19"/>
  <c r="G457" i="19"/>
  <c r="F457" i="19"/>
  <c r="D457" i="19"/>
  <c r="B457" i="19"/>
  <c r="O456" i="19"/>
  <c r="N456" i="19"/>
  <c r="K456" i="19"/>
  <c r="L456" i="19" s="1"/>
  <c r="J456" i="19"/>
  <c r="G456" i="19"/>
  <c r="F456" i="19"/>
  <c r="D456" i="19"/>
  <c r="B456" i="19"/>
  <c r="O455" i="19"/>
  <c r="N455" i="19"/>
  <c r="K455" i="19"/>
  <c r="J455" i="19"/>
  <c r="G455" i="19"/>
  <c r="F455" i="19"/>
  <c r="D455" i="19"/>
  <c r="B455" i="19"/>
  <c r="O454" i="19"/>
  <c r="N454" i="19"/>
  <c r="K454" i="19"/>
  <c r="L454" i="19" s="1"/>
  <c r="J454" i="19"/>
  <c r="G454" i="19"/>
  <c r="F454" i="19"/>
  <c r="D454" i="19"/>
  <c r="B454" i="19"/>
  <c r="O453" i="19"/>
  <c r="N453" i="19"/>
  <c r="K453" i="19"/>
  <c r="J453" i="19"/>
  <c r="G453" i="19"/>
  <c r="F453" i="19"/>
  <c r="D453" i="19"/>
  <c r="B453" i="19"/>
  <c r="O452" i="19"/>
  <c r="N452" i="19"/>
  <c r="K452" i="19"/>
  <c r="L452" i="19" s="1"/>
  <c r="J452" i="19"/>
  <c r="G452" i="19"/>
  <c r="F452" i="19"/>
  <c r="D452" i="19"/>
  <c r="B452" i="19"/>
  <c r="O451" i="19"/>
  <c r="N451" i="19"/>
  <c r="K451" i="19"/>
  <c r="J451" i="19"/>
  <c r="G451" i="19"/>
  <c r="H451" i="19" s="1"/>
  <c r="F451" i="19"/>
  <c r="D451" i="19"/>
  <c r="B451" i="19"/>
  <c r="O450" i="19"/>
  <c r="P448" i="19" s="1"/>
  <c r="N450" i="19"/>
  <c r="K450" i="19"/>
  <c r="J450" i="19"/>
  <c r="H450" i="19"/>
  <c r="G450" i="19"/>
  <c r="F450" i="19"/>
  <c r="D450" i="19"/>
  <c r="B450" i="19"/>
  <c r="O449" i="19"/>
  <c r="N449" i="19"/>
  <c r="K449" i="19"/>
  <c r="J449" i="19"/>
  <c r="G449" i="19"/>
  <c r="F449" i="19"/>
  <c r="D449" i="19"/>
  <c r="B449" i="19"/>
  <c r="O448" i="19"/>
  <c r="N448" i="19"/>
  <c r="K448" i="19"/>
  <c r="J448" i="19"/>
  <c r="F448" i="19"/>
  <c r="D448" i="19"/>
  <c r="B448" i="19"/>
  <c r="O447" i="19"/>
  <c r="N447" i="19"/>
  <c r="K447" i="19"/>
  <c r="J447" i="19"/>
  <c r="F447" i="19"/>
  <c r="D447" i="19"/>
  <c r="B447" i="19"/>
  <c r="P446" i="19"/>
  <c r="O446" i="19"/>
  <c r="N446" i="19"/>
  <c r="K446" i="19"/>
  <c r="J446" i="19"/>
  <c r="F446" i="19"/>
  <c r="D446" i="19"/>
  <c r="B446" i="19"/>
  <c r="O445" i="19"/>
  <c r="N445" i="19"/>
  <c r="K445" i="19"/>
  <c r="J445" i="19"/>
  <c r="H445" i="19"/>
  <c r="F445" i="19"/>
  <c r="D445" i="19"/>
  <c r="B445" i="19"/>
  <c r="O444" i="19"/>
  <c r="N444" i="19"/>
  <c r="K444" i="19"/>
  <c r="J444" i="19"/>
  <c r="F444" i="19"/>
  <c r="D444" i="19"/>
  <c r="B444" i="19"/>
  <c r="O443" i="19"/>
  <c r="N443" i="19"/>
  <c r="K443" i="19"/>
  <c r="J443" i="19"/>
  <c r="F443" i="19"/>
  <c r="D443" i="19"/>
  <c r="B443" i="19"/>
  <c r="O442" i="19"/>
  <c r="N442" i="19"/>
  <c r="K442" i="19"/>
  <c r="J442" i="19"/>
  <c r="F442" i="19"/>
  <c r="D442" i="19"/>
  <c r="B442" i="19"/>
  <c r="O441" i="19"/>
  <c r="N441" i="19"/>
  <c r="K441" i="19"/>
  <c r="J441" i="19"/>
  <c r="F441" i="19"/>
  <c r="D441" i="19"/>
  <c r="B441" i="19"/>
  <c r="O440" i="19"/>
  <c r="N440" i="19"/>
  <c r="K440" i="19"/>
  <c r="J440" i="19"/>
  <c r="F440" i="19"/>
  <c r="D440" i="19"/>
  <c r="B440" i="19"/>
  <c r="O439" i="19"/>
  <c r="N439" i="19"/>
  <c r="K439" i="19"/>
  <c r="J439" i="19"/>
  <c r="F439" i="19"/>
  <c r="D439" i="19"/>
  <c r="B439" i="19"/>
  <c r="O438" i="19"/>
  <c r="P430" i="19" s="1"/>
  <c r="N438" i="19"/>
  <c r="K438" i="19"/>
  <c r="J438" i="19"/>
  <c r="H438" i="19"/>
  <c r="F438" i="19"/>
  <c r="D438" i="19"/>
  <c r="B438" i="19"/>
  <c r="O437" i="19"/>
  <c r="N437" i="19"/>
  <c r="K437" i="19"/>
  <c r="J437" i="19"/>
  <c r="H437" i="19"/>
  <c r="F437" i="19"/>
  <c r="D437" i="19"/>
  <c r="B437" i="19"/>
  <c r="O436" i="19"/>
  <c r="N436" i="19"/>
  <c r="K436" i="19"/>
  <c r="J436" i="19"/>
  <c r="H436" i="19"/>
  <c r="F436" i="19"/>
  <c r="D436" i="19"/>
  <c r="B436" i="19"/>
  <c r="O435" i="19"/>
  <c r="N435" i="19"/>
  <c r="K435" i="19"/>
  <c r="J435" i="19"/>
  <c r="H435" i="19"/>
  <c r="F435" i="19"/>
  <c r="D435" i="19"/>
  <c r="B435" i="19"/>
  <c r="O434" i="19"/>
  <c r="N434" i="19"/>
  <c r="K434" i="19"/>
  <c r="L434" i="19" s="1"/>
  <c r="J434" i="19"/>
  <c r="H434" i="19"/>
  <c r="F434" i="19"/>
  <c r="D434" i="19"/>
  <c r="B434" i="19"/>
  <c r="O433" i="19"/>
  <c r="N433" i="19"/>
  <c r="K433" i="19"/>
  <c r="J433" i="19"/>
  <c r="H433" i="19"/>
  <c r="F433" i="19"/>
  <c r="D433" i="19"/>
  <c r="B433" i="19"/>
  <c r="O432" i="19"/>
  <c r="N432" i="19"/>
  <c r="K432" i="19"/>
  <c r="L432" i="19" s="1"/>
  <c r="J432" i="19"/>
  <c r="H432" i="19"/>
  <c r="F432" i="19"/>
  <c r="D432" i="19"/>
  <c r="B432" i="19"/>
  <c r="O431" i="19"/>
  <c r="N431" i="19"/>
  <c r="K431" i="19"/>
  <c r="L431" i="19" s="1"/>
  <c r="J431" i="19"/>
  <c r="H431" i="19"/>
  <c r="F431" i="19"/>
  <c r="D431" i="19"/>
  <c r="B431" i="19"/>
  <c r="O430" i="19"/>
  <c r="N430" i="19"/>
  <c r="K430" i="19"/>
  <c r="J430" i="19"/>
  <c r="H430" i="19"/>
  <c r="F430" i="19"/>
  <c r="D430" i="19"/>
  <c r="B430" i="19"/>
  <c r="O429" i="19"/>
  <c r="N429" i="19"/>
  <c r="K429" i="19"/>
  <c r="J429" i="19"/>
  <c r="H429" i="19"/>
  <c r="F429" i="19"/>
  <c r="D429" i="19"/>
  <c r="B429" i="19"/>
  <c r="O428" i="19"/>
  <c r="P428" i="19" s="1"/>
  <c r="N428" i="19"/>
  <c r="K428" i="19"/>
  <c r="J428" i="19"/>
  <c r="H428" i="19"/>
  <c r="F428" i="19"/>
  <c r="D428" i="19"/>
  <c r="B428" i="19"/>
  <c r="O427" i="19"/>
  <c r="N427" i="19"/>
  <c r="K427" i="19"/>
  <c r="J427" i="19"/>
  <c r="H427" i="19"/>
  <c r="F427" i="19"/>
  <c r="D427" i="19"/>
  <c r="B427" i="19"/>
  <c r="O426" i="19"/>
  <c r="N426" i="19"/>
  <c r="K426" i="19"/>
  <c r="J426" i="19"/>
  <c r="H426" i="19"/>
  <c r="F426" i="19"/>
  <c r="D426" i="19"/>
  <c r="B426" i="19"/>
  <c r="O425" i="19"/>
  <c r="N425" i="19"/>
  <c r="K425" i="19"/>
  <c r="J425" i="19"/>
  <c r="H425" i="19"/>
  <c r="F425" i="19"/>
  <c r="D425" i="19"/>
  <c r="B425" i="19"/>
  <c r="O424" i="19"/>
  <c r="N424" i="19"/>
  <c r="K424" i="19"/>
  <c r="J424" i="19"/>
  <c r="H424" i="19"/>
  <c r="F424" i="19"/>
  <c r="D424" i="19"/>
  <c r="B424" i="19"/>
  <c r="O423" i="19"/>
  <c r="N423" i="19"/>
  <c r="K423" i="19"/>
  <c r="J423" i="19"/>
  <c r="H423" i="19"/>
  <c r="F423" i="19"/>
  <c r="D423" i="19"/>
  <c r="B423" i="19"/>
  <c r="O422" i="19"/>
  <c r="N422" i="19"/>
  <c r="K422" i="19"/>
  <c r="J422" i="19"/>
  <c r="H422" i="19"/>
  <c r="F422" i="19"/>
  <c r="D422" i="19"/>
  <c r="B422" i="19"/>
  <c r="O421" i="19"/>
  <c r="N421" i="19"/>
  <c r="K421" i="19"/>
  <c r="J421" i="19"/>
  <c r="H421" i="19"/>
  <c r="F421" i="19"/>
  <c r="D421" i="19"/>
  <c r="B421" i="19"/>
  <c r="O420" i="19"/>
  <c r="N420" i="19"/>
  <c r="K420" i="19"/>
  <c r="J420" i="19"/>
  <c r="H420" i="19"/>
  <c r="F420" i="19"/>
  <c r="D420" i="19"/>
  <c r="B420" i="19"/>
  <c r="O419" i="19"/>
  <c r="N419" i="19"/>
  <c r="K419" i="19"/>
  <c r="J419" i="19"/>
  <c r="H419" i="19"/>
  <c r="F419" i="19"/>
  <c r="D419" i="19"/>
  <c r="B419" i="19"/>
  <c r="O418" i="19"/>
  <c r="N418" i="19"/>
  <c r="K418" i="19"/>
  <c r="L418" i="19" s="1"/>
  <c r="J418" i="19"/>
  <c r="H418" i="19"/>
  <c r="F418" i="19"/>
  <c r="D418" i="19"/>
  <c r="B418" i="19"/>
  <c r="O417" i="19"/>
  <c r="N417" i="19"/>
  <c r="K417" i="19"/>
  <c r="J417" i="19"/>
  <c r="H417" i="19"/>
  <c r="F417" i="19"/>
  <c r="D417" i="19"/>
  <c r="B417" i="19"/>
  <c r="O416" i="19"/>
  <c r="N416" i="19"/>
  <c r="K416" i="19"/>
  <c r="J416" i="19"/>
  <c r="H416" i="19"/>
  <c r="F416" i="19"/>
  <c r="D416" i="19"/>
  <c r="B416" i="19"/>
  <c r="O415" i="19"/>
  <c r="N415" i="19"/>
  <c r="K415" i="19"/>
  <c r="J415" i="19"/>
  <c r="H415" i="19"/>
  <c r="F415" i="19"/>
  <c r="D415" i="19"/>
  <c r="B415" i="19"/>
  <c r="O414" i="19"/>
  <c r="N414" i="19"/>
  <c r="K414" i="19"/>
  <c r="J414" i="19"/>
  <c r="H414" i="19"/>
  <c r="F414" i="19"/>
  <c r="D414" i="19"/>
  <c r="B414" i="19"/>
  <c r="O413" i="19"/>
  <c r="N413" i="19"/>
  <c r="K413" i="19"/>
  <c r="J413" i="19"/>
  <c r="H413" i="19"/>
  <c r="F413" i="19"/>
  <c r="D413" i="19"/>
  <c r="B413" i="19"/>
  <c r="O412" i="19"/>
  <c r="N412" i="19"/>
  <c r="K412" i="19"/>
  <c r="J412" i="19"/>
  <c r="H412" i="19"/>
  <c r="F412" i="19"/>
  <c r="D412" i="19"/>
  <c r="B412" i="19"/>
  <c r="O411" i="19"/>
  <c r="N411" i="19"/>
  <c r="K411" i="19"/>
  <c r="J411" i="19"/>
  <c r="H411" i="19"/>
  <c r="F411" i="19"/>
  <c r="D411" i="19"/>
  <c r="B411" i="19"/>
  <c r="O410" i="19"/>
  <c r="N410" i="19"/>
  <c r="L410" i="19"/>
  <c r="K410" i="19"/>
  <c r="J410" i="19"/>
  <c r="H410" i="19"/>
  <c r="F410" i="19"/>
  <c r="D410" i="19"/>
  <c r="B410" i="19"/>
  <c r="O409" i="19"/>
  <c r="N409" i="19"/>
  <c r="K409" i="19"/>
  <c r="J409" i="19"/>
  <c r="H409" i="19"/>
  <c r="F409" i="19"/>
  <c r="D409" i="19"/>
  <c r="B409" i="19"/>
  <c r="O408" i="19"/>
  <c r="N408" i="19"/>
  <c r="K408" i="19"/>
  <c r="J408" i="19"/>
  <c r="H408" i="19"/>
  <c r="F408" i="19"/>
  <c r="D408" i="19"/>
  <c r="B408" i="19"/>
  <c r="O407" i="19"/>
  <c r="N407" i="19"/>
  <c r="K407" i="19"/>
  <c r="J407" i="19"/>
  <c r="H407" i="19"/>
  <c r="F407" i="19"/>
  <c r="D407" i="19"/>
  <c r="B407" i="19"/>
  <c r="O406" i="19"/>
  <c r="N406" i="19"/>
  <c r="K406" i="19"/>
  <c r="J406" i="19"/>
  <c r="H406" i="19"/>
  <c r="F406" i="19"/>
  <c r="D406" i="19"/>
  <c r="B406" i="19"/>
  <c r="O405" i="19"/>
  <c r="N405" i="19"/>
  <c r="K405" i="19"/>
  <c r="J405" i="19"/>
  <c r="H405" i="19"/>
  <c r="F405" i="19"/>
  <c r="D405" i="19"/>
  <c r="B405" i="19"/>
  <c r="O404" i="19"/>
  <c r="N404" i="19"/>
  <c r="K404" i="19"/>
  <c r="J404" i="19"/>
  <c r="H404" i="19"/>
  <c r="F404" i="19"/>
  <c r="D404" i="19"/>
  <c r="B404" i="19"/>
  <c r="O403" i="19"/>
  <c r="N403" i="19"/>
  <c r="K403" i="19"/>
  <c r="L402" i="19" s="1"/>
  <c r="J403" i="19"/>
  <c r="H403" i="19"/>
  <c r="F403" i="19"/>
  <c r="D403" i="19"/>
  <c r="B403" i="19"/>
  <c r="O402" i="19"/>
  <c r="N402" i="19"/>
  <c r="K402" i="19"/>
  <c r="J402" i="19"/>
  <c r="H402" i="19"/>
  <c r="F402" i="19"/>
  <c r="D402" i="19"/>
  <c r="B402" i="19"/>
  <c r="O401" i="19"/>
  <c r="N401" i="19"/>
  <c r="K401" i="19"/>
  <c r="J401" i="19"/>
  <c r="H401" i="19"/>
  <c r="F401" i="19"/>
  <c r="D401" i="19"/>
  <c r="B401" i="19"/>
  <c r="O400" i="19"/>
  <c r="N400" i="19"/>
  <c r="K400" i="19"/>
  <c r="J400" i="19"/>
  <c r="H400" i="19"/>
  <c r="F400" i="19"/>
  <c r="D400" i="19"/>
  <c r="B400" i="19"/>
  <c r="O399" i="19"/>
  <c r="N399" i="19"/>
  <c r="K399" i="19"/>
  <c r="J399" i="19"/>
  <c r="H399" i="19"/>
  <c r="F399" i="19"/>
  <c r="D399" i="19"/>
  <c r="B399" i="19"/>
  <c r="O398" i="19"/>
  <c r="N398" i="19"/>
  <c r="K398" i="19"/>
  <c r="J398" i="19"/>
  <c r="H398" i="19"/>
  <c r="F398" i="19"/>
  <c r="D398" i="19"/>
  <c r="B398" i="19"/>
  <c r="O397" i="19"/>
  <c r="N397" i="19"/>
  <c r="K397" i="19"/>
  <c r="J397" i="19"/>
  <c r="H397" i="19"/>
  <c r="F397" i="19"/>
  <c r="D397" i="19"/>
  <c r="B397" i="19"/>
  <c r="O396" i="19"/>
  <c r="N396" i="19"/>
  <c r="K396" i="19"/>
  <c r="J396" i="19"/>
  <c r="H396" i="19"/>
  <c r="F396" i="19"/>
  <c r="D396" i="19"/>
  <c r="B396" i="19"/>
  <c r="O395" i="19"/>
  <c r="N395" i="19"/>
  <c r="K395" i="19"/>
  <c r="J395" i="19"/>
  <c r="H395" i="19"/>
  <c r="F395" i="19"/>
  <c r="D395" i="19"/>
  <c r="B395" i="19"/>
  <c r="O394" i="19"/>
  <c r="N394" i="19"/>
  <c r="K394" i="19"/>
  <c r="J394" i="19"/>
  <c r="H394" i="19"/>
  <c r="F394" i="19"/>
  <c r="D394" i="19"/>
  <c r="B394" i="19"/>
  <c r="O393" i="19"/>
  <c r="N393" i="19"/>
  <c r="K393" i="19"/>
  <c r="J393" i="19"/>
  <c r="H393" i="19"/>
  <c r="F393" i="19"/>
  <c r="D393" i="19"/>
  <c r="B393" i="19"/>
  <c r="O392" i="19"/>
  <c r="N392" i="19"/>
  <c r="K392" i="19"/>
  <c r="J392" i="19"/>
  <c r="H392" i="19"/>
  <c r="F392" i="19"/>
  <c r="D392" i="19"/>
  <c r="B392" i="19"/>
  <c r="O391" i="19"/>
  <c r="N391" i="19"/>
  <c r="K391" i="19"/>
  <c r="J391" i="19"/>
  <c r="H391" i="19"/>
  <c r="F391" i="19"/>
  <c r="D391" i="19"/>
  <c r="B391" i="19"/>
  <c r="O390" i="19"/>
  <c r="N390" i="19"/>
  <c r="K390" i="19"/>
  <c r="J390" i="19"/>
  <c r="H390" i="19"/>
  <c r="F390" i="19"/>
  <c r="D390" i="19"/>
  <c r="B390" i="19"/>
  <c r="O389" i="19"/>
  <c r="N389" i="19"/>
  <c r="K389" i="19"/>
  <c r="J389" i="19"/>
  <c r="H389" i="19"/>
  <c r="F389" i="19"/>
  <c r="D389" i="19"/>
  <c r="B389" i="19"/>
  <c r="O388" i="19"/>
  <c r="N388" i="19"/>
  <c r="K388" i="19"/>
  <c r="J388" i="19"/>
  <c r="H388" i="19"/>
  <c r="F388" i="19"/>
  <c r="D388" i="19"/>
  <c r="B388" i="19"/>
  <c r="O387" i="19"/>
  <c r="N387" i="19"/>
  <c r="K387" i="19"/>
  <c r="J387" i="19"/>
  <c r="H387" i="19"/>
  <c r="F387" i="19"/>
  <c r="D387" i="19"/>
  <c r="B387" i="19"/>
  <c r="O386" i="19"/>
  <c r="N386" i="19"/>
  <c r="K386" i="19"/>
  <c r="L386" i="19" s="1"/>
  <c r="J386" i="19"/>
  <c r="H386" i="19"/>
  <c r="F386" i="19"/>
  <c r="D386" i="19"/>
  <c r="B386" i="19"/>
  <c r="O385" i="19"/>
  <c r="N385" i="19"/>
  <c r="K385" i="19"/>
  <c r="J385" i="19"/>
  <c r="H385" i="19"/>
  <c r="F385" i="19"/>
  <c r="D385" i="19"/>
  <c r="B385" i="19"/>
  <c r="O384" i="19"/>
  <c r="N384" i="19"/>
  <c r="K384" i="19"/>
  <c r="J384" i="19"/>
  <c r="H384" i="19"/>
  <c r="F384" i="19"/>
  <c r="D384" i="19"/>
  <c r="B384" i="19"/>
  <c r="O383" i="19"/>
  <c r="N383" i="19"/>
  <c r="K383" i="19"/>
  <c r="J383" i="19"/>
  <c r="H383" i="19"/>
  <c r="F383" i="19"/>
  <c r="D383" i="19"/>
  <c r="B383" i="19"/>
  <c r="O382" i="19"/>
  <c r="N382" i="19"/>
  <c r="K382" i="19"/>
  <c r="J382" i="19"/>
  <c r="H382" i="19"/>
  <c r="F382" i="19"/>
  <c r="D382" i="19"/>
  <c r="B382" i="19"/>
  <c r="O381" i="19"/>
  <c r="N381" i="19"/>
  <c r="K381" i="19"/>
  <c r="J381" i="19"/>
  <c r="H381" i="19"/>
  <c r="F381" i="19"/>
  <c r="D381" i="19"/>
  <c r="B381" i="19"/>
  <c r="O380" i="19"/>
  <c r="N380" i="19"/>
  <c r="K380" i="19"/>
  <c r="J380" i="19"/>
  <c r="H380" i="19"/>
  <c r="F380" i="19"/>
  <c r="D380" i="19"/>
  <c r="B380" i="19"/>
  <c r="O379" i="19"/>
  <c r="N379" i="19"/>
  <c r="K379" i="19"/>
  <c r="J379" i="19"/>
  <c r="H379" i="19"/>
  <c r="F379" i="19"/>
  <c r="D379" i="19"/>
  <c r="B379" i="19"/>
  <c r="O378" i="19"/>
  <c r="N378" i="19"/>
  <c r="L378" i="19"/>
  <c r="K378" i="19"/>
  <c r="J378" i="19"/>
  <c r="H378" i="19"/>
  <c r="F378" i="19"/>
  <c r="D378" i="19"/>
  <c r="B378" i="19"/>
  <c r="O377" i="19"/>
  <c r="N377" i="19"/>
  <c r="K377" i="19"/>
  <c r="J377" i="19"/>
  <c r="H377" i="19"/>
  <c r="F377" i="19"/>
  <c r="D377" i="19"/>
  <c r="B377" i="19"/>
  <c r="O376" i="19"/>
  <c r="N376" i="19"/>
  <c r="K376" i="19"/>
  <c r="J376" i="19"/>
  <c r="H376" i="19"/>
  <c r="F376" i="19"/>
  <c r="D376" i="19"/>
  <c r="B376" i="19"/>
  <c r="O375" i="19"/>
  <c r="N375" i="19"/>
  <c r="K375" i="19"/>
  <c r="J375" i="19"/>
  <c r="H375" i="19"/>
  <c r="F375" i="19"/>
  <c r="D375" i="19"/>
  <c r="B375" i="19"/>
  <c r="P374" i="19"/>
  <c r="O374" i="19"/>
  <c r="N374" i="19"/>
  <c r="K374" i="19"/>
  <c r="J374" i="19"/>
  <c r="H374" i="19"/>
  <c r="F374" i="19"/>
  <c r="D374" i="19"/>
  <c r="B374" i="19"/>
  <c r="O373" i="19"/>
  <c r="N373" i="19"/>
  <c r="K373" i="19"/>
  <c r="J373" i="19"/>
  <c r="H373" i="19"/>
  <c r="F373" i="19"/>
  <c r="D373" i="19"/>
  <c r="B373" i="19"/>
  <c r="O372" i="19"/>
  <c r="N372" i="19"/>
  <c r="K372" i="19"/>
  <c r="J372" i="19"/>
  <c r="H372" i="19"/>
  <c r="F372" i="19"/>
  <c r="D372" i="19"/>
  <c r="B372" i="19"/>
  <c r="O371" i="19"/>
  <c r="N371" i="19"/>
  <c r="K371" i="19"/>
  <c r="L370" i="19" s="1"/>
  <c r="J371" i="19"/>
  <c r="H371" i="19"/>
  <c r="F371" i="19"/>
  <c r="D371" i="19"/>
  <c r="B371" i="19"/>
  <c r="O370" i="19"/>
  <c r="N370" i="19"/>
  <c r="K370" i="19"/>
  <c r="J370" i="19"/>
  <c r="H370" i="19"/>
  <c r="F370" i="19"/>
  <c r="D370" i="19"/>
  <c r="B370" i="19"/>
  <c r="O369" i="19"/>
  <c r="N369" i="19"/>
  <c r="K369" i="19"/>
  <c r="J369" i="19"/>
  <c r="H369" i="19"/>
  <c r="F369" i="19"/>
  <c r="D369" i="19"/>
  <c r="B369" i="19"/>
  <c r="O368" i="19"/>
  <c r="N368" i="19"/>
  <c r="K368" i="19"/>
  <c r="J368" i="19"/>
  <c r="H368" i="19"/>
  <c r="F368" i="19"/>
  <c r="D368" i="19"/>
  <c r="B368" i="19"/>
  <c r="O367" i="19"/>
  <c r="N367" i="19"/>
  <c r="K367" i="19"/>
  <c r="J367" i="19"/>
  <c r="H367" i="19"/>
  <c r="F367" i="19"/>
  <c r="D367" i="19"/>
  <c r="B367" i="19"/>
  <c r="O366" i="19"/>
  <c r="N366" i="19"/>
  <c r="K366" i="19"/>
  <c r="J366" i="19"/>
  <c r="H366" i="19"/>
  <c r="F366" i="19"/>
  <c r="D366" i="19"/>
  <c r="B366" i="19"/>
  <c r="O365" i="19"/>
  <c r="N365" i="19"/>
  <c r="K365" i="19"/>
  <c r="J365" i="19"/>
  <c r="H365" i="19"/>
  <c r="F365" i="19"/>
  <c r="D365" i="19"/>
  <c r="B365" i="19"/>
  <c r="O364" i="19"/>
  <c r="N364" i="19"/>
  <c r="K364" i="19"/>
  <c r="J364" i="19"/>
  <c r="H364" i="19"/>
  <c r="F364" i="19"/>
  <c r="D364" i="19"/>
  <c r="B364" i="19"/>
  <c r="O363" i="19"/>
  <c r="N363" i="19"/>
  <c r="K363" i="19"/>
  <c r="J363" i="19"/>
  <c r="H363" i="19"/>
  <c r="F363" i="19"/>
  <c r="D363" i="19"/>
  <c r="B363" i="19"/>
  <c r="O362" i="19"/>
  <c r="N362" i="19"/>
  <c r="K362" i="19"/>
  <c r="J362" i="19"/>
  <c r="H362" i="19"/>
  <c r="F362" i="19"/>
  <c r="D362" i="19"/>
  <c r="B362" i="19"/>
  <c r="O361" i="19"/>
  <c r="N361" i="19"/>
  <c r="K361" i="19"/>
  <c r="J361" i="19"/>
  <c r="H361" i="19"/>
  <c r="F361" i="19"/>
  <c r="D361" i="19"/>
  <c r="B361" i="19"/>
  <c r="O360" i="19"/>
  <c r="N360" i="19"/>
  <c r="K360" i="19"/>
  <c r="J360" i="19"/>
  <c r="H360" i="19"/>
  <c r="F360" i="19"/>
  <c r="D360" i="19"/>
  <c r="B360" i="19"/>
  <c r="O359" i="19"/>
  <c r="N359" i="19"/>
  <c r="K359" i="19"/>
  <c r="J359" i="19"/>
  <c r="H359" i="19"/>
  <c r="F359" i="19"/>
  <c r="D359" i="19"/>
  <c r="B359" i="19"/>
  <c r="O358" i="19"/>
  <c r="N358" i="19"/>
  <c r="K358" i="19"/>
  <c r="J358" i="19"/>
  <c r="H358" i="19"/>
  <c r="F358" i="19"/>
  <c r="D358" i="19"/>
  <c r="B358" i="19"/>
  <c r="O357" i="19"/>
  <c r="N357" i="19"/>
  <c r="K357" i="19"/>
  <c r="L357" i="19" s="1"/>
  <c r="J357" i="19"/>
  <c r="H357" i="19"/>
  <c r="F357" i="19"/>
  <c r="D357" i="19"/>
  <c r="B357" i="19"/>
  <c r="O356" i="19"/>
  <c r="N356" i="19"/>
  <c r="K356" i="19"/>
  <c r="J356" i="19"/>
  <c r="H356" i="19"/>
  <c r="F356" i="19"/>
  <c r="D356" i="19"/>
  <c r="B356" i="19"/>
  <c r="O355" i="19"/>
  <c r="N355" i="19"/>
  <c r="K355" i="19"/>
  <c r="J355" i="19"/>
  <c r="H355" i="19"/>
  <c r="F355" i="19"/>
  <c r="D355" i="19"/>
  <c r="B355" i="19"/>
  <c r="O354" i="19"/>
  <c r="N354" i="19"/>
  <c r="K354" i="19"/>
  <c r="L354" i="19" s="1"/>
  <c r="J354" i="19"/>
  <c r="H354" i="19"/>
  <c r="F354" i="19"/>
  <c r="D354" i="19"/>
  <c r="B354" i="19"/>
  <c r="O353" i="19"/>
  <c r="N353" i="19"/>
  <c r="K353" i="19"/>
  <c r="J353" i="19"/>
  <c r="H353" i="19"/>
  <c r="F353" i="19"/>
  <c r="D353" i="19"/>
  <c r="B353" i="19"/>
  <c r="O352" i="19"/>
  <c r="N352" i="19"/>
  <c r="K352" i="19"/>
  <c r="J352" i="19"/>
  <c r="H352" i="19"/>
  <c r="F352" i="19"/>
  <c r="D352" i="19"/>
  <c r="B352" i="19"/>
  <c r="O351" i="19"/>
  <c r="N351" i="19"/>
  <c r="K351" i="19"/>
  <c r="J351" i="19"/>
  <c r="H351" i="19"/>
  <c r="F351" i="19"/>
  <c r="D351" i="19"/>
  <c r="B351" i="19"/>
  <c r="O350" i="19"/>
  <c r="N350" i="19"/>
  <c r="K350" i="19"/>
  <c r="L350" i="19" s="1"/>
  <c r="J350" i="19"/>
  <c r="H350" i="19"/>
  <c r="F350" i="19"/>
  <c r="D350" i="19"/>
  <c r="B350" i="19"/>
  <c r="O349" i="19"/>
  <c r="N349" i="19"/>
  <c r="K349" i="19"/>
  <c r="J349" i="19"/>
  <c r="H349" i="19"/>
  <c r="F349" i="19"/>
  <c r="D349" i="19"/>
  <c r="B349" i="19"/>
  <c r="O348" i="19"/>
  <c r="N348" i="19"/>
  <c r="K348" i="19"/>
  <c r="J348" i="19"/>
  <c r="H348" i="19"/>
  <c r="F348" i="19"/>
  <c r="D348" i="19"/>
  <c r="B348" i="19"/>
  <c r="O347" i="19"/>
  <c r="N347" i="19"/>
  <c r="K347" i="19"/>
  <c r="J347" i="19"/>
  <c r="H347" i="19"/>
  <c r="F347" i="19"/>
  <c r="D347" i="19"/>
  <c r="B347" i="19"/>
  <c r="O346" i="19"/>
  <c r="N346" i="19"/>
  <c r="L346" i="19"/>
  <c r="K346" i="19"/>
  <c r="J346" i="19"/>
  <c r="H346" i="19"/>
  <c r="F346" i="19"/>
  <c r="D346" i="19"/>
  <c r="B346" i="19"/>
  <c r="O345" i="19"/>
  <c r="N345" i="19"/>
  <c r="K345" i="19"/>
  <c r="J345" i="19"/>
  <c r="H345" i="19"/>
  <c r="F345" i="19"/>
  <c r="D345" i="19"/>
  <c r="B345" i="19"/>
  <c r="O344" i="19"/>
  <c r="N344" i="19"/>
  <c r="K344" i="19"/>
  <c r="J344" i="19"/>
  <c r="H344" i="19"/>
  <c r="F344" i="19"/>
  <c r="D344" i="19"/>
  <c r="B344" i="19"/>
  <c r="O343" i="19"/>
  <c r="N343" i="19"/>
  <c r="K343" i="19"/>
  <c r="J343" i="19"/>
  <c r="H343" i="19"/>
  <c r="F343" i="19"/>
  <c r="D343" i="19"/>
  <c r="B343" i="19"/>
  <c r="O342" i="19"/>
  <c r="N342" i="19"/>
  <c r="K342" i="19"/>
  <c r="J342" i="19"/>
  <c r="H342" i="19"/>
  <c r="F342" i="19"/>
  <c r="D342" i="19"/>
  <c r="B342" i="19"/>
  <c r="O341" i="19"/>
  <c r="P338" i="19" s="1"/>
  <c r="N341" i="19"/>
  <c r="K341" i="19"/>
  <c r="J341" i="19"/>
  <c r="H341" i="19"/>
  <c r="F341" i="19"/>
  <c r="D341" i="19"/>
  <c r="B341" i="19"/>
  <c r="O340" i="19"/>
  <c r="N340" i="19"/>
  <c r="K340" i="19"/>
  <c r="J340" i="19"/>
  <c r="H340" i="19"/>
  <c r="F340" i="19"/>
  <c r="D340" i="19"/>
  <c r="B340" i="19"/>
  <c r="O339" i="19"/>
  <c r="N339" i="19"/>
  <c r="K339" i="19"/>
  <c r="J339" i="19"/>
  <c r="H339" i="19"/>
  <c r="F339" i="19"/>
  <c r="D339" i="19"/>
  <c r="B339" i="19"/>
  <c r="O338" i="19"/>
  <c r="N338" i="19"/>
  <c r="K338" i="19"/>
  <c r="J338" i="19"/>
  <c r="H338" i="19"/>
  <c r="F338" i="19"/>
  <c r="D338" i="19"/>
  <c r="B338" i="19"/>
  <c r="O337" i="19"/>
  <c r="N337" i="19"/>
  <c r="K337" i="19"/>
  <c r="J337" i="19"/>
  <c r="H337" i="19"/>
  <c r="F337" i="19"/>
  <c r="D337" i="19"/>
  <c r="B337" i="19"/>
  <c r="O336" i="19"/>
  <c r="N336" i="19"/>
  <c r="K336" i="19"/>
  <c r="J336" i="19"/>
  <c r="H336" i="19"/>
  <c r="F336" i="19"/>
  <c r="D336" i="19"/>
  <c r="B336" i="19"/>
  <c r="O335" i="19"/>
  <c r="N335" i="19"/>
  <c r="K335" i="19"/>
  <c r="J335" i="19"/>
  <c r="H335" i="19"/>
  <c r="F335" i="19"/>
  <c r="D335" i="19"/>
  <c r="B335" i="19"/>
  <c r="P334" i="19"/>
  <c r="O334" i="19"/>
  <c r="N334" i="19"/>
  <c r="K334" i="19"/>
  <c r="J334" i="19"/>
  <c r="H334" i="19"/>
  <c r="F334" i="19"/>
  <c r="D334" i="19"/>
  <c r="B334" i="19"/>
  <c r="O333" i="19"/>
  <c r="N333" i="19"/>
  <c r="K333" i="19"/>
  <c r="J333" i="19"/>
  <c r="H333" i="19"/>
  <c r="F333" i="19"/>
  <c r="D333" i="19"/>
  <c r="B333" i="19"/>
  <c r="O332" i="19"/>
  <c r="N332" i="19"/>
  <c r="K332" i="19"/>
  <c r="J332" i="19"/>
  <c r="H332" i="19"/>
  <c r="F332" i="19"/>
  <c r="D332" i="19"/>
  <c r="B332" i="19"/>
  <c r="O331" i="19"/>
  <c r="N331" i="19"/>
  <c r="K331" i="19"/>
  <c r="J331" i="19"/>
  <c r="H331" i="19"/>
  <c r="F331" i="19"/>
  <c r="D331" i="19"/>
  <c r="B331" i="19"/>
  <c r="O330" i="19"/>
  <c r="N330" i="19"/>
  <c r="K330" i="19"/>
  <c r="J330" i="19"/>
  <c r="H330" i="19"/>
  <c r="F330" i="19"/>
  <c r="D330" i="19"/>
  <c r="B330" i="19"/>
  <c r="O329" i="19"/>
  <c r="N329" i="19"/>
  <c r="K329" i="19"/>
  <c r="J329" i="19"/>
  <c r="H329" i="19"/>
  <c r="F329" i="19"/>
  <c r="D329" i="19"/>
  <c r="B329" i="19"/>
  <c r="O328" i="19"/>
  <c r="N328" i="19"/>
  <c r="K328" i="19"/>
  <c r="J328" i="19"/>
  <c r="H328" i="19"/>
  <c r="F328" i="19"/>
  <c r="D328" i="19"/>
  <c r="B328" i="19"/>
  <c r="O327" i="19"/>
  <c r="N327" i="19"/>
  <c r="K327" i="19"/>
  <c r="J327" i="19"/>
  <c r="H327" i="19"/>
  <c r="F327" i="19"/>
  <c r="D327" i="19"/>
  <c r="B327" i="19"/>
  <c r="O326" i="19"/>
  <c r="N326" i="19"/>
  <c r="K326" i="19"/>
  <c r="J326" i="19"/>
  <c r="H326" i="19"/>
  <c r="F326" i="19"/>
  <c r="D326" i="19"/>
  <c r="B326" i="19"/>
  <c r="O325" i="19"/>
  <c r="N325" i="19"/>
  <c r="K325" i="19"/>
  <c r="J325" i="19"/>
  <c r="H325" i="19"/>
  <c r="F325" i="19"/>
  <c r="D325" i="19"/>
  <c r="B325" i="19"/>
  <c r="O324" i="19"/>
  <c r="N324" i="19"/>
  <c r="K324" i="19"/>
  <c r="J324" i="19"/>
  <c r="H324" i="19"/>
  <c r="F324" i="19"/>
  <c r="D324" i="19"/>
  <c r="B324" i="19"/>
  <c r="O323" i="19"/>
  <c r="N323" i="19"/>
  <c r="K323" i="19"/>
  <c r="L323" i="19" s="1"/>
  <c r="J323" i="19"/>
  <c r="H323" i="19"/>
  <c r="F323" i="19"/>
  <c r="D323" i="19"/>
  <c r="B323" i="19"/>
  <c r="O322" i="19"/>
  <c r="N322" i="19"/>
  <c r="K322" i="19"/>
  <c r="L322" i="19" s="1"/>
  <c r="J322" i="19"/>
  <c r="H322" i="19"/>
  <c r="F322" i="19"/>
  <c r="D322" i="19"/>
  <c r="B322" i="19"/>
  <c r="O321" i="19"/>
  <c r="P321" i="19" s="1"/>
  <c r="N321" i="19"/>
  <c r="K321" i="19"/>
  <c r="L318" i="19" s="1"/>
  <c r="J321" i="19"/>
  <c r="H321" i="19"/>
  <c r="F321" i="19"/>
  <c r="D321" i="19"/>
  <c r="B321" i="19"/>
  <c r="P320" i="19"/>
  <c r="O320" i="19"/>
  <c r="N320" i="19"/>
  <c r="K320" i="19"/>
  <c r="J320" i="19"/>
  <c r="H320" i="19"/>
  <c r="F320" i="19"/>
  <c r="D320" i="19"/>
  <c r="B320" i="19"/>
  <c r="O319" i="19"/>
  <c r="N319" i="19"/>
  <c r="K319" i="19"/>
  <c r="J319" i="19"/>
  <c r="H319" i="19"/>
  <c r="F319" i="19"/>
  <c r="D319" i="19"/>
  <c r="B319" i="19"/>
  <c r="O318" i="19"/>
  <c r="N318" i="19"/>
  <c r="K318" i="19"/>
  <c r="J318" i="19"/>
  <c r="H318" i="19"/>
  <c r="F318" i="19"/>
  <c r="D318" i="19"/>
  <c r="B318" i="19"/>
  <c r="O317" i="19"/>
  <c r="N317" i="19"/>
  <c r="K317" i="19"/>
  <c r="J317" i="19"/>
  <c r="H317" i="19"/>
  <c r="F317" i="19"/>
  <c r="D317" i="19"/>
  <c r="B317" i="19"/>
  <c r="O316" i="19"/>
  <c r="N316" i="19"/>
  <c r="K316" i="19"/>
  <c r="J316" i="19"/>
  <c r="H316" i="19"/>
  <c r="F316" i="19"/>
  <c r="D316" i="19"/>
  <c r="B316" i="19"/>
  <c r="O315" i="19"/>
  <c r="N315" i="19"/>
  <c r="K315" i="19"/>
  <c r="J315" i="19"/>
  <c r="H315" i="19"/>
  <c r="F315" i="19"/>
  <c r="D315" i="19"/>
  <c r="B315" i="19"/>
  <c r="O314" i="19"/>
  <c r="N314" i="19"/>
  <c r="K314" i="19"/>
  <c r="J314" i="19"/>
  <c r="H314" i="19"/>
  <c r="F314" i="19"/>
  <c r="D314" i="19"/>
  <c r="B314" i="19"/>
  <c r="O313" i="19"/>
  <c r="P313" i="19" s="1"/>
  <c r="N313" i="19"/>
  <c r="K313" i="19"/>
  <c r="J313" i="19"/>
  <c r="H313" i="19"/>
  <c r="F313" i="19"/>
  <c r="D313" i="19"/>
  <c r="B313" i="19"/>
  <c r="P312" i="19"/>
  <c r="O312" i="19"/>
  <c r="N312" i="19"/>
  <c r="K312" i="19"/>
  <c r="J312" i="19"/>
  <c r="H312" i="19"/>
  <c r="F312" i="19"/>
  <c r="D312" i="19"/>
  <c r="B312" i="19"/>
  <c r="O311" i="19"/>
  <c r="N311" i="19"/>
  <c r="K311" i="19"/>
  <c r="J311" i="19"/>
  <c r="H311" i="19"/>
  <c r="F311" i="19"/>
  <c r="D311" i="19"/>
  <c r="B311" i="19"/>
  <c r="O310" i="19"/>
  <c r="N310" i="19"/>
  <c r="K310" i="19"/>
  <c r="L310" i="19" s="1"/>
  <c r="J310" i="19"/>
  <c r="H310" i="19"/>
  <c r="F310" i="19"/>
  <c r="D310" i="19"/>
  <c r="B310" i="19"/>
  <c r="O309" i="19"/>
  <c r="N309" i="19"/>
  <c r="K309" i="19"/>
  <c r="J309" i="19"/>
  <c r="H309" i="19"/>
  <c r="F309" i="19"/>
  <c r="D309" i="19"/>
  <c r="B309" i="19"/>
  <c r="O308" i="19"/>
  <c r="N308" i="19"/>
  <c r="K308" i="19"/>
  <c r="L308" i="19" s="1"/>
  <c r="J308" i="19"/>
  <c r="H308" i="19"/>
  <c r="F308" i="19"/>
  <c r="D308" i="19"/>
  <c r="B308" i="19"/>
  <c r="O307" i="19"/>
  <c r="N307" i="19"/>
  <c r="K307" i="19"/>
  <c r="J307" i="19"/>
  <c r="H307" i="19"/>
  <c r="F307" i="19"/>
  <c r="D307" i="19"/>
  <c r="B307" i="19"/>
  <c r="O306" i="19"/>
  <c r="N306" i="19"/>
  <c r="K306" i="19"/>
  <c r="L306" i="19" s="1"/>
  <c r="J306" i="19"/>
  <c r="H306" i="19"/>
  <c r="F306" i="19"/>
  <c r="D306" i="19"/>
  <c r="B306" i="19"/>
  <c r="O305" i="19"/>
  <c r="N305" i="19"/>
  <c r="K305" i="19"/>
  <c r="J305" i="19"/>
  <c r="H305" i="19"/>
  <c r="F305" i="19"/>
  <c r="D305" i="19"/>
  <c r="B305" i="19"/>
  <c r="O304" i="19"/>
  <c r="N304" i="19"/>
  <c r="K304" i="19"/>
  <c r="L304" i="19" s="1"/>
  <c r="J304" i="19"/>
  <c r="H304" i="19"/>
  <c r="F304" i="19"/>
  <c r="D304" i="19"/>
  <c r="B304" i="19"/>
  <c r="O303" i="19"/>
  <c r="N303" i="19"/>
  <c r="K303" i="19"/>
  <c r="J303" i="19"/>
  <c r="H303" i="19"/>
  <c r="F303" i="19"/>
  <c r="D303" i="19"/>
  <c r="B303" i="19"/>
  <c r="O302" i="19"/>
  <c r="N302" i="19"/>
  <c r="K302" i="19"/>
  <c r="L302" i="19" s="1"/>
  <c r="J302" i="19"/>
  <c r="H302" i="19"/>
  <c r="F302" i="19"/>
  <c r="D302" i="19"/>
  <c r="B302" i="19"/>
  <c r="O301" i="19"/>
  <c r="P301" i="19" s="1"/>
  <c r="N301" i="19"/>
  <c r="K301" i="19"/>
  <c r="J301" i="19"/>
  <c r="H301" i="19"/>
  <c r="F301" i="19"/>
  <c r="D301" i="19"/>
  <c r="B301" i="19"/>
  <c r="P300" i="19"/>
  <c r="O300" i="19"/>
  <c r="N300" i="19"/>
  <c r="K300" i="19"/>
  <c r="J300" i="19"/>
  <c r="H300" i="19"/>
  <c r="F300" i="19"/>
  <c r="D300" i="19"/>
  <c r="B300" i="19"/>
  <c r="O299" i="19"/>
  <c r="P299" i="19" s="1"/>
  <c r="N299" i="19"/>
  <c r="K299" i="19"/>
  <c r="J299" i="19"/>
  <c r="H299" i="19"/>
  <c r="F299" i="19"/>
  <c r="D299" i="19"/>
  <c r="B299" i="19"/>
  <c r="O298" i="19"/>
  <c r="N298" i="19"/>
  <c r="K298" i="19"/>
  <c r="J298" i="19"/>
  <c r="H298" i="19"/>
  <c r="F298" i="19"/>
  <c r="D298" i="19"/>
  <c r="B298" i="19"/>
  <c r="O297" i="19"/>
  <c r="N297" i="19"/>
  <c r="K297" i="19"/>
  <c r="J297" i="19"/>
  <c r="H297" i="19"/>
  <c r="F297" i="19"/>
  <c r="D297" i="19"/>
  <c r="B297" i="19"/>
  <c r="P296" i="19"/>
  <c r="O296" i="19"/>
  <c r="N296" i="19"/>
  <c r="K296" i="19"/>
  <c r="J296" i="19"/>
  <c r="H296" i="19"/>
  <c r="F296" i="19"/>
  <c r="D296" i="19"/>
  <c r="B296" i="19"/>
  <c r="O295" i="19"/>
  <c r="N295" i="19"/>
  <c r="K295" i="19"/>
  <c r="J295" i="19"/>
  <c r="H295" i="19"/>
  <c r="F295" i="19"/>
  <c r="D295" i="19"/>
  <c r="B295" i="19"/>
  <c r="O294" i="19"/>
  <c r="N294" i="19"/>
  <c r="K294" i="19"/>
  <c r="J294" i="19"/>
  <c r="H294" i="19"/>
  <c r="F294" i="19"/>
  <c r="D294" i="19"/>
  <c r="B294" i="19"/>
  <c r="O293" i="19"/>
  <c r="N293" i="19"/>
  <c r="K293" i="19"/>
  <c r="J293" i="19"/>
  <c r="H293" i="19"/>
  <c r="F293" i="19"/>
  <c r="D293" i="19"/>
  <c r="B293" i="19"/>
  <c r="O292" i="19"/>
  <c r="N292" i="19"/>
  <c r="K292" i="19"/>
  <c r="J292" i="19"/>
  <c r="H292" i="19"/>
  <c r="F292" i="19"/>
  <c r="D292" i="19"/>
  <c r="B292" i="19"/>
  <c r="O291" i="19"/>
  <c r="N291" i="19"/>
  <c r="K291" i="19"/>
  <c r="J291" i="19"/>
  <c r="H291" i="19"/>
  <c r="F291" i="19"/>
  <c r="D291" i="19"/>
  <c r="B291" i="19"/>
  <c r="O290" i="19"/>
  <c r="N290" i="19"/>
  <c r="K290" i="19"/>
  <c r="J290" i="19"/>
  <c r="H290" i="19"/>
  <c r="F290" i="19"/>
  <c r="D290" i="19"/>
  <c r="B290" i="19"/>
  <c r="O289" i="19"/>
  <c r="N289" i="19"/>
  <c r="K289" i="19"/>
  <c r="L286" i="19" s="1"/>
  <c r="J289" i="19"/>
  <c r="H289" i="19"/>
  <c r="F289" i="19"/>
  <c r="D289" i="19"/>
  <c r="B289" i="19"/>
  <c r="O288" i="19"/>
  <c r="P288" i="19" s="1"/>
  <c r="N288" i="19"/>
  <c r="K288" i="19"/>
  <c r="J288" i="19"/>
  <c r="H288" i="19"/>
  <c r="F288" i="19"/>
  <c r="D288" i="19"/>
  <c r="B288" i="19"/>
  <c r="O287" i="19"/>
  <c r="N287" i="19"/>
  <c r="K287" i="19"/>
  <c r="J287" i="19"/>
  <c r="H287" i="19"/>
  <c r="F287" i="19"/>
  <c r="D287" i="19"/>
  <c r="B287" i="19"/>
  <c r="O286" i="19"/>
  <c r="N286" i="19"/>
  <c r="K286" i="19"/>
  <c r="J286" i="19"/>
  <c r="H286" i="19"/>
  <c r="F286" i="19"/>
  <c r="D286" i="19"/>
  <c r="B286" i="19"/>
  <c r="O285" i="19"/>
  <c r="N285" i="19"/>
  <c r="K285" i="19"/>
  <c r="J285" i="19"/>
  <c r="H285" i="19"/>
  <c r="F285" i="19"/>
  <c r="D285" i="19"/>
  <c r="B285" i="19"/>
  <c r="O284" i="19"/>
  <c r="P282" i="19" s="1"/>
  <c r="N284" i="19"/>
  <c r="K284" i="19"/>
  <c r="L284" i="19" s="1"/>
  <c r="J284" i="19"/>
  <c r="H284" i="19"/>
  <c r="F284" i="19"/>
  <c r="D284" i="19"/>
  <c r="B284" i="19"/>
  <c r="O283" i="19"/>
  <c r="N283" i="19"/>
  <c r="K283" i="19"/>
  <c r="J283" i="19"/>
  <c r="H283" i="19"/>
  <c r="F283" i="19"/>
  <c r="D283" i="19"/>
  <c r="B283" i="19"/>
  <c r="O282" i="19"/>
  <c r="N282" i="19"/>
  <c r="K282" i="19"/>
  <c r="J282" i="19"/>
  <c r="H282" i="19"/>
  <c r="F282" i="19"/>
  <c r="D282" i="19"/>
  <c r="B282" i="19"/>
  <c r="O281" i="19"/>
  <c r="N281" i="19"/>
  <c r="K281" i="19"/>
  <c r="J281" i="19"/>
  <c r="H281" i="19"/>
  <c r="F281" i="19"/>
  <c r="D281" i="19"/>
  <c r="B281" i="19"/>
  <c r="O280" i="19"/>
  <c r="P277" i="19" s="1"/>
  <c r="N280" i="19"/>
  <c r="K280" i="19"/>
  <c r="J280" i="19"/>
  <c r="H280" i="19"/>
  <c r="F280" i="19"/>
  <c r="D280" i="19"/>
  <c r="B280" i="19"/>
  <c r="O279" i="19"/>
  <c r="N279" i="19"/>
  <c r="K279" i="19"/>
  <c r="J279" i="19"/>
  <c r="H279" i="19"/>
  <c r="F279" i="19"/>
  <c r="D279" i="19"/>
  <c r="B279" i="19"/>
  <c r="O278" i="19"/>
  <c r="N278" i="19"/>
  <c r="K278" i="19"/>
  <c r="J278" i="19"/>
  <c r="H278" i="19"/>
  <c r="F278" i="19"/>
  <c r="D278" i="19"/>
  <c r="B278" i="19"/>
  <c r="O277" i="19"/>
  <c r="N277" i="19"/>
  <c r="K277" i="19"/>
  <c r="J277" i="19"/>
  <c r="H277" i="19"/>
  <c r="F277" i="19"/>
  <c r="D277" i="19"/>
  <c r="B277" i="19"/>
  <c r="O276" i="19"/>
  <c r="N276" i="19"/>
  <c r="K276" i="19"/>
  <c r="L276" i="19" s="1"/>
  <c r="J276" i="19"/>
  <c r="H276" i="19"/>
  <c r="F276" i="19"/>
  <c r="D276" i="19"/>
  <c r="B276" i="19"/>
  <c r="O275" i="19"/>
  <c r="N275" i="19"/>
  <c r="K275" i="19"/>
  <c r="J275" i="19"/>
  <c r="H275" i="19"/>
  <c r="F275" i="19"/>
  <c r="D275" i="19"/>
  <c r="B275" i="19"/>
  <c r="O274" i="19"/>
  <c r="N274" i="19"/>
  <c r="K274" i="19"/>
  <c r="J274" i="19"/>
  <c r="H274" i="19"/>
  <c r="F274" i="19"/>
  <c r="D274" i="19"/>
  <c r="B274" i="19"/>
  <c r="O273" i="19"/>
  <c r="N273" i="19"/>
  <c r="K273" i="19"/>
  <c r="J273" i="19"/>
  <c r="H273" i="19"/>
  <c r="F273" i="19"/>
  <c r="D273" i="19"/>
  <c r="B273" i="19"/>
  <c r="O272" i="19"/>
  <c r="N272" i="19"/>
  <c r="K272" i="19"/>
  <c r="J272" i="19"/>
  <c r="H272" i="19"/>
  <c r="F272" i="19"/>
  <c r="D272" i="19"/>
  <c r="B272" i="19"/>
  <c r="O271" i="19"/>
  <c r="N271" i="19"/>
  <c r="K271" i="19"/>
  <c r="J271" i="19"/>
  <c r="H271" i="19"/>
  <c r="F271" i="19"/>
  <c r="D271" i="19"/>
  <c r="B271" i="19"/>
  <c r="O270" i="19"/>
  <c r="N270" i="19"/>
  <c r="K270" i="19"/>
  <c r="L270" i="19" s="1"/>
  <c r="J270" i="19"/>
  <c r="H270" i="19"/>
  <c r="F270" i="19"/>
  <c r="D270" i="19"/>
  <c r="B270" i="19"/>
  <c r="O269" i="19"/>
  <c r="P269" i="19" s="1"/>
  <c r="N269" i="19"/>
  <c r="K269" i="19"/>
  <c r="J269" i="19"/>
  <c r="H269" i="19"/>
  <c r="F269" i="19"/>
  <c r="D269" i="19"/>
  <c r="B269" i="19"/>
  <c r="O268" i="19"/>
  <c r="N268" i="19"/>
  <c r="L268" i="19"/>
  <c r="K268" i="19"/>
  <c r="J268" i="19"/>
  <c r="H268" i="19"/>
  <c r="F268" i="19"/>
  <c r="D268" i="19"/>
  <c r="B268" i="19"/>
  <c r="O267" i="19"/>
  <c r="N267" i="19"/>
  <c r="K267" i="19"/>
  <c r="J267" i="19"/>
  <c r="H267" i="19"/>
  <c r="F267" i="19"/>
  <c r="D267" i="19"/>
  <c r="B267" i="19"/>
  <c r="O266" i="19"/>
  <c r="P266" i="19" s="1"/>
  <c r="N266" i="19"/>
  <c r="K266" i="19"/>
  <c r="J266" i="19"/>
  <c r="H266" i="19"/>
  <c r="F266" i="19"/>
  <c r="D266" i="19"/>
  <c r="B266" i="19"/>
  <c r="O265" i="19"/>
  <c r="N265" i="19"/>
  <c r="K265" i="19"/>
  <c r="J265" i="19"/>
  <c r="H265" i="19"/>
  <c r="F265" i="19"/>
  <c r="D265" i="19"/>
  <c r="B265" i="19"/>
  <c r="O264" i="19"/>
  <c r="N264" i="19"/>
  <c r="K264" i="19"/>
  <c r="J264" i="19"/>
  <c r="H264" i="19"/>
  <c r="F264" i="19"/>
  <c r="D264" i="19"/>
  <c r="B264" i="19"/>
  <c r="O263" i="19"/>
  <c r="P263" i="19" s="1"/>
  <c r="N263" i="19"/>
  <c r="K263" i="19"/>
  <c r="J263" i="19"/>
  <c r="H263" i="19"/>
  <c r="F263" i="19"/>
  <c r="D263" i="19"/>
  <c r="B263" i="19"/>
  <c r="O262" i="19"/>
  <c r="N262" i="19"/>
  <c r="K262" i="19"/>
  <c r="J262" i="19"/>
  <c r="H262" i="19"/>
  <c r="F262" i="19"/>
  <c r="D262" i="19"/>
  <c r="B262" i="19"/>
  <c r="P261" i="19"/>
  <c r="O261" i="19"/>
  <c r="N261" i="19"/>
  <c r="K261" i="19"/>
  <c r="J261" i="19"/>
  <c r="H261" i="19"/>
  <c r="F261" i="19"/>
  <c r="D261" i="19"/>
  <c r="B261" i="19"/>
  <c r="O260" i="19"/>
  <c r="N260" i="19"/>
  <c r="K260" i="19"/>
  <c r="J260" i="19"/>
  <c r="H260" i="19"/>
  <c r="F260" i="19"/>
  <c r="D260" i="19"/>
  <c r="B260" i="19"/>
  <c r="O259" i="19"/>
  <c r="N259" i="19"/>
  <c r="K259" i="19"/>
  <c r="J259" i="19"/>
  <c r="H259" i="19"/>
  <c r="F259" i="19"/>
  <c r="D259" i="19"/>
  <c r="B259" i="19"/>
  <c r="O258" i="19"/>
  <c r="N258" i="19"/>
  <c r="K258" i="19"/>
  <c r="J258" i="19"/>
  <c r="H258" i="19"/>
  <c r="F258" i="19"/>
  <c r="D258" i="19"/>
  <c r="B258" i="19"/>
  <c r="O257" i="19"/>
  <c r="N257" i="19"/>
  <c r="K257" i="19"/>
  <c r="J257" i="19"/>
  <c r="H257" i="19"/>
  <c r="F257" i="19"/>
  <c r="D257" i="19"/>
  <c r="B257" i="19"/>
  <c r="O256" i="19"/>
  <c r="N256" i="19"/>
  <c r="K256" i="19"/>
  <c r="J256" i="19"/>
  <c r="H256" i="19"/>
  <c r="F256" i="19"/>
  <c r="D256" i="19"/>
  <c r="B256" i="19"/>
  <c r="O255" i="19"/>
  <c r="N255" i="19"/>
  <c r="K255" i="19"/>
  <c r="J255" i="19"/>
  <c r="H255" i="19"/>
  <c r="F255" i="19"/>
  <c r="D255" i="19"/>
  <c r="B255" i="19"/>
  <c r="O254" i="19"/>
  <c r="N254" i="19"/>
  <c r="K254" i="19"/>
  <c r="J254" i="19"/>
  <c r="H254" i="19"/>
  <c r="F254" i="19"/>
  <c r="D254" i="19"/>
  <c r="B254" i="19"/>
  <c r="O253" i="19"/>
  <c r="N253" i="19"/>
  <c r="K253" i="19"/>
  <c r="J253" i="19"/>
  <c r="F253" i="19"/>
  <c r="D253" i="19"/>
  <c r="B253" i="19"/>
  <c r="O252" i="19"/>
  <c r="N252" i="19"/>
  <c r="K252" i="19"/>
  <c r="J252" i="19"/>
  <c r="F252" i="19"/>
  <c r="D252" i="19"/>
  <c r="B252" i="19"/>
  <c r="O251" i="19"/>
  <c r="N251" i="19"/>
  <c r="K251" i="19"/>
  <c r="J251" i="19"/>
  <c r="F251" i="19"/>
  <c r="D251" i="19"/>
  <c r="B251" i="19"/>
  <c r="O250" i="19"/>
  <c r="N250" i="19"/>
  <c r="K250" i="19"/>
  <c r="J250" i="19"/>
  <c r="F250" i="19"/>
  <c r="D250" i="19"/>
  <c r="B250" i="19"/>
  <c r="O249" i="19"/>
  <c r="N249" i="19"/>
  <c r="K249" i="19"/>
  <c r="J249" i="19"/>
  <c r="F249" i="19"/>
  <c r="D249" i="19"/>
  <c r="B249" i="19"/>
  <c r="O248" i="19"/>
  <c r="N248" i="19"/>
  <c r="K248" i="19"/>
  <c r="J248" i="19"/>
  <c r="F248" i="19"/>
  <c r="D248" i="19"/>
  <c r="B248" i="19"/>
  <c r="O247" i="19"/>
  <c r="N247" i="19"/>
  <c r="K247" i="19"/>
  <c r="J247" i="19"/>
  <c r="F247" i="19"/>
  <c r="D247" i="19"/>
  <c r="B247" i="19"/>
  <c r="O246" i="19"/>
  <c r="N246" i="19"/>
  <c r="K246" i="19"/>
  <c r="J246" i="19"/>
  <c r="F246" i="19"/>
  <c r="D246" i="19"/>
  <c r="B246" i="19"/>
  <c r="O245" i="19"/>
  <c r="P245" i="19" s="1"/>
  <c r="N245" i="19"/>
  <c r="K245" i="19"/>
  <c r="J245" i="19"/>
  <c r="F245" i="19"/>
  <c r="D245" i="19"/>
  <c r="B245" i="19"/>
  <c r="O244" i="19"/>
  <c r="N244" i="19"/>
  <c r="K244" i="19"/>
  <c r="J244" i="19"/>
  <c r="F244" i="19"/>
  <c r="G238" i="19" s="1"/>
  <c r="D244" i="19"/>
  <c r="B244" i="19"/>
  <c r="O243" i="19"/>
  <c r="N243" i="19"/>
  <c r="K243" i="19"/>
  <c r="J243" i="19"/>
  <c r="F243" i="19"/>
  <c r="D243" i="19"/>
  <c r="B243" i="19"/>
  <c r="O242" i="19"/>
  <c r="N242" i="19"/>
  <c r="K242" i="19"/>
  <c r="J242" i="19"/>
  <c r="F242" i="19"/>
  <c r="D242" i="19"/>
  <c r="B242" i="19"/>
  <c r="O241" i="19"/>
  <c r="N241" i="19"/>
  <c r="K241" i="19"/>
  <c r="L241" i="19" s="1"/>
  <c r="J241" i="19"/>
  <c r="F241" i="19"/>
  <c r="D241" i="19"/>
  <c r="B241" i="19"/>
  <c r="O240" i="19"/>
  <c r="N240" i="19"/>
  <c r="K240" i="19"/>
  <c r="J240" i="19"/>
  <c r="F240" i="19"/>
  <c r="D240" i="19"/>
  <c r="B240" i="19"/>
  <c r="O239" i="19"/>
  <c r="N239" i="19"/>
  <c r="K239" i="19"/>
  <c r="J239" i="19"/>
  <c r="F239" i="19"/>
  <c r="D239" i="19"/>
  <c r="B239" i="19"/>
  <c r="O238" i="19"/>
  <c r="N238" i="19"/>
  <c r="K238" i="19"/>
  <c r="J238" i="19"/>
  <c r="F238" i="19"/>
  <c r="D238" i="19"/>
  <c r="B238" i="19"/>
  <c r="O237" i="19"/>
  <c r="N237" i="19"/>
  <c r="K237" i="19"/>
  <c r="J237" i="19"/>
  <c r="F237" i="19"/>
  <c r="D237" i="19"/>
  <c r="B237" i="19"/>
  <c r="O236" i="19"/>
  <c r="N236" i="19"/>
  <c r="K236" i="19"/>
  <c r="J236" i="19"/>
  <c r="F236" i="19"/>
  <c r="D236" i="19"/>
  <c r="B236" i="19"/>
  <c r="O235" i="19"/>
  <c r="N235" i="19"/>
  <c r="K235" i="19"/>
  <c r="J235" i="19"/>
  <c r="F235" i="19"/>
  <c r="D235" i="19"/>
  <c r="B235" i="19"/>
  <c r="O234" i="19"/>
  <c r="N234" i="19"/>
  <c r="K234" i="19"/>
  <c r="J234" i="19"/>
  <c r="F234" i="19"/>
  <c r="D234" i="19"/>
  <c r="B234" i="19"/>
  <c r="O233" i="19"/>
  <c r="N233" i="19"/>
  <c r="K233" i="19"/>
  <c r="J233" i="19"/>
  <c r="F233" i="19"/>
  <c r="D233" i="19"/>
  <c r="B233" i="19"/>
  <c r="O232" i="19"/>
  <c r="N232" i="19"/>
  <c r="K232" i="19"/>
  <c r="J232" i="19"/>
  <c r="F232" i="19"/>
  <c r="D232" i="19"/>
  <c r="B232" i="19"/>
  <c r="O231" i="19"/>
  <c r="N231" i="19"/>
  <c r="K231" i="19"/>
  <c r="J231" i="19"/>
  <c r="F231" i="19"/>
  <c r="D231" i="19"/>
  <c r="B231" i="19"/>
  <c r="O230" i="19"/>
  <c r="N230" i="19"/>
  <c r="K230" i="19"/>
  <c r="J230" i="19"/>
  <c r="G230" i="19"/>
  <c r="F230" i="19"/>
  <c r="D230" i="19"/>
  <c r="B230" i="19"/>
  <c r="O229" i="19"/>
  <c r="N229" i="19"/>
  <c r="K229" i="19"/>
  <c r="J229" i="19"/>
  <c r="G229" i="19"/>
  <c r="F229" i="19"/>
  <c r="D229" i="19"/>
  <c r="B229" i="19"/>
  <c r="O228" i="19"/>
  <c r="N228" i="19"/>
  <c r="K228" i="19"/>
  <c r="J228" i="19"/>
  <c r="F228" i="19"/>
  <c r="G222" i="19" s="1"/>
  <c r="D228" i="19"/>
  <c r="B228" i="19"/>
  <c r="O227" i="19"/>
  <c r="N227" i="19"/>
  <c r="K227" i="19"/>
  <c r="J227" i="19"/>
  <c r="F227" i="19"/>
  <c r="D227" i="19"/>
  <c r="B227" i="19"/>
  <c r="O226" i="19"/>
  <c r="N226" i="19"/>
  <c r="K226" i="19"/>
  <c r="J226" i="19"/>
  <c r="F226" i="19"/>
  <c r="D226" i="19"/>
  <c r="B226" i="19"/>
  <c r="O225" i="19"/>
  <c r="N225" i="19"/>
  <c r="K225" i="19"/>
  <c r="J225" i="19"/>
  <c r="F225" i="19"/>
  <c r="D225" i="19"/>
  <c r="B225" i="19"/>
  <c r="O224" i="19"/>
  <c r="N224" i="19"/>
  <c r="K224" i="19"/>
  <c r="J224" i="19"/>
  <c r="F224" i="19"/>
  <c r="D224" i="19"/>
  <c r="B224" i="19"/>
  <c r="O223" i="19"/>
  <c r="N223" i="19"/>
  <c r="K223" i="19"/>
  <c r="J223" i="19"/>
  <c r="F223" i="19"/>
  <c r="D223" i="19"/>
  <c r="B223" i="19"/>
  <c r="O222" i="19"/>
  <c r="N222" i="19"/>
  <c r="K222" i="19"/>
  <c r="J222" i="19"/>
  <c r="F222" i="19"/>
  <c r="D222" i="19"/>
  <c r="B222" i="19"/>
  <c r="O221" i="19"/>
  <c r="N221" i="19"/>
  <c r="K221" i="19"/>
  <c r="J221" i="19"/>
  <c r="F221" i="19"/>
  <c r="D221" i="19"/>
  <c r="B221" i="19"/>
  <c r="O220" i="19"/>
  <c r="N220" i="19"/>
  <c r="K220" i="19"/>
  <c r="J220" i="19"/>
  <c r="F220" i="19"/>
  <c r="D220" i="19"/>
  <c r="B220" i="19"/>
  <c r="O219" i="19"/>
  <c r="N219" i="19"/>
  <c r="K219" i="19"/>
  <c r="J219" i="19"/>
  <c r="F219" i="19"/>
  <c r="D219" i="19"/>
  <c r="B219" i="19"/>
  <c r="O218" i="19"/>
  <c r="N218" i="19"/>
  <c r="K218" i="19"/>
  <c r="J218" i="19"/>
  <c r="F218" i="19"/>
  <c r="D218" i="19"/>
  <c r="B218" i="19"/>
  <c r="O217" i="19"/>
  <c r="N217" i="19"/>
  <c r="K217" i="19"/>
  <c r="J217" i="19"/>
  <c r="F217" i="19"/>
  <c r="D217" i="19"/>
  <c r="B217" i="19"/>
  <c r="O216" i="19"/>
  <c r="N216" i="19"/>
  <c r="K216" i="19"/>
  <c r="J216" i="19"/>
  <c r="F216" i="19"/>
  <c r="D216" i="19"/>
  <c r="B216" i="19"/>
  <c r="O215" i="19"/>
  <c r="N215" i="19"/>
  <c r="K215" i="19"/>
  <c r="J215" i="19"/>
  <c r="F215" i="19"/>
  <c r="D215" i="19"/>
  <c r="B215" i="19"/>
  <c r="O214" i="19"/>
  <c r="N214" i="19"/>
  <c r="K214" i="19"/>
  <c r="J214" i="19"/>
  <c r="G214" i="19"/>
  <c r="F214" i="19"/>
  <c r="D214" i="19"/>
  <c r="B214" i="19"/>
  <c r="O213" i="19"/>
  <c r="N213" i="19"/>
  <c r="K213" i="19"/>
  <c r="J213" i="19"/>
  <c r="G213" i="19"/>
  <c r="F213" i="19"/>
  <c r="D213" i="19"/>
  <c r="B213" i="19"/>
  <c r="O212" i="19"/>
  <c r="N212" i="19"/>
  <c r="K212" i="19"/>
  <c r="J212" i="19"/>
  <c r="F212" i="19"/>
  <c r="D212" i="19"/>
  <c r="B212" i="19"/>
  <c r="O211" i="19"/>
  <c r="N211" i="19"/>
  <c r="K211" i="19"/>
  <c r="J211" i="19"/>
  <c r="F211" i="19"/>
  <c r="D211" i="19"/>
  <c r="B211" i="19"/>
  <c r="O210" i="19"/>
  <c r="N210" i="19"/>
  <c r="K210" i="19"/>
  <c r="J210" i="19"/>
  <c r="F210" i="19"/>
  <c r="D210" i="19"/>
  <c r="B210" i="19"/>
  <c r="O209" i="19"/>
  <c r="N209" i="19"/>
  <c r="K209" i="19"/>
  <c r="J209" i="19"/>
  <c r="F209" i="19"/>
  <c r="D209" i="19"/>
  <c r="B209" i="19"/>
  <c r="O208" i="19"/>
  <c r="N208" i="19"/>
  <c r="K208" i="19"/>
  <c r="J208" i="19"/>
  <c r="F208" i="19"/>
  <c r="D208" i="19"/>
  <c r="B208" i="19"/>
  <c r="O207" i="19"/>
  <c r="N207" i="19"/>
  <c r="K207" i="19"/>
  <c r="J207" i="19"/>
  <c r="F207" i="19"/>
  <c r="D207" i="19"/>
  <c r="B207" i="19"/>
  <c r="O206" i="19"/>
  <c r="N206" i="19"/>
  <c r="K206" i="19"/>
  <c r="J206" i="19"/>
  <c r="F206" i="19"/>
  <c r="D206" i="19"/>
  <c r="B206" i="19"/>
  <c r="O205" i="19"/>
  <c r="N205" i="19"/>
  <c r="K205" i="19"/>
  <c r="J205" i="19"/>
  <c r="F205" i="19"/>
  <c r="D205" i="19"/>
  <c r="B205" i="19"/>
  <c r="O204" i="19"/>
  <c r="N204" i="19"/>
  <c r="K204" i="19"/>
  <c r="J204" i="19"/>
  <c r="F204" i="19"/>
  <c r="D204" i="19"/>
  <c r="B204" i="19"/>
  <c r="O203" i="19"/>
  <c r="N203" i="19"/>
  <c r="K203" i="19"/>
  <c r="J203" i="19"/>
  <c r="F203" i="19"/>
  <c r="D203" i="19"/>
  <c r="B203" i="19"/>
  <c r="O202" i="19"/>
  <c r="N202" i="19"/>
  <c r="K202" i="19"/>
  <c r="J202" i="19"/>
  <c r="F202" i="19"/>
  <c r="D202" i="19"/>
  <c r="B202" i="19"/>
  <c r="O201" i="19"/>
  <c r="N201" i="19"/>
  <c r="K201" i="19"/>
  <c r="J201" i="19"/>
  <c r="F201" i="19"/>
  <c r="D201" i="19"/>
  <c r="B201" i="19"/>
  <c r="O200" i="19"/>
  <c r="N200" i="19"/>
  <c r="K200" i="19"/>
  <c r="J200" i="19"/>
  <c r="F200" i="19"/>
  <c r="D200" i="19"/>
  <c r="B200" i="19"/>
  <c r="O199" i="19"/>
  <c r="N199" i="19"/>
  <c r="K199" i="19"/>
  <c r="J199" i="19"/>
  <c r="F199" i="19"/>
  <c r="D199" i="19"/>
  <c r="B199" i="19"/>
  <c r="O198" i="19"/>
  <c r="N198" i="19"/>
  <c r="K198" i="19"/>
  <c r="J198" i="19"/>
  <c r="G198" i="19"/>
  <c r="F198" i="19"/>
  <c r="D198" i="19"/>
  <c r="B198" i="19"/>
  <c r="O197" i="19"/>
  <c r="N197" i="19"/>
  <c r="K197" i="19"/>
  <c r="J197" i="19"/>
  <c r="G197" i="19"/>
  <c r="F197" i="19"/>
  <c r="D197" i="19"/>
  <c r="B197" i="19"/>
  <c r="O196" i="19"/>
  <c r="N196" i="19"/>
  <c r="K196" i="19"/>
  <c r="J196" i="19"/>
  <c r="F196" i="19"/>
  <c r="G196" i="19" s="1"/>
  <c r="D196" i="19"/>
  <c r="B196" i="19"/>
  <c r="O195" i="19"/>
  <c r="N195" i="19"/>
  <c r="K195" i="19"/>
  <c r="J195" i="19"/>
  <c r="F195" i="19"/>
  <c r="D195" i="19"/>
  <c r="B195" i="19"/>
  <c r="O194" i="19"/>
  <c r="N194" i="19"/>
  <c r="K194" i="19"/>
  <c r="J194" i="19"/>
  <c r="F194" i="19"/>
  <c r="D194" i="19"/>
  <c r="B194" i="19"/>
  <c r="O193" i="19"/>
  <c r="N193" i="19"/>
  <c r="K193" i="19"/>
  <c r="J193" i="19"/>
  <c r="F193" i="19"/>
  <c r="D193" i="19"/>
  <c r="B193" i="19"/>
  <c r="O192" i="19"/>
  <c r="N192" i="19"/>
  <c r="K192" i="19"/>
  <c r="J192" i="19"/>
  <c r="F192" i="19"/>
  <c r="D192" i="19"/>
  <c r="B192" i="19"/>
  <c r="O191" i="19"/>
  <c r="N191" i="19"/>
  <c r="K191" i="19"/>
  <c r="J191" i="19"/>
  <c r="F191" i="19"/>
  <c r="D191" i="19"/>
  <c r="B191" i="19"/>
  <c r="O190" i="19"/>
  <c r="N190" i="19"/>
  <c r="K190" i="19"/>
  <c r="J190" i="19"/>
  <c r="F190" i="19"/>
  <c r="D190" i="19"/>
  <c r="B190" i="19"/>
  <c r="O189" i="19"/>
  <c r="N189" i="19"/>
  <c r="K189" i="19"/>
  <c r="J189" i="19"/>
  <c r="F189" i="19"/>
  <c r="D189" i="19"/>
  <c r="B189" i="19"/>
  <c r="O188" i="19"/>
  <c r="N188" i="19"/>
  <c r="K188" i="19"/>
  <c r="J188" i="19"/>
  <c r="F188" i="19"/>
  <c r="D188" i="19"/>
  <c r="B188" i="19"/>
  <c r="O187" i="19"/>
  <c r="P187" i="19" s="1"/>
  <c r="N187" i="19"/>
  <c r="K187" i="19"/>
  <c r="J187" i="19"/>
  <c r="F187" i="19"/>
  <c r="D187" i="19"/>
  <c r="B187" i="19"/>
  <c r="O186" i="19"/>
  <c r="N186" i="19"/>
  <c r="K186" i="19"/>
  <c r="J186" i="19"/>
  <c r="F186" i="19"/>
  <c r="D186" i="19"/>
  <c r="B186" i="19"/>
  <c r="P185" i="19"/>
  <c r="O185" i="19"/>
  <c r="N185" i="19"/>
  <c r="K185" i="19"/>
  <c r="J185" i="19"/>
  <c r="F185" i="19"/>
  <c r="D185" i="19"/>
  <c r="B185" i="19"/>
  <c r="O184" i="19"/>
  <c r="N184" i="19"/>
  <c r="K184" i="19"/>
  <c r="J184" i="19"/>
  <c r="F184" i="19"/>
  <c r="G182" i="19" s="1"/>
  <c r="D184" i="19"/>
  <c r="B184" i="19"/>
  <c r="O183" i="19"/>
  <c r="N183" i="19"/>
  <c r="K183" i="19"/>
  <c r="J183" i="19"/>
  <c r="F183" i="19"/>
  <c r="D183" i="19"/>
  <c r="B183" i="19"/>
  <c r="O182" i="19"/>
  <c r="N182" i="19"/>
  <c r="K182" i="19"/>
  <c r="J182" i="19"/>
  <c r="F182" i="19"/>
  <c r="D182" i="19"/>
  <c r="B182" i="19"/>
  <c r="O181" i="19"/>
  <c r="N181" i="19"/>
  <c r="K181" i="19"/>
  <c r="J181" i="19"/>
  <c r="F181" i="19"/>
  <c r="D181" i="19"/>
  <c r="B181" i="19"/>
  <c r="O180" i="19"/>
  <c r="P180" i="19" s="1"/>
  <c r="N180" i="19"/>
  <c r="K180" i="19"/>
  <c r="J180" i="19"/>
  <c r="G180" i="19"/>
  <c r="F180" i="19"/>
  <c r="D180" i="19"/>
  <c r="B180" i="19"/>
  <c r="O179" i="19"/>
  <c r="P179" i="19" s="1"/>
  <c r="N179" i="19"/>
  <c r="K179" i="19"/>
  <c r="J179" i="19"/>
  <c r="F179" i="19"/>
  <c r="G179" i="19" s="1"/>
  <c r="D179" i="19"/>
  <c r="B179" i="19"/>
  <c r="O178" i="19"/>
  <c r="N178" i="19"/>
  <c r="K178" i="19"/>
  <c r="J178" i="19"/>
  <c r="F178" i="19"/>
  <c r="D178" i="19"/>
  <c r="B178" i="19"/>
  <c r="O177" i="19"/>
  <c r="N177" i="19"/>
  <c r="K177" i="19"/>
  <c r="J177" i="19"/>
  <c r="F177" i="19"/>
  <c r="D177" i="19"/>
  <c r="B177" i="19"/>
  <c r="O176" i="19"/>
  <c r="N176" i="19"/>
  <c r="K176" i="19"/>
  <c r="J176" i="19"/>
  <c r="F176" i="19"/>
  <c r="D176" i="19"/>
  <c r="B176" i="19"/>
  <c r="O175" i="19"/>
  <c r="P175" i="19" s="1"/>
  <c r="N175" i="19"/>
  <c r="K175" i="19"/>
  <c r="J175" i="19"/>
  <c r="F175" i="19"/>
  <c r="G175" i="19" s="1"/>
  <c r="D175" i="19"/>
  <c r="B175" i="19"/>
  <c r="O174" i="19"/>
  <c r="N174" i="19"/>
  <c r="K174" i="19"/>
  <c r="J174" i="19"/>
  <c r="F174" i="19"/>
  <c r="D174" i="19"/>
  <c r="B174" i="19"/>
  <c r="O173" i="19"/>
  <c r="N173" i="19"/>
  <c r="L173" i="19"/>
  <c r="K173" i="19"/>
  <c r="J173" i="19"/>
  <c r="F173" i="19"/>
  <c r="D173" i="19"/>
  <c r="B173" i="19"/>
  <c r="O172" i="19"/>
  <c r="N172" i="19"/>
  <c r="K172" i="19"/>
  <c r="J172" i="19"/>
  <c r="F172" i="19"/>
  <c r="D172" i="19"/>
  <c r="B172" i="19"/>
  <c r="O171" i="19"/>
  <c r="N171" i="19"/>
  <c r="K171" i="19"/>
  <c r="J171" i="19"/>
  <c r="F171" i="19"/>
  <c r="D171" i="19"/>
  <c r="B171" i="19"/>
  <c r="O170" i="19"/>
  <c r="N170" i="19"/>
  <c r="K170" i="19"/>
  <c r="J170" i="19"/>
  <c r="F170" i="19"/>
  <c r="D170" i="19"/>
  <c r="B170" i="19"/>
  <c r="O169" i="19"/>
  <c r="N169" i="19"/>
  <c r="K169" i="19"/>
  <c r="J169" i="19"/>
  <c r="F169" i="19"/>
  <c r="D169" i="19"/>
  <c r="B169" i="19"/>
  <c r="O168" i="19"/>
  <c r="N168" i="19"/>
  <c r="K168" i="19"/>
  <c r="J168" i="19"/>
  <c r="F168" i="19"/>
  <c r="D168" i="19"/>
  <c r="B168" i="19"/>
  <c r="O167" i="19"/>
  <c r="N167" i="19"/>
  <c r="K167" i="19"/>
  <c r="J167" i="19"/>
  <c r="F167" i="19"/>
  <c r="D167" i="19"/>
  <c r="B167" i="19"/>
  <c r="O166" i="19"/>
  <c r="P163" i="19" s="1"/>
  <c r="N166" i="19"/>
  <c r="K166" i="19"/>
  <c r="J166" i="19"/>
  <c r="F166" i="19"/>
  <c r="D166" i="19"/>
  <c r="B166" i="19"/>
  <c r="O165" i="19"/>
  <c r="N165" i="19"/>
  <c r="K165" i="19"/>
  <c r="J165" i="19"/>
  <c r="F165" i="19"/>
  <c r="D165" i="19"/>
  <c r="B165" i="19"/>
  <c r="O164" i="19"/>
  <c r="N164" i="19"/>
  <c r="K164" i="19"/>
  <c r="J164" i="19"/>
  <c r="F164" i="19"/>
  <c r="D164" i="19"/>
  <c r="B164" i="19"/>
  <c r="O163" i="19"/>
  <c r="N163" i="19"/>
  <c r="K163" i="19"/>
  <c r="J163" i="19"/>
  <c r="F163" i="19"/>
  <c r="D163" i="19"/>
  <c r="B163" i="19"/>
  <c r="O162" i="19"/>
  <c r="N162" i="19"/>
  <c r="K162" i="19"/>
  <c r="J162" i="19"/>
  <c r="F162" i="19"/>
  <c r="D162" i="19"/>
  <c r="B162" i="19"/>
  <c r="O161" i="19"/>
  <c r="N161" i="19"/>
  <c r="K161" i="19"/>
  <c r="J161" i="19"/>
  <c r="F161" i="19"/>
  <c r="D161" i="19"/>
  <c r="B161" i="19"/>
  <c r="O160" i="19"/>
  <c r="N160" i="19"/>
  <c r="K160" i="19"/>
  <c r="J160" i="19"/>
  <c r="F160" i="19"/>
  <c r="D160" i="19"/>
  <c r="B160" i="19"/>
  <c r="O159" i="19"/>
  <c r="N159" i="19"/>
  <c r="K159" i="19"/>
  <c r="J159" i="19"/>
  <c r="F159" i="19"/>
  <c r="D159" i="19"/>
  <c r="B159" i="19"/>
  <c r="O158" i="19"/>
  <c r="N158" i="19"/>
  <c r="K158" i="19"/>
  <c r="J158" i="19"/>
  <c r="F158" i="19"/>
  <c r="D158" i="19"/>
  <c r="B158" i="19"/>
  <c r="O157" i="19"/>
  <c r="N157" i="19"/>
  <c r="K157" i="19"/>
  <c r="J157" i="19"/>
  <c r="F157" i="19"/>
  <c r="D157" i="19"/>
  <c r="B157" i="19"/>
  <c r="O156" i="19"/>
  <c r="N156" i="19"/>
  <c r="K156" i="19"/>
  <c r="L156" i="19" s="1"/>
  <c r="J156" i="19"/>
  <c r="F156" i="19"/>
  <c r="D156" i="19"/>
  <c r="B156" i="19"/>
  <c r="O155" i="19"/>
  <c r="N155" i="19"/>
  <c r="K155" i="19"/>
  <c r="J155" i="19"/>
  <c r="F155" i="19"/>
  <c r="D155" i="19"/>
  <c r="B155" i="19"/>
  <c r="O154" i="19"/>
  <c r="N154" i="19"/>
  <c r="K154" i="19"/>
  <c r="L154" i="19" s="1"/>
  <c r="J154" i="19"/>
  <c r="F154" i="19"/>
  <c r="D154" i="19"/>
  <c r="B154" i="19"/>
  <c r="O153" i="19"/>
  <c r="N153" i="19"/>
  <c r="K153" i="19"/>
  <c r="J153" i="19"/>
  <c r="F153" i="19"/>
  <c r="D153" i="19"/>
  <c r="B153" i="19"/>
  <c r="O152" i="19"/>
  <c r="N152" i="19"/>
  <c r="K152" i="19"/>
  <c r="J152" i="19"/>
  <c r="F152" i="19"/>
  <c r="D152" i="19"/>
  <c r="B152" i="19"/>
  <c r="O151" i="19"/>
  <c r="N151" i="19"/>
  <c r="K151" i="19"/>
  <c r="J151" i="19"/>
  <c r="F151" i="19"/>
  <c r="D151" i="19"/>
  <c r="B151" i="19"/>
  <c r="O150" i="19"/>
  <c r="N150" i="19"/>
  <c r="K150" i="19"/>
  <c r="L150" i="19" s="1"/>
  <c r="J150" i="19"/>
  <c r="F150" i="19"/>
  <c r="D150" i="19"/>
  <c r="B150" i="19"/>
  <c r="O149" i="19"/>
  <c r="N149" i="19"/>
  <c r="K149" i="19"/>
  <c r="J149" i="19"/>
  <c r="F149" i="19"/>
  <c r="D149" i="19"/>
  <c r="B149" i="19"/>
  <c r="O148" i="19"/>
  <c r="P148" i="19" s="1"/>
  <c r="N148" i="19"/>
  <c r="K148" i="19"/>
  <c r="J148" i="19"/>
  <c r="F148" i="19"/>
  <c r="D148" i="19"/>
  <c r="B148" i="19"/>
  <c r="O147" i="19"/>
  <c r="P147" i="19" s="1"/>
  <c r="N147" i="19"/>
  <c r="K147" i="19"/>
  <c r="J147" i="19"/>
  <c r="F147" i="19"/>
  <c r="D147" i="19"/>
  <c r="B147" i="19"/>
  <c r="O146" i="19"/>
  <c r="P146" i="19" s="1"/>
  <c r="N146" i="19"/>
  <c r="K146" i="19"/>
  <c r="J146" i="19"/>
  <c r="F146" i="19"/>
  <c r="D146" i="19"/>
  <c r="B146" i="19"/>
  <c r="O145" i="19"/>
  <c r="P145" i="19" s="1"/>
  <c r="N145" i="19"/>
  <c r="K145" i="19"/>
  <c r="J145" i="19"/>
  <c r="F145" i="19"/>
  <c r="D145" i="19"/>
  <c r="B145" i="19"/>
  <c r="O144" i="19"/>
  <c r="N144" i="19"/>
  <c r="K144" i="19"/>
  <c r="J144" i="19"/>
  <c r="F144" i="19"/>
  <c r="D144" i="19"/>
  <c r="B144" i="19"/>
  <c r="O143" i="19"/>
  <c r="N143" i="19"/>
  <c r="K143" i="19"/>
  <c r="J143" i="19"/>
  <c r="F143" i="19"/>
  <c r="D143" i="19"/>
  <c r="B143" i="19"/>
  <c r="O142" i="19"/>
  <c r="N142" i="19"/>
  <c r="K142" i="19"/>
  <c r="J142" i="19"/>
  <c r="F142" i="19"/>
  <c r="D142" i="19"/>
  <c r="B142" i="19"/>
  <c r="O141" i="19"/>
  <c r="N141" i="19"/>
  <c r="K141" i="19"/>
  <c r="J141" i="19"/>
  <c r="F141" i="19"/>
  <c r="D141" i="19"/>
  <c r="B141" i="19"/>
  <c r="O140" i="19"/>
  <c r="N140" i="19"/>
  <c r="K140" i="19"/>
  <c r="J140" i="19"/>
  <c r="F140" i="19"/>
  <c r="D140" i="19"/>
  <c r="B140" i="19"/>
  <c r="O139" i="19"/>
  <c r="N139" i="19"/>
  <c r="K139" i="19"/>
  <c r="J139" i="19"/>
  <c r="F139" i="19"/>
  <c r="D139" i="19"/>
  <c r="B139" i="19"/>
  <c r="O138" i="19"/>
  <c r="N138" i="19"/>
  <c r="K138" i="19"/>
  <c r="J138" i="19"/>
  <c r="F138" i="19"/>
  <c r="D138" i="19"/>
  <c r="B138" i="19"/>
  <c r="O137" i="19"/>
  <c r="N137" i="19"/>
  <c r="K137" i="19"/>
  <c r="J137" i="19"/>
  <c r="F137" i="19"/>
  <c r="D137" i="19"/>
  <c r="B137" i="19"/>
  <c r="O136" i="19"/>
  <c r="N136" i="19"/>
  <c r="K136" i="19"/>
  <c r="J136" i="19"/>
  <c r="F136" i="19"/>
  <c r="D136" i="19"/>
  <c r="B136" i="19"/>
  <c r="O135" i="19"/>
  <c r="N135" i="19"/>
  <c r="K135" i="19"/>
  <c r="J135" i="19"/>
  <c r="F135" i="19"/>
  <c r="D135" i="19"/>
  <c r="B135" i="19"/>
  <c r="O134" i="19"/>
  <c r="N134" i="19"/>
  <c r="K134" i="19"/>
  <c r="L134" i="19" s="1"/>
  <c r="J134" i="19"/>
  <c r="F134" i="19"/>
  <c r="D134" i="19"/>
  <c r="B134" i="19"/>
  <c r="O133" i="19"/>
  <c r="N133" i="19"/>
  <c r="K133" i="19"/>
  <c r="J133" i="19"/>
  <c r="F133" i="19"/>
  <c r="D133" i="19"/>
  <c r="B133" i="19"/>
  <c r="O132" i="19"/>
  <c r="N132" i="19"/>
  <c r="K132" i="19"/>
  <c r="J132" i="19"/>
  <c r="F132" i="19"/>
  <c r="D132" i="19"/>
  <c r="B132" i="19"/>
  <c r="O131" i="19"/>
  <c r="N131" i="19"/>
  <c r="K131" i="19"/>
  <c r="J131" i="19"/>
  <c r="F131" i="19"/>
  <c r="D131" i="19"/>
  <c r="B131" i="19"/>
  <c r="O130" i="19"/>
  <c r="N130" i="19"/>
  <c r="K130" i="19"/>
  <c r="J130" i="19"/>
  <c r="F130" i="19"/>
  <c r="D130" i="19"/>
  <c r="B130" i="19"/>
  <c r="O129" i="19"/>
  <c r="N129" i="19"/>
  <c r="K129" i="19"/>
  <c r="J129" i="19"/>
  <c r="F129" i="19"/>
  <c r="D129" i="19"/>
  <c r="B129" i="19"/>
  <c r="O128" i="19"/>
  <c r="P128" i="19" s="1"/>
  <c r="N128" i="19"/>
  <c r="K128" i="19"/>
  <c r="J128" i="19"/>
  <c r="F128" i="19"/>
  <c r="D128" i="19"/>
  <c r="B128" i="19"/>
  <c r="O127" i="19"/>
  <c r="N127" i="19"/>
  <c r="K127" i="19"/>
  <c r="J127" i="19"/>
  <c r="F127" i="19"/>
  <c r="D127" i="19"/>
  <c r="B127" i="19"/>
  <c r="O126" i="19"/>
  <c r="N126" i="19"/>
  <c r="K126" i="19"/>
  <c r="J126" i="19"/>
  <c r="F126" i="19"/>
  <c r="D126" i="19"/>
  <c r="B126" i="19"/>
  <c r="O125" i="19"/>
  <c r="N125" i="19"/>
  <c r="K125" i="19"/>
  <c r="J125" i="19"/>
  <c r="F125" i="19"/>
  <c r="D125" i="19"/>
  <c r="B125" i="19"/>
  <c r="O124" i="19"/>
  <c r="N124" i="19"/>
  <c r="K124" i="19"/>
  <c r="J124" i="19"/>
  <c r="F124" i="19"/>
  <c r="D124" i="19"/>
  <c r="B124" i="19"/>
  <c r="O123" i="19"/>
  <c r="N123" i="19"/>
  <c r="K123" i="19"/>
  <c r="J123" i="19"/>
  <c r="F123" i="19"/>
  <c r="D123" i="19"/>
  <c r="B123" i="19"/>
  <c r="O122" i="19"/>
  <c r="N122" i="19"/>
  <c r="K122" i="19"/>
  <c r="J122" i="19"/>
  <c r="F122" i="19"/>
  <c r="D122" i="19"/>
  <c r="B122" i="19"/>
  <c r="O121" i="19"/>
  <c r="N121" i="19"/>
  <c r="K121" i="19"/>
  <c r="J121" i="19"/>
  <c r="F121" i="19"/>
  <c r="D121" i="19"/>
  <c r="B121" i="19"/>
  <c r="O120" i="19"/>
  <c r="N120" i="19"/>
  <c r="K120" i="19"/>
  <c r="J120" i="19"/>
  <c r="F120" i="19"/>
  <c r="D120" i="19"/>
  <c r="B120" i="19"/>
  <c r="O119" i="19"/>
  <c r="N119" i="19"/>
  <c r="K119" i="19"/>
  <c r="J119" i="19"/>
  <c r="F119" i="19"/>
  <c r="D119" i="19"/>
  <c r="B119" i="19"/>
  <c r="O118" i="19"/>
  <c r="N118" i="19"/>
  <c r="K118" i="19"/>
  <c r="J118" i="19"/>
  <c r="F118" i="19"/>
  <c r="D118" i="19"/>
  <c r="B118" i="19"/>
  <c r="O117" i="19"/>
  <c r="N117" i="19"/>
  <c r="K117" i="19"/>
  <c r="J117" i="19"/>
  <c r="F117" i="19"/>
  <c r="D117" i="19"/>
  <c r="B117" i="19"/>
  <c r="O116" i="19"/>
  <c r="N116" i="19"/>
  <c r="K116" i="19"/>
  <c r="J116" i="19"/>
  <c r="F116" i="19"/>
  <c r="D116" i="19"/>
  <c r="B116" i="19"/>
  <c r="O115" i="19"/>
  <c r="P115" i="19" s="1"/>
  <c r="N115" i="19"/>
  <c r="K115" i="19"/>
  <c r="J115" i="19"/>
  <c r="F115" i="19"/>
  <c r="D115" i="19"/>
  <c r="B115" i="19"/>
  <c r="O114" i="19"/>
  <c r="N114" i="19"/>
  <c r="K114" i="19"/>
  <c r="J114" i="19"/>
  <c r="F114" i="19"/>
  <c r="D114" i="19"/>
  <c r="B114" i="19"/>
  <c r="O113" i="19"/>
  <c r="N113" i="19"/>
  <c r="K113" i="19"/>
  <c r="J113" i="19"/>
  <c r="F113" i="19"/>
  <c r="G113" i="19" s="1"/>
  <c r="D113" i="19"/>
  <c r="B113" i="19"/>
  <c r="O112" i="19"/>
  <c r="N112" i="19"/>
  <c r="K112" i="19"/>
  <c r="J112" i="19"/>
  <c r="F112" i="19"/>
  <c r="D112" i="19"/>
  <c r="B112" i="19"/>
  <c r="O111" i="19"/>
  <c r="N111" i="19"/>
  <c r="K111" i="19"/>
  <c r="J111" i="19"/>
  <c r="F111" i="19"/>
  <c r="D111" i="19"/>
  <c r="B111" i="19"/>
  <c r="O110" i="19"/>
  <c r="N110" i="19"/>
  <c r="K110" i="19"/>
  <c r="J110" i="19"/>
  <c r="F110" i="19"/>
  <c r="D110" i="19"/>
  <c r="B110" i="19"/>
  <c r="O109" i="19"/>
  <c r="N109" i="19"/>
  <c r="K109" i="19"/>
  <c r="L109" i="19" s="1"/>
  <c r="J109" i="19"/>
  <c r="F109" i="19"/>
  <c r="D109" i="19"/>
  <c r="B109" i="19"/>
  <c r="O108" i="19"/>
  <c r="N108" i="19"/>
  <c r="K108" i="19"/>
  <c r="J108" i="19"/>
  <c r="F108" i="19"/>
  <c r="D108" i="19"/>
  <c r="B108" i="19"/>
  <c r="O107" i="19"/>
  <c r="N107" i="19"/>
  <c r="K107" i="19"/>
  <c r="J107" i="19"/>
  <c r="F107" i="19"/>
  <c r="D107" i="19"/>
  <c r="B107" i="19"/>
  <c r="O106" i="19"/>
  <c r="N106" i="19"/>
  <c r="K106" i="19"/>
  <c r="J106" i="19"/>
  <c r="G106" i="19"/>
  <c r="F106" i="19"/>
  <c r="D106" i="19"/>
  <c r="B106" i="19"/>
  <c r="O105" i="19"/>
  <c r="N105" i="19"/>
  <c r="K105" i="19"/>
  <c r="J105" i="19"/>
  <c r="G105" i="19"/>
  <c r="F105" i="19"/>
  <c r="D105" i="19"/>
  <c r="B105" i="19"/>
  <c r="O104" i="19"/>
  <c r="N104" i="19"/>
  <c r="K104" i="19"/>
  <c r="J104" i="19"/>
  <c r="G104" i="19"/>
  <c r="F104" i="19"/>
  <c r="D104" i="19"/>
  <c r="B104" i="19"/>
  <c r="O103" i="19"/>
  <c r="N103" i="19"/>
  <c r="K103" i="19"/>
  <c r="J103" i="19"/>
  <c r="F103" i="19"/>
  <c r="G103" i="19" s="1"/>
  <c r="D103" i="19"/>
  <c r="B103" i="19"/>
  <c r="O102" i="19"/>
  <c r="N102" i="19"/>
  <c r="K102" i="19"/>
  <c r="L102" i="19" s="1"/>
  <c r="J102" i="19"/>
  <c r="F102" i="19"/>
  <c r="G102" i="19" s="1"/>
  <c r="D102" i="19"/>
  <c r="B102" i="19"/>
  <c r="O101" i="19"/>
  <c r="N101" i="19"/>
  <c r="K101" i="19"/>
  <c r="L101" i="19" s="1"/>
  <c r="J101" i="19"/>
  <c r="F101" i="19"/>
  <c r="D101" i="19"/>
  <c r="B101" i="19"/>
  <c r="O100" i="19"/>
  <c r="P100" i="19" s="1"/>
  <c r="N100" i="19"/>
  <c r="K100" i="19"/>
  <c r="J100" i="19"/>
  <c r="F100" i="19"/>
  <c r="D100" i="19"/>
  <c r="B100" i="19"/>
  <c r="O99" i="19"/>
  <c r="N99" i="19"/>
  <c r="K99" i="19"/>
  <c r="J99" i="19"/>
  <c r="F99" i="19"/>
  <c r="D99" i="19"/>
  <c r="B99" i="19"/>
  <c r="O98" i="19"/>
  <c r="N98" i="19"/>
  <c r="K98" i="19"/>
  <c r="J98" i="19"/>
  <c r="F98" i="19"/>
  <c r="G98" i="19" s="1"/>
  <c r="D98" i="19"/>
  <c r="B98" i="19"/>
  <c r="O97" i="19"/>
  <c r="N97" i="19"/>
  <c r="K97" i="19"/>
  <c r="J97" i="19"/>
  <c r="F97" i="19"/>
  <c r="D97" i="19"/>
  <c r="B97" i="19"/>
  <c r="O96" i="19"/>
  <c r="N96" i="19"/>
  <c r="K96" i="19"/>
  <c r="J96" i="19"/>
  <c r="F96" i="19"/>
  <c r="D96" i="19"/>
  <c r="B96" i="19"/>
  <c r="O95" i="19"/>
  <c r="N95" i="19"/>
  <c r="K95" i="19"/>
  <c r="J95" i="19"/>
  <c r="F95" i="19"/>
  <c r="D95" i="19"/>
  <c r="B95" i="19"/>
  <c r="O94" i="19"/>
  <c r="N94" i="19"/>
  <c r="K94" i="19"/>
  <c r="J94" i="19"/>
  <c r="F94" i="19"/>
  <c r="D94" i="19"/>
  <c r="B94" i="19"/>
  <c r="O93" i="19"/>
  <c r="N93" i="19"/>
  <c r="K93" i="19"/>
  <c r="J93" i="19"/>
  <c r="F93" i="19"/>
  <c r="D93" i="19"/>
  <c r="B93" i="19"/>
  <c r="O92" i="19"/>
  <c r="N92" i="19"/>
  <c r="K92" i="19"/>
  <c r="L92" i="19" s="1"/>
  <c r="J92" i="19"/>
  <c r="F92" i="19"/>
  <c r="D92" i="19"/>
  <c r="B92" i="19"/>
  <c r="O91" i="19"/>
  <c r="N91" i="19"/>
  <c r="K91" i="19"/>
  <c r="J91" i="19"/>
  <c r="F91" i="19"/>
  <c r="D91" i="19"/>
  <c r="B91" i="19"/>
  <c r="O90" i="19"/>
  <c r="N90" i="19"/>
  <c r="K90" i="19"/>
  <c r="J90" i="19"/>
  <c r="F90" i="19"/>
  <c r="D90" i="19"/>
  <c r="B90" i="19"/>
  <c r="O89" i="19"/>
  <c r="N89" i="19"/>
  <c r="K89" i="19"/>
  <c r="J89" i="19"/>
  <c r="F89" i="19"/>
  <c r="D89" i="19"/>
  <c r="B89" i="19"/>
  <c r="O88" i="19"/>
  <c r="N88" i="19"/>
  <c r="K88" i="19"/>
  <c r="J88" i="19"/>
  <c r="F88" i="19"/>
  <c r="D88" i="19"/>
  <c r="B88" i="19"/>
  <c r="O87" i="19"/>
  <c r="N87" i="19"/>
  <c r="K87" i="19"/>
  <c r="J87" i="19"/>
  <c r="F87" i="19"/>
  <c r="D87" i="19"/>
  <c r="B87" i="19"/>
  <c r="O86" i="19"/>
  <c r="P85" i="19" s="1"/>
  <c r="N86" i="19"/>
  <c r="K86" i="19"/>
  <c r="J86" i="19"/>
  <c r="F86" i="19"/>
  <c r="D86" i="19"/>
  <c r="B86" i="19"/>
  <c r="O85" i="19"/>
  <c r="N85" i="19"/>
  <c r="K85" i="19"/>
  <c r="J85" i="19"/>
  <c r="F85" i="19"/>
  <c r="D85" i="19"/>
  <c r="B85" i="19"/>
  <c r="O84" i="19"/>
  <c r="N84" i="19"/>
  <c r="K84" i="19"/>
  <c r="J84" i="19"/>
  <c r="F84" i="19"/>
  <c r="D84" i="19"/>
  <c r="B84" i="19"/>
  <c r="O83" i="19"/>
  <c r="P83" i="19" s="1"/>
  <c r="N83" i="19"/>
  <c r="K83" i="19"/>
  <c r="J83" i="19"/>
  <c r="F83" i="19"/>
  <c r="G73" i="19" s="1"/>
  <c r="D83" i="19"/>
  <c r="B83" i="19"/>
  <c r="O82" i="19"/>
  <c r="N82" i="19"/>
  <c r="K82" i="19"/>
  <c r="J82" i="19"/>
  <c r="F82" i="19"/>
  <c r="D82" i="19"/>
  <c r="B82" i="19"/>
  <c r="O81" i="19"/>
  <c r="N81" i="19"/>
  <c r="K81" i="19"/>
  <c r="J81" i="19"/>
  <c r="F81" i="19"/>
  <c r="G74" i="19" s="1"/>
  <c r="D81" i="19"/>
  <c r="B81" i="19"/>
  <c r="O80" i="19"/>
  <c r="N80" i="19"/>
  <c r="K80" i="19"/>
  <c r="J80" i="19"/>
  <c r="F80" i="19"/>
  <c r="D80" i="19"/>
  <c r="B80" i="19"/>
  <c r="O79" i="19"/>
  <c r="N79" i="19"/>
  <c r="K79" i="19"/>
  <c r="J79" i="19"/>
  <c r="F79" i="19"/>
  <c r="D79" i="19"/>
  <c r="B79" i="19"/>
  <c r="O78" i="19"/>
  <c r="N78" i="19"/>
  <c r="K78" i="19"/>
  <c r="J78" i="19"/>
  <c r="F78" i="19"/>
  <c r="D78" i="19"/>
  <c r="B78" i="19"/>
  <c r="O77" i="19"/>
  <c r="N77" i="19"/>
  <c r="K77" i="19"/>
  <c r="L77" i="19" s="1"/>
  <c r="J77" i="19"/>
  <c r="F77" i="19"/>
  <c r="D77" i="19"/>
  <c r="B77" i="19"/>
  <c r="O76" i="19"/>
  <c r="N76" i="19"/>
  <c r="K76" i="19"/>
  <c r="J76" i="19"/>
  <c r="F76" i="19"/>
  <c r="D76" i="19"/>
  <c r="B76" i="19"/>
  <c r="O75" i="19"/>
  <c r="N75" i="19"/>
  <c r="K75" i="19"/>
  <c r="J75" i="19"/>
  <c r="F75" i="19"/>
  <c r="D75" i="19"/>
  <c r="B75" i="19"/>
  <c r="O74" i="19"/>
  <c r="N74" i="19"/>
  <c r="K74" i="19"/>
  <c r="J74" i="19"/>
  <c r="F74" i="19"/>
  <c r="D74" i="19"/>
  <c r="B74" i="19"/>
  <c r="O73" i="19"/>
  <c r="N73" i="19"/>
  <c r="K73" i="19"/>
  <c r="J73" i="19"/>
  <c r="F73" i="19"/>
  <c r="D73" i="19"/>
  <c r="B73" i="19"/>
  <c r="O72" i="19"/>
  <c r="N72" i="19"/>
  <c r="K72" i="19"/>
  <c r="J72" i="19"/>
  <c r="G72" i="19"/>
  <c r="F72" i="19"/>
  <c r="D72" i="19"/>
  <c r="B72" i="19"/>
  <c r="O71" i="19"/>
  <c r="N71" i="19"/>
  <c r="K71" i="19"/>
  <c r="J71" i="19"/>
  <c r="F71" i="19"/>
  <c r="D71" i="19"/>
  <c r="B71" i="19"/>
  <c r="O70" i="19"/>
  <c r="N70" i="19"/>
  <c r="K70" i="19"/>
  <c r="J70" i="19"/>
  <c r="F70" i="19"/>
  <c r="D70" i="19"/>
  <c r="B70" i="19"/>
  <c r="O69" i="19"/>
  <c r="N69" i="19"/>
  <c r="K69" i="19"/>
  <c r="J69" i="19"/>
  <c r="F69" i="19"/>
  <c r="D69" i="19"/>
  <c r="B69" i="19"/>
  <c r="O68" i="19"/>
  <c r="P68" i="19" s="1"/>
  <c r="N68" i="19"/>
  <c r="K68" i="19"/>
  <c r="J68" i="19"/>
  <c r="F68" i="19"/>
  <c r="D68" i="19"/>
  <c r="B68" i="19"/>
  <c r="O67" i="19"/>
  <c r="N67" i="19"/>
  <c r="K67" i="19"/>
  <c r="J67" i="19"/>
  <c r="F67" i="19"/>
  <c r="D67" i="19"/>
  <c r="B67" i="19"/>
  <c r="O66" i="19"/>
  <c r="N66" i="19"/>
  <c r="K66" i="19"/>
  <c r="J66" i="19"/>
  <c r="F66" i="19"/>
  <c r="D66" i="19"/>
  <c r="B66" i="19"/>
  <c r="O65" i="19"/>
  <c r="N65" i="19"/>
  <c r="K65" i="19"/>
  <c r="J65" i="19"/>
  <c r="F65" i="19"/>
  <c r="D65" i="19"/>
  <c r="B65" i="19"/>
  <c r="O64" i="19"/>
  <c r="N64" i="19"/>
  <c r="K64" i="19"/>
  <c r="J64" i="19"/>
  <c r="F64" i="19"/>
  <c r="G64" i="19" s="1"/>
  <c r="D64" i="19"/>
  <c r="B64" i="19"/>
  <c r="O63" i="19"/>
  <c r="N63" i="19"/>
  <c r="K63" i="19"/>
  <c r="J63" i="19"/>
  <c r="F63" i="19"/>
  <c r="D63" i="19"/>
  <c r="B63" i="19"/>
  <c r="O62" i="19"/>
  <c r="N62" i="19"/>
  <c r="K62" i="19"/>
  <c r="J62" i="19"/>
  <c r="F62" i="19"/>
  <c r="D62" i="19"/>
  <c r="B62" i="19"/>
  <c r="O61" i="19"/>
  <c r="N61" i="19"/>
  <c r="K61" i="19"/>
  <c r="J61" i="19"/>
  <c r="F61" i="19"/>
  <c r="D61" i="19"/>
  <c r="B61" i="19"/>
  <c r="O60" i="19"/>
  <c r="N60" i="19"/>
  <c r="K60" i="19"/>
  <c r="J60" i="19"/>
  <c r="F60" i="19"/>
  <c r="D60" i="19"/>
  <c r="B60" i="19"/>
  <c r="O59" i="19"/>
  <c r="N59" i="19"/>
  <c r="K59" i="19"/>
  <c r="J59" i="19"/>
  <c r="F59" i="19"/>
  <c r="D59" i="19"/>
  <c r="B59" i="19"/>
  <c r="O58" i="19"/>
  <c r="N58" i="19"/>
  <c r="K58" i="19"/>
  <c r="J58" i="19"/>
  <c r="F58" i="19"/>
  <c r="D58" i="19"/>
  <c r="B58" i="19"/>
  <c r="O57" i="19"/>
  <c r="N57" i="19"/>
  <c r="K57" i="19"/>
  <c r="J57" i="19"/>
  <c r="F57" i="19"/>
  <c r="D57" i="19"/>
  <c r="B57" i="19"/>
  <c r="O56" i="19"/>
  <c r="N56" i="19"/>
  <c r="K56" i="19"/>
  <c r="J56" i="19"/>
  <c r="F56" i="19"/>
  <c r="D56" i="19"/>
  <c r="B56" i="19"/>
  <c r="O55" i="19"/>
  <c r="N55" i="19"/>
  <c r="K55" i="19"/>
  <c r="J55" i="19"/>
  <c r="F55" i="19"/>
  <c r="D55" i="19"/>
  <c r="B55" i="19"/>
  <c r="O54" i="19"/>
  <c r="N54" i="19"/>
  <c r="K54" i="19"/>
  <c r="J54" i="19"/>
  <c r="F54" i="19"/>
  <c r="D54" i="19"/>
  <c r="B54" i="19"/>
  <c r="O53" i="19"/>
  <c r="N53" i="19"/>
  <c r="K53" i="19"/>
  <c r="J53" i="19"/>
  <c r="F53" i="19"/>
  <c r="D53" i="19"/>
  <c r="B53" i="19"/>
  <c r="O52" i="19"/>
  <c r="N52" i="19"/>
  <c r="K52" i="19"/>
  <c r="J52" i="19"/>
  <c r="F52" i="19"/>
  <c r="D52" i="19"/>
  <c r="B52" i="19"/>
  <c r="O51" i="19"/>
  <c r="P51" i="19" s="1"/>
  <c r="N51" i="19"/>
  <c r="K51" i="19"/>
  <c r="J51" i="19"/>
  <c r="F51" i="19"/>
  <c r="D51" i="19"/>
  <c r="B51" i="19"/>
  <c r="O50" i="19"/>
  <c r="N50" i="19"/>
  <c r="K50" i="19"/>
  <c r="J50" i="19"/>
  <c r="F50" i="19"/>
  <c r="D50" i="19"/>
  <c r="B50" i="19"/>
  <c r="O49" i="19"/>
  <c r="N49" i="19"/>
  <c r="K49" i="19"/>
  <c r="J49" i="19"/>
  <c r="F49" i="19"/>
  <c r="G49" i="19" s="1"/>
  <c r="D49" i="19"/>
  <c r="B49" i="19"/>
  <c r="O48" i="19"/>
  <c r="N48" i="19"/>
  <c r="K48" i="19"/>
  <c r="J48" i="19"/>
  <c r="F48" i="19"/>
  <c r="D48" i="19"/>
  <c r="B48" i="19"/>
  <c r="O47" i="19"/>
  <c r="N47" i="19"/>
  <c r="K47" i="19"/>
  <c r="J47" i="19"/>
  <c r="F47" i="19"/>
  <c r="D47" i="19"/>
  <c r="B47" i="19"/>
  <c r="O46" i="19"/>
  <c r="N46" i="19"/>
  <c r="K46" i="19"/>
  <c r="J46" i="19"/>
  <c r="F46" i="19"/>
  <c r="D46" i="19"/>
  <c r="B46" i="19"/>
  <c r="O45" i="19"/>
  <c r="N45" i="19"/>
  <c r="K45" i="19"/>
  <c r="L45" i="19" s="1"/>
  <c r="J45" i="19"/>
  <c r="F45" i="19"/>
  <c r="D45" i="19"/>
  <c r="B45" i="19"/>
  <c r="O44" i="19"/>
  <c r="N44" i="19"/>
  <c r="K44" i="19"/>
  <c r="J44" i="19"/>
  <c r="F44" i="19"/>
  <c r="D44" i="19"/>
  <c r="B44" i="19"/>
  <c r="O43" i="19"/>
  <c r="N43" i="19"/>
  <c r="K43" i="19"/>
  <c r="J43" i="19"/>
  <c r="F43" i="19"/>
  <c r="D43" i="19"/>
  <c r="B43" i="19"/>
  <c r="O42" i="19"/>
  <c r="N42" i="19"/>
  <c r="K42" i="19"/>
  <c r="J42" i="19"/>
  <c r="F42" i="19"/>
  <c r="D42" i="19"/>
  <c r="B42" i="19"/>
  <c r="O41" i="19"/>
  <c r="N41" i="19"/>
  <c r="K41" i="19"/>
  <c r="J41" i="19"/>
  <c r="F41" i="19"/>
  <c r="D41" i="19"/>
  <c r="B41" i="19"/>
  <c r="O40" i="19"/>
  <c r="N40" i="19"/>
  <c r="K40" i="19"/>
  <c r="J40" i="19"/>
  <c r="F40" i="19"/>
  <c r="D40" i="19"/>
  <c r="B40" i="19"/>
  <c r="O39" i="19"/>
  <c r="N39" i="19"/>
  <c r="K39" i="19"/>
  <c r="J39" i="19"/>
  <c r="F39" i="19"/>
  <c r="D39" i="19"/>
  <c r="B39" i="19"/>
  <c r="O38" i="19"/>
  <c r="N38" i="19"/>
  <c r="K38" i="19"/>
  <c r="J38" i="19"/>
  <c r="F38" i="19"/>
  <c r="D38" i="19"/>
  <c r="B38" i="19"/>
  <c r="O37" i="19"/>
  <c r="P36" i="19" s="1"/>
  <c r="N37" i="19"/>
  <c r="K37" i="19"/>
  <c r="L37" i="19" s="1"/>
  <c r="J37" i="19"/>
  <c r="F37" i="19"/>
  <c r="D37" i="19"/>
  <c r="B37" i="19"/>
  <c r="O36" i="19"/>
  <c r="N36" i="19"/>
  <c r="K36" i="19"/>
  <c r="J36" i="19"/>
  <c r="F36" i="19"/>
  <c r="D36" i="19"/>
  <c r="B36" i="19"/>
  <c r="O35" i="19"/>
  <c r="N35" i="19"/>
  <c r="K35" i="19"/>
  <c r="J35" i="19"/>
  <c r="F35" i="19"/>
  <c r="D35" i="19"/>
  <c r="B35" i="19"/>
  <c r="O34" i="19"/>
  <c r="N34" i="19"/>
  <c r="K34" i="19"/>
  <c r="J34" i="19"/>
  <c r="G34" i="19"/>
  <c r="F34" i="19"/>
  <c r="D34" i="19"/>
  <c r="B34" i="19"/>
  <c r="O33" i="19"/>
  <c r="N33" i="19"/>
  <c r="K33" i="19"/>
  <c r="J33" i="19"/>
  <c r="G33" i="19"/>
  <c r="F33" i="19"/>
  <c r="D33" i="19"/>
  <c r="B33" i="19"/>
  <c r="O32" i="19"/>
  <c r="N32" i="19"/>
  <c r="K32" i="19"/>
  <c r="J32" i="19"/>
  <c r="G32" i="19"/>
  <c r="F32" i="19"/>
  <c r="D32" i="19"/>
  <c r="B32" i="19"/>
  <c r="O31" i="19"/>
  <c r="N31" i="19"/>
  <c r="K31" i="19"/>
  <c r="J31" i="19"/>
  <c r="F31" i="19"/>
  <c r="D31" i="19"/>
  <c r="B31" i="19"/>
  <c r="O30" i="19"/>
  <c r="N30" i="19"/>
  <c r="K30" i="19"/>
  <c r="J30" i="19"/>
  <c r="F30" i="19"/>
  <c r="D30" i="19"/>
  <c r="B30" i="19"/>
  <c r="O29" i="19"/>
  <c r="N29" i="19"/>
  <c r="L29" i="19"/>
  <c r="K29" i="19"/>
  <c r="J29" i="19"/>
  <c r="F29" i="19"/>
  <c r="D29" i="19"/>
  <c r="B29" i="19"/>
  <c r="O28" i="19"/>
  <c r="N28" i="19"/>
  <c r="L28" i="19"/>
  <c r="K28" i="19"/>
  <c r="J28" i="19"/>
  <c r="F28" i="19"/>
  <c r="D28" i="19"/>
  <c r="B28" i="19"/>
  <c r="O27" i="19"/>
  <c r="N27" i="19"/>
  <c r="K27" i="19"/>
  <c r="L27" i="19" s="1"/>
  <c r="J27" i="19"/>
  <c r="F27" i="19"/>
  <c r="D27" i="19"/>
  <c r="B27" i="19"/>
  <c r="O26" i="19"/>
  <c r="N26" i="19"/>
  <c r="K26" i="19"/>
  <c r="J26" i="19"/>
  <c r="F26" i="19"/>
  <c r="D26" i="19"/>
  <c r="B26" i="19"/>
  <c r="O25" i="19"/>
  <c r="N25" i="19"/>
  <c r="K25" i="19"/>
  <c r="J25" i="19"/>
  <c r="F25" i="19"/>
  <c r="D25" i="19"/>
  <c r="B25" i="19"/>
  <c r="O24" i="19"/>
  <c r="N24" i="19"/>
  <c r="K24" i="19"/>
  <c r="J24" i="19"/>
  <c r="F24" i="19"/>
  <c r="D24" i="19"/>
  <c r="B24" i="19"/>
  <c r="O23" i="19"/>
  <c r="N23" i="19"/>
  <c r="K23" i="19"/>
  <c r="L23" i="19" s="1"/>
  <c r="J23" i="19"/>
  <c r="F23" i="19"/>
  <c r="D23" i="19"/>
  <c r="B23" i="19"/>
  <c r="O22" i="19"/>
  <c r="N22" i="19"/>
  <c r="K22" i="19"/>
  <c r="J22" i="19"/>
  <c r="F22" i="19"/>
  <c r="D22" i="19"/>
  <c r="B22" i="19"/>
  <c r="O21" i="19"/>
  <c r="N21" i="19"/>
  <c r="K21" i="19"/>
  <c r="J21" i="19"/>
  <c r="F21" i="19"/>
  <c r="D21" i="19"/>
  <c r="B21" i="19"/>
  <c r="O20" i="19"/>
  <c r="N20" i="19"/>
  <c r="K20" i="19"/>
  <c r="J20" i="19"/>
  <c r="F20" i="19"/>
  <c r="D20" i="19"/>
  <c r="B20" i="19"/>
  <c r="O19" i="19"/>
  <c r="N19" i="19"/>
  <c r="K19" i="19"/>
  <c r="J19" i="19"/>
  <c r="F19" i="19"/>
  <c r="D19" i="19"/>
  <c r="B19" i="19"/>
  <c r="O18" i="19"/>
  <c r="N18" i="19"/>
  <c r="K18" i="19"/>
  <c r="J18" i="19"/>
  <c r="F18" i="19"/>
  <c r="D18" i="19"/>
  <c r="B18" i="19"/>
  <c r="O17" i="19"/>
  <c r="N17" i="19"/>
  <c r="K17" i="19"/>
  <c r="J17" i="19"/>
  <c r="F17" i="19"/>
  <c r="D17" i="19"/>
  <c r="B17" i="19"/>
  <c r="O16" i="19"/>
  <c r="N16" i="19"/>
  <c r="K16" i="19"/>
  <c r="J16" i="19"/>
  <c r="G16" i="19"/>
  <c r="F16" i="19"/>
  <c r="D16" i="19"/>
  <c r="B16" i="19"/>
  <c r="O15" i="19"/>
  <c r="N15" i="19"/>
  <c r="K15" i="19"/>
  <c r="J15" i="19"/>
  <c r="F15" i="19"/>
  <c r="D15" i="19"/>
  <c r="B15" i="19"/>
  <c r="O14" i="19"/>
  <c r="P4" i="19" s="1"/>
  <c r="N14" i="19"/>
  <c r="K14" i="19"/>
  <c r="J14" i="19"/>
  <c r="F14" i="19"/>
  <c r="D14" i="19"/>
  <c r="B14" i="19"/>
  <c r="O13" i="19"/>
  <c r="N13" i="19"/>
  <c r="K13" i="19"/>
  <c r="J13" i="19"/>
  <c r="F13" i="19"/>
  <c r="G13" i="19" s="1"/>
  <c r="D13" i="19"/>
  <c r="B13" i="19"/>
  <c r="O12" i="19"/>
  <c r="N12" i="19"/>
  <c r="K12" i="19"/>
  <c r="J12" i="19"/>
  <c r="F12" i="19"/>
  <c r="G2" i="19" s="1"/>
  <c r="D12" i="19"/>
  <c r="B12" i="19"/>
  <c r="O11" i="19"/>
  <c r="N11" i="19"/>
  <c r="K11" i="19"/>
  <c r="J11" i="19"/>
  <c r="F11" i="19"/>
  <c r="D11" i="19"/>
  <c r="B11" i="19"/>
  <c r="O10" i="19"/>
  <c r="N10" i="19"/>
  <c r="K10" i="19"/>
  <c r="J10" i="19"/>
  <c r="F10" i="19"/>
  <c r="D10" i="19"/>
  <c r="B10" i="19"/>
  <c r="O9" i="19"/>
  <c r="N9" i="19"/>
  <c r="K9" i="19"/>
  <c r="J9" i="19"/>
  <c r="F9" i="19"/>
  <c r="G9" i="19" s="1"/>
  <c r="D9" i="19"/>
  <c r="B9" i="19"/>
  <c r="O8" i="19"/>
  <c r="N8" i="19"/>
  <c r="K8" i="19"/>
  <c r="J8" i="19"/>
  <c r="F8" i="19"/>
  <c r="D8" i="19"/>
  <c r="B8" i="19"/>
  <c r="O7" i="19"/>
  <c r="N7" i="19"/>
  <c r="K7" i="19"/>
  <c r="L7" i="19" s="1"/>
  <c r="J7" i="19"/>
  <c r="F7" i="19"/>
  <c r="D7" i="19"/>
  <c r="B7" i="19"/>
  <c r="O6" i="19"/>
  <c r="N6" i="19"/>
  <c r="K6" i="19"/>
  <c r="J6" i="19"/>
  <c r="F6" i="19"/>
  <c r="D6" i="19"/>
  <c r="B6" i="19"/>
  <c r="O5" i="19"/>
  <c r="N5" i="19"/>
  <c r="K5" i="19"/>
  <c r="J5" i="19"/>
  <c r="F5" i="19"/>
  <c r="D5" i="19"/>
  <c r="B5" i="19"/>
  <c r="O4" i="19"/>
  <c r="N4" i="19"/>
  <c r="K4" i="19"/>
  <c r="J4" i="19"/>
  <c r="F4" i="19"/>
  <c r="D4" i="19"/>
  <c r="B4" i="19"/>
  <c r="P3" i="19"/>
  <c r="O3" i="19"/>
  <c r="N3" i="19"/>
  <c r="K3" i="19"/>
  <c r="J3" i="19"/>
  <c r="F3" i="19"/>
  <c r="D3" i="19"/>
  <c r="B3" i="19"/>
  <c r="O2" i="19"/>
  <c r="N2" i="19"/>
  <c r="K2" i="19"/>
  <c r="J2" i="19"/>
  <c r="F2" i="19"/>
  <c r="D2" i="19"/>
  <c r="B2" i="19"/>
  <c r="C347" i="16"/>
  <c r="C346" i="16"/>
  <c r="C345" i="16"/>
  <c r="P334" i="16"/>
  <c r="O334" i="16"/>
  <c r="N334" i="16"/>
  <c r="K334" i="16"/>
  <c r="J334" i="16"/>
  <c r="G334" i="16"/>
  <c r="H334" i="16" s="1"/>
  <c r="F334" i="16"/>
  <c r="D334" i="16"/>
  <c r="B334" i="16"/>
  <c r="O333" i="16"/>
  <c r="N333" i="16"/>
  <c r="K333" i="16"/>
  <c r="J333" i="16"/>
  <c r="G333" i="16"/>
  <c r="F333" i="16"/>
  <c r="D333" i="16"/>
  <c r="B333" i="16"/>
  <c r="O332" i="16"/>
  <c r="N332" i="16"/>
  <c r="K332" i="16"/>
  <c r="J332" i="16"/>
  <c r="H332" i="16"/>
  <c r="G332" i="16"/>
  <c r="F332" i="16"/>
  <c r="D332" i="16"/>
  <c r="B332" i="16"/>
  <c r="O331" i="16"/>
  <c r="N331" i="16"/>
  <c r="K331" i="16"/>
  <c r="J331" i="16"/>
  <c r="G331" i="16"/>
  <c r="H331" i="16" s="1"/>
  <c r="F331" i="16"/>
  <c r="D331" i="16"/>
  <c r="B331" i="16"/>
  <c r="O330" i="16"/>
  <c r="N330" i="16"/>
  <c r="K330" i="16"/>
  <c r="J330" i="16"/>
  <c r="G330" i="16"/>
  <c r="H330" i="16" s="1"/>
  <c r="F330" i="16"/>
  <c r="D330" i="16"/>
  <c r="B330" i="16"/>
  <c r="O329" i="16"/>
  <c r="P329" i="16" s="1"/>
  <c r="N329" i="16"/>
  <c r="K329" i="16"/>
  <c r="J329" i="16"/>
  <c r="G329" i="16"/>
  <c r="F329" i="16"/>
  <c r="D329" i="16"/>
  <c r="B329" i="16"/>
  <c r="O328" i="16"/>
  <c r="N328" i="16"/>
  <c r="K328" i="16"/>
  <c r="J328" i="16"/>
  <c r="G328" i="16"/>
  <c r="F328" i="16"/>
  <c r="D328" i="16"/>
  <c r="B328" i="16"/>
  <c r="O327" i="16"/>
  <c r="N327" i="16"/>
  <c r="K327" i="16"/>
  <c r="J327" i="16"/>
  <c r="G327" i="16"/>
  <c r="H327" i="16" s="1"/>
  <c r="F327" i="16"/>
  <c r="D327" i="16"/>
  <c r="B327" i="16"/>
  <c r="O326" i="16"/>
  <c r="N326" i="16"/>
  <c r="K326" i="16"/>
  <c r="J326" i="16"/>
  <c r="G326" i="16"/>
  <c r="F326" i="16"/>
  <c r="D326" i="16"/>
  <c r="B326" i="16"/>
  <c r="O325" i="16"/>
  <c r="N325" i="16"/>
  <c r="K325" i="16"/>
  <c r="J325" i="16"/>
  <c r="G325" i="16"/>
  <c r="F325" i="16"/>
  <c r="D325" i="16"/>
  <c r="B325" i="16"/>
  <c r="O324" i="16"/>
  <c r="N324" i="16"/>
  <c r="K324" i="16"/>
  <c r="J324" i="16"/>
  <c r="G324" i="16"/>
  <c r="F324" i="16"/>
  <c r="D324" i="16"/>
  <c r="B324" i="16"/>
  <c r="O323" i="16"/>
  <c r="N323" i="16"/>
  <c r="K323" i="16"/>
  <c r="J323" i="16"/>
  <c r="G323" i="16"/>
  <c r="F323" i="16"/>
  <c r="D323" i="16"/>
  <c r="B323" i="16"/>
  <c r="O322" i="16"/>
  <c r="N322" i="16"/>
  <c r="K322" i="16"/>
  <c r="J322" i="16"/>
  <c r="G322" i="16"/>
  <c r="F322" i="16"/>
  <c r="D322" i="16"/>
  <c r="B322" i="16"/>
  <c r="P321" i="16"/>
  <c r="O321" i="16"/>
  <c r="N321" i="16"/>
  <c r="K321" i="16"/>
  <c r="J321" i="16"/>
  <c r="G321" i="16"/>
  <c r="F321" i="16"/>
  <c r="D321" i="16"/>
  <c r="B321" i="16"/>
  <c r="O320" i="16"/>
  <c r="N320" i="16"/>
  <c r="K320" i="16"/>
  <c r="J320" i="16"/>
  <c r="G320" i="16"/>
  <c r="F320" i="16"/>
  <c r="D320" i="16"/>
  <c r="B320" i="16"/>
  <c r="O319" i="16"/>
  <c r="N319" i="16"/>
  <c r="K319" i="16"/>
  <c r="J319" i="16"/>
  <c r="G319" i="16"/>
  <c r="F319" i="16"/>
  <c r="D319" i="16"/>
  <c r="B319" i="16"/>
  <c r="O318" i="16"/>
  <c r="N318" i="16"/>
  <c r="K318" i="16"/>
  <c r="J318" i="16"/>
  <c r="G318" i="16"/>
  <c r="F318" i="16"/>
  <c r="D318" i="16"/>
  <c r="B318" i="16"/>
  <c r="O317" i="16"/>
  <c r="N317" i="16"/>
  <c r="K317" i="16"/>
  <c r="J317" i="16"/>
  <c r="G317" i="16"/>
  <c r="F317" i="16"/>
  <c r="D317" i="16"/>
  <c r="B317" i="16"/>
  <c r="O316" i="16"/>
  <c r="N316" i="16"/>
  <c r="K316" i="16"/>
  <c r="J316" i="16"/>
  <c r="G316" i="16"/>
  <c r="F316" i="16"/>
  <c r="D316" i="16"/>
  <c r="B316" i="16"/>
  <c r="O315" i="16"/>
  <c r="N315" i="16"/>
  <c r="K315" i="16"/>
  <c r="J315" i="16"/>
  <c r="G315" i="16"/>
  <c r="F315" i="16"/>
  <c r="D315" i="16"/>
  <c r="B315" i="16"/>
  <c r="O314" i="16"/>
  <c r="N314" i="16"/>
  <c r="K314" i="16"/>
  <c r="J314" i="16"/>
  <c r="G314" i="16"/>
  <c r="F314" i="16"/>
  <c r="D314" i="16"/>
  <c r="B314" i="16"/>
  <c r="O313" i="16"/>
  <c r="N313" i="16"/>
  <c r="K313" i="16"/>
  <c r="J313" i="16"/>
  <c r="G313" i="16"/>
  <c r="F313" i="16"/>
  <c r="D313" i="16"/>
  <c r="B313" i="16"/>
  <c r="O312" i="16"/>
  <c r="N312" i="16"/>
  <c r="K312" i="16"/>
  <c r="J312" i="16"/>
  <c r="G312" i="16"/>
  <c r="F312" i="16"/>
  <c r="D312" i="16"/>
  <c r="B312" i="16"/>
  <c r="O311" i="16"/>
  <c r="N311" i="16"/>
  <c r="K311" i="16"/>
  <c r="J311" i="16"/>
  <c r="G311" i="16"/>
  <c r="H311" i="16" s="1"/>
  <c r="F311" i="16"/>
  <c r="D311" i="16"/>
  <c r="B311" i="16"/>
  <c r="O310" i="16"/>
  <c r="N310" i="16"/>
  <c r="K310" i="16"/>
  <c r="J310" i="16"/>
  <c r="G310" i="16"/>
  <c r="F310" i="16"/>
  <c r="D310" i="16"/>
  <c r="B310" i="16"/>
  <c r="O309" i="16"/>
  <c r="N309" i="16"/>
  <c r="K309" i="16"/>
  <c r="J309" i="16"/>
  <c r="G309" i="16"/>
  <c r="F309" i="16"/>
  <c r="D309" i="16"/>
  <c r="B309" i="16"/>
  <c r="O308" i="16"/>
  <c r="N308" i="16"/>
  <c r="K308" i="16"/>
  <c r="J308" i="16"/>
  <c r="G308" i="16"/>
  <c r="F308" i="16"/>
  <c r="D308" i="16"/>
  <c r="B308" i="16"/>
  <c r="O307" i="16"/>
  <c r="N307" i="16"/>
  <c r="K307" i="16"/>
  <c r="J307" i="16"/>
  <c r="G307" i="16"/>
  <c r="F307" i="16"/>
  <c r="D307" i="16"/>
  <c r="B307" i="16"/>
  <c r="O306" i="16"/>
  <c r="N306" i="16"/>
  <c r="K306" i="16"/>
  <c r="J306" i="16"/>
  <c r="G306" i="16"/>
  <c r="F306" i="16"/>
  <c r="D306" i="16"/>
  <c r="B306" i="16"/>
  <c r="O305" i="16"/>
  <c r="N305" i="16"/>
  <c r="K305" i="16"/>
  <c r="J305" i="16"/>
  <c r="G305" i="16"/>
  <c r="F305" i="16"/>
  <c r="D305" i="16"/>
  <c r="B305" i="16"/>
  <c r="O304" i="16"/>
  <c r="N304" i="16"/>
  <c r="K304" i="16"/>
  <c r="J304" i="16"/>
  <c r="G304" i="16"/>
  <c r="F304" i="16"/>
  <c r="D304" i="16"/>
  <c r="B304" i="16"/>
  <c r="O303" i="16"/>
  <c r="N303" i="16"/>
  <c r="K303" i="16"/>
  <c r="J303" i="16"/>
  <c r="H303" i="16"/>
  <c r="G303" i="16"/>
  <c r="F303" i="16"/>
  <c r="D303" i="16"/>
  <c r="B303" i="16"/>
  <c r="O302" i="16"/>
  <c r="N302" i="16"/>
  <c r="L302" i="16"/>
  <c r="K302" i="16"/>
  <c r="J302" i="16"/>
  <c r="G302" i="16"/>
  <c r="F302" i="16"/>
  <c r="D302" i="16"/>
  <c r="B302" i="16"/>
  <c r="O301" i="16"/>
  <c r="N301" i="16"/>
  <c r="K301" i="16"/>
  <c r="J301" i="16"/>
  <c r="G301" i="16"/>
  <c r="F301" i="16"/>
  <c r="D301" i="16"/>
  <c r="B301" i="16"/>
  <c r="O300" i="16"/>
  <c r="P300" i="16" s="1"/>
  <c r="N300" i="16"/>
  <c r="K300" i="16"/>
  <c r="J300" i="16"/>
  <c r="G300" i="16"/>
  <c r="F300" i="16"/>
  <c r="D300" i="16"/>
  <c r="B300" i="16"/>
  <c r="O299" i="16"/>
  <c r="N299" i="16"/>
  <c r="K299" i="16"/>
  <c r="J299" i="16"/>
  <c r="G299" i="16"/>
  <c r="F299" i="16"/>
  <c r="D299" i="16"/>
  <c r="B299" i="16"/>
  <c r="O298" i="16"/>
  <c r="N298" i="16"/>
  <c r="K298" i="16"/>
  <c r="J298" i="16"/>
  <c r="G298" i="16"/>
  <c r="H298" i="16" s="1"/>
  <c r="F298" i="16"/>
  <c r="D298" i="16"/>
  <c r="B298" i="16"/>
  <c r="O297" i="16"/>
  <c r="N297" i="16"/>
  <c r="K297" i="16"/>
  <c r="J297" i="16"/>
  <c r="G297" i="16"/>
  <c r="F297" i="16"/>
  <c r="D297" i="16"/>
  <c r="B297" i="16"/>
  <c r="O296" i="16"/>
  <c r="N296" i="16"/>
  <c r="K296" i="16"/>
  <c r="J296" i="16"/>
  <c r="H296" i="16"/>
  <c r="G296" i="16"/>
  <c r="F296" i="16"/>
  <c r="D296" i="16"/>
  <c r="B296" i="16"/>
  <c r="O295" i="16"/>
  <c r="N295" i="16"/>
  <c r="K295" i="16"/>
  <c r="J295" i="16"/>
  <c r="G295" i="16"/>
  <c r="F295" i="16"/>
  <c r="D295" i="16"/>
  <c r="B295" i="16"/>
  <c r="O294" i="16"/>
  <c r="N294" i="16"/>
  <c r="K294" i="16"/>
  <c r="L294" i="16" s="1"/>
  <c r="J294" i="16"/>
  <c r="G294" i="16"/>
  <c r="F294" i="16"/>
  <c r="D294" i="16"/>
  <c r="B294" i="16"/>
  <c r="O293" i="16"/>
  <c r="N293" i="16"/>
  <c r="K293" i="16"/>
  <c r="J293" i="16"/>
  <c r="G293" i="16"/>
  <c r="F293" i="16"/>
  <c r="D293" i="16"/>
  <c r="B293" i="16"/>
  <c r="O292" i="16"/>
  <c r="N292" i="16"/>
  <c r="K292" i="16"/>
  <c r="J292" i="16"/>
  <c r="G292" i="16"/>
  <c r="F292" i="16"/>
  <c r="D292" i="16"/>
  <c r="B292" i="16"/>
  <c r="O291" i="16"/>
  <c r="N291" i="16"/>
  <c r="K291" i="16"/>
  <c r="J291" i="16"/>
  <c r="G291" i="16"/>
  <c r="F291" i="16"/>
  <c r="D291" i="16"/>
  <c r="B291" i="16"/>
  <c r="O290" i="16"/>
  <c r="N290" i="16"/>
  <c r="K290" i="16"/>
  <c r="J290" i="16"/>
  <c r="G290" i="16"/>
  <c r="F290" i="16"/>
  <c r="D290" i="16"/>
  <c r="B290" i="16"/>
  <c r="O289" i="16"/>
  <c r="N289" i="16"/>
  <c r="K289" i="16"/>
  <c r="L289" i="16" s="1"/>
  <c r="J289" i="16"/>
  <c r="G289" i="16"/>
  <c r="F289" i="16"/>
  <c r="D289" i="16"/>
  <c r="B289" i="16"/>
  <c r="O288" i="16"/>
  <c r="N288" i="16"/>
  <c r="K288" i="16"/>
  <c r="J288" i="16"/>
  <c r="G288" i="16"/>
  <c r="F288" i="16"/>
  <c r="D288" i="16"/>
  <c r="B288" i="16"/>
  <c r="O287" i="16"/>
  <c r="N287" i="16"/>
  <c r="K287" i="16"/>
  <c r="J287" i="16"/>
  <c r="G287" i="16"/>
  <c r="F287" i="16"/>
  <c r="D287" i="16"/>
  <c r="B287" i="16"/>
  <c r="O286" i="16"/>
  <c r="N286" i="16"/>
  <c r="K286" i="16"/>
  <c r="J286" i="16"/>
  <c r="G286" i="16"/>
  <c r="F286" i="16"/>
  <c r="D286" i="16"/>
  <c r="B286" i="16"/>
  <c r="O285" i="16"/>
  <c r="N285" i="16"/>
  <c r="K285" i="16"/>
  <c r="J285" i="16"/>
  <c r="G285" i="16"/>
  <c r="F285" i="16"/>
  <c r="D285" i="16"/>
  <c r="B285" i="16"/>
  <c r="O284" i="16"/>
  <c r="P284" i="16" s="1"/>
  <c r="N284" i="16"/>
  <c r="K284" i="16"/>
  <c r="J284" i="16"/>
  <c r="G284" i="16"/>
  <c r="F284" i="16"/>
  <c r="D284" i="16"/>
  <c r="B284" i="16"/>
  <c r="P283" i="16"/>
  <c r="O283" i="16"/>
  <c r="N283" i="16"/>
  <c r="K283" i="16"/>
  <c r="J283" i="16"/>
  <c r="G283" i="16"/>
  <c r="H283" i="16" s="1"/>
  <c r="F283" i="16"/>
  <c r="D283" i="16"/>
  <c r="B283" i="16"/>
  <c r="O282" i="16"/>
  <c r="N282" i="16"/>
  <c r="K282" i="16"/>
  <c r="J282" i="16"/>
  <c r="G282" i="16"/>
  <c r="H282" i="16" s="1"/>
  <c r="F282" i="16"/>
  <c r="D282" i="16"/>
  <c r="B282" i="16"/>
  <c r="O281" i="16"/>
  <c r="P281" i="16" s="1"/>
  <c r="N281" i="16"/>
  <c r="K281" i="16"/>
  <c r="J281" i="16"/>
  <c r="G281" i="16"/>
  <c r="F281" i="16"/>
  <c r="D281" i="16"/>
  <c r="B281" i="16"/>
  <c r="O280" i="16"/>
  <c r="N280" i="16"/>
  <c r="K280" i="16"/>
  <c r="J280" i="16"/>
  <c r="G280" i="16"/>
  <c r="F280" i="16"/>
  <c r="D280" i="16"/>
  <c r="B280" i="16"/>
  <c r="P279" i="16"/>
  <c r="O279" i="16"/>
  <c r="N279" i="16"/>
  <c r="K279" i="16"/>
  <c r="J279" i="16"/>
  <c r="G279" i="16"/>
  <c r="F279" i="16"/>
  <c r="D279" i="16"/>
  <c r="B279" i="16"/>
  <c r="O278" i="16"/>
  <c r="N278" i="16"/>
  <c r="K278" i="16"/>
  <c r="J278" i="16"/>
  <c r="G278" i="16"/>
  <c r="F278" i="16"/>
  <c r="D278" i="16"/>
  <c r="B278" i="16"/>
  <c r="O277" i="16"/>
  <c r="N277" i="16"/>
  <c r="K277" i="16"/>
  <c r="J277" i="16"/>
  <c r="G277" i="16"/>
  <c r="F277" i="16"/>
  <c r="D277" i="16"/>
  <c r="B277" i="16"/>
  <c r="O276" i="16"/>
  <c r="N276" i="16"/>
  <c r="K276" i="16"/>
  <c r="J276" i="16"/>
  <c r="G276" i="16"/>
  <c r="F276" i="16"/>
  <c r="D276" i="16"/>
  <c r="B276" i="16"/>
  <c r="O275" i="16"/>
  <c r="P275" i="16" s="1"/>
  <c r="N275" i="16"/>
  <c r="K275" i="16"/>
  <c r="J275" i="16"/>
  <c r="G275" i="16"/>
  <c r="F275" i="16"/>
  <c r="D275" i="16"/>
  <c r="B275" i="16"/>
  <c r="O274" i="16"/>
  <c r="N274" i="16"/>
  <c r="K274" i="16"/>
  <c r="J274" i="16"/>
  <c r="G274" i="16"/>
  <c r="F274" i="16"/>
  <c r="D274" i="16"/>
  <c r="B274" i="16"/>
  <c r="O273" i="16"/>
  <c r="N273" i="16"/>
  <c r="K273" i="16"/>
  <c r="J273" i="16"/>
  <c r="G273" i="16"/>
  <c r="F273" i="16"/>
  <c r="D273" i="16"/>
  <c r="B273" i="16"/>
  <c r="O272" i="16"/>
  <c r="N272" i="16"/>
  <c r="K272" i="16"/>
  <c r="J272" i="16"/>
  <c r="G272" i="16"/>
  <c r="F272" i="16"/>
  <c r="D272" i="16"/>
  <c r="B272" i="16"/>
  <c r="P271" i="16"/>
  <c r="O271" i="16"/>
  <c r="N271" i="16"/>
  <c r="K271" i="16"/>
  <c r="J271" i="16"/>
  <c r="G271" i="16"/>
  <c r="F271" i="16"/>
  <c r="D271" i="16"/>
  <c r="B271" i="16"/>
  <c r="O270" i="16"/>
  <c r="N270" i="16"/>
  <c r="K270" i="16"/>
  <c r="J270" i="16"/>
  <c r="G270" i="16"/>
  <c r="F270" i="16"/>
  <c r="D270" i="16"/>
  <c r="B270" i="16"/>
  <c r="O269" i="16"/>
  <c r="N269" i="16"/>
  <c r="K269" i="16"/>
  <c r="J269" i="16"/>
  <c r="G269" i="16"/>
  <c r="F269" i="16"/>
  <c r="D269" i="16"/>
  <c r="B269" i="16"/>
  <c r="O268" i="16"/>
  <c r="N268" i="16"/>
  <c r="K268" i="16"/>
  <c r="J268" i="16"/>
  <c r="G268" i="16"/>
  <c r="F268" i="16"/>
  <c r="D268" i="16"/>
  <c r="B268" i="16"/>
  <c r="O267" i="16"/>
  <c r="N267" i="16"/>
  <c r="K267" i="16"/>
  <c r="J267" i="16"/>
  <c r="G267" i="16"/>
  <c r="F267" i="16"/>
  <c r="D267" i="16"/>
  <c r="B267" i="16"/>
  <c r="O266" i="16"/>
  <c r="N266" i="16"/>
  <c r="K266" i="16"/>
  <c r="J266" i="16"/>
  <c r="G266" i="16"/>
  <c r="F266" i="16"/>
  <c r="D266" i="16"/>
  <c r="B266" i="16"/>
  <c r="O265" i="16"/>
  <c r="N265" i="16"/>
  <c r="K265" i="16"/>
  <c r="J265" i="16"/>
  <c r="G265" i="16"/>
  <c r="F265" i="16"/>
  <c r="D265" i="16"/>
  <c r="B265" i="16"/>
  <c r="O264" i="16"/>
  <c r="N264" i="16"/>
  <c r="K264" i="16"/>
  <c r="J264" i="16"/>
  <c r="G264" i="16"/>
  <c r="F264" i="16"/>
  <c r="D264" i="16"/>
  <c r="B264" i="16"/>
  <c r="O263" i="16"/>
  <c r="N263" i="16"/>
  <c r="K263" i="16"/>
  <c r="J263" i="16"/>
  <c r="G263" i="16"/>
  <c r="F263" i="16"/>
  <c r="D263" i="16"/>
  <c r="B263" i="16"/>
  <c r="O262" i="16"/>
  <c r="N262" i="16"/>
  <c r="K262" i="16"/>
  <c r="L254" i="16" s="1"/>
  <c r="J262" i="16"/>
  <c r="G262" i="16"/>
  <c r="F262" i="16"/>
  <c r="D262" i="16"/>
  <c r="B262" i="16"/>
  <c r="O261" i="16"/>
  <c r="P261" i="16" s="1"/>
  <c r="N261" i="16"/>
  <c r="K261" i="16"/>
  <c r="J261" i="16"/>
  <c r="G261" i="16"/>
  <c r="F261" i="16"/>
  <c r="D261" i="16"/>
  <c r="B261" i="16"/>
  <c r="O260" i="16"/>
  <c r="N260" i="16"/>
  <c r="K260" i="16"/>
  <c r="J260" i="16"/>
  <c r="G260" i="16"/>
  <c r="F260" i="16"/>
  <c r="D260" i="16"/>
  <c r="B260" i="16"/>
  <c r="O259" i="16"/>
  <c r="N259" i="16"/>
  <c r="K259" i="16"/>
  <c r="J259" i="16"/>
  <c r="G259" i="16"/>
  <c r="F259" i="16"/>
  <c r="D259" i="16"/>
  <c r="B259" i="16"/>
  <c r="O258" i="16"/>
  <c r="N258" i="16"/>
  <c r="K258" i="16"/>
  <c r="J258" i="16"/>
  <c r="G258" i="16"/>
  <c r="F258" i="16"/>
  <c r="D258" i="16"/>
  <c r="B258" i="16"/>
  <c r="O257" i="16"/>
  <c r="N257" i="16"/>
  <c r="K257" i="16"/>
  <c r="J257" i="16"/>
  <c r="G257" i="16"/>
  <c r="F257" i="16"/>
  <c r="D257" i="16"/>
  <c r="B257" i="16"/>
  <c r="O256" i="16"/>
  <c r="N256" i="16"/>
  <c r="K256" i="16"/>
  <c r="J256" i="16"/>
  <c r="G256" i="16"/>
  <c r="F256" i="16"/>
  <c r="D256" i="16"/>
  <c r="B256" i="16"/>
  <c r="O255" i="16"/>
  <c r="N255" i="16"/>
  <c r="K255" i="16"/>
  <c r="J255" i="16"/>
  <c r="G255" i="16"/>
  <c r="F255" i="16"/>
  <c r="D255" i="16"/>
  <c r="B255" i="16"/>
  <c r="O254" i="16"/>
  <c r="N254" i="16"/>
  <c r="K254" i="16"/>
  <c r="J254" i="16"/>
  <c r="G254" i="16"/>
  <c r="F254" i="16"/>
  <c r="D254" i="16"/>
  <c r="B254" i="16"/>
  <c r="O253" i="16"/>
  <c r="N253" i="16"/>
  <c r="K253" i="16"/>
  <c r="J253" i="16"/>
  <c r="G253" i="16"/>
  <c r="F253" i="16"/>
  <c r="D253" i="16"/>
  <c r="B253" i="16"/>
  <c r="O252" i="16"/>
  <c r="N252" i="16"/>
  <c r="K252" i="16"/>
  <c r="J252" i="16"/>
  <c r="G252" i="16"/>
  <c r="F252" i="16"/>
  <c r="D252" i="16"/>
  <c r="B252" i="16"/>
  <c r="O251" i="16"/>
  <c r="N251" i="16"/>
  <c r="K251" i="16"/>
  <c r="J251" i="16"/>
  <c r="G251" i="16"/>
  <c r="F251" i="16"/>
  <c r="D251" i="16"/>
  <c r="B251" i="16"/>
  <c r="O250" i="16"/>
  <c r="N250" i="16"/>
  <c r="K250" i="16"/>
  <c r="J250" i="16"/>
  <c r="G250" i="16"/>
  <c r="F250" i="16"/>
  <c r="D250" i="16"/>
  <c r="B250" i="16"/>
  <c r="O249" i="16"/>
  <c r="N249" i="16"/>
  <c r="K249" i="16"/>
  <c r="J249" i="16"/>
  <c r="G249" i="16"/>
  <c r="F249" i="16"/>
  <c r="D249" i="16"/>
  <c r="B249" i="16"/>
  <c r="O248" i="16"/>
  <c r="N248" i="16"/>
  <c r="K248" i="16"/>
  <c r="J248" i="16"/>
  <c r="G248" i="16"/>
  <c r="F248" i="16"/>
  <c r="D248" i="16"/>
  <c r="B248" i="16"/>
  <c r="O247" i="16"/>
  <c r="N247" i="16"/>
  <c r="K247" i="16"/>
  <c r="J247" i="16"/>
  <c r="G247" i="16"/>
  <c r="F247" i="16"/>
  <c r="D247" i="16"/>
  <c r="B247" i="16"/>
  <c r="O246" i="16"/>
  <c r="P244" i="16" s="1"/>
  <c r="N246" i="16"/>
  <c r="K246" i="16"/>
  <c r="J246" i="16"/>
  <c r="G246" i="16"/>
  <c r="F246" i="16"/>
  <c r="D246" i="16"/>
  <c r="B246" i="16"/>
  <c r="P245" i="16"/>
  <c r="O245" i="16"/>
  <c r="N245" i="16"/>
  <c r="K245" i="16"/>
  <c r="J245" i="16"/>
  <c r="G245" i="16"/>
  <c r="F245" i="16"/>
  <c r="D245" i="16"/>
  <c r="B245" i="16"/>
  <c r="O244" i="16"/>
  <c r="N244" i="16"/>
  <c r="K244" i="16"/>
  <c r="J244" i="16"/>
  <c r="G244" i="16"/>
  <c r="F244" i="16"/>
  <c r="D244" i="16"/>
  <c r="B244" i="16"/>
  <c r="O243" i="16"/>
  <c r="N243" i="16"/>
  <c r="K243" i="16"/>
  <c r="J243" i="16"/>
  <c r="G243" i="16"/>
  <c r="F243" i="16"/>
  <c r="D243" i="16"/>
  <c r="B243" i="16"/>
  <c r="O242" i="16"/>
  <c r="N242" i="16"/>
  <c r="K242" i="16"/>
  <c r="J242" i="16"/>
  <c r="G242" i="16"/>
  <c r="F242" i="16"/>
  <c r="D242" i="16"/>
  <c r="B242" i="16"/>
  <c r="O241" i="16"/>
  <c r="N241" i="16"/>
  <c r="K241" i="16"/>
  <c r="J241" i="16"/>
  <c r="G241" i="16"/>
  <c r="F241" i="16"/>
  <c r="D241" i="16"/>
  <c r="B241" i="16"/>
  <c r="O240" i="16"/>
  <c r="N240" i="16"/>
  <c r="K240" i="16"/>
  <c r="J240" i="16"/>
  <c r="G240" i="16"/>
  <c r="F240" i="16"/>
  <c r="D240" i="16"/>
  <c r="B240" i="16"/>
  <c r="O239" i="16"/>
  <c r="N239" i="16"/>
  <c r="K239" i="16"/>
  <c r="J239" i="16"/>
  <c r="G239" i="16"/>
  <c r="F239" i="16"/>
  <c r="D239" i="16"/>
  <c r="B239" i="16"/>
  <c r="O238" i="16"/>
  <c r="N238" i="16"/>
  <c r="K238" i="16"/>
  <c r="J238" i="16"/>
  <c r="G238" i="16"/>
  <c r="F238" i="16"/>
  <c r="D238" i="16"/>
  <c r="B238" i="16"/>
  <c r="O237" i="16"/>
  <c r="N237" i="16"/>
  <c r="K237" i="16"/>
  <c r="J237" i="16"/>
  <c r="G237" i="16"/>
  <c r="F237" i="16"/>
  <c r="D237" i="16"/>
  <c r="B237" i="16"/>
  <c r="O236" i="16"/>
  <c r="N236" i="16"/>
  <c r="K236" i="16"/>
  <c r="J236" i="16"/>
  <c r="G236" i="16"/>
  <c r="F236" i="16"/>
  <c r="D236" i="16"/>
  <c r="B236" i="16"/>
  <c r="O235" i="16"/>
  <c r="N235" i="16"/>
  <c r="K235" i="16"/>
  <c r="J235" i="16"/>
  <c r="H235" i="16"/>
  <c r="G235" i="16"/>
  <c r="F235" i="16"/>
  <c r="D235" i="16"/>
  <c r="B235" i="16"/>
  <c r="O234" i="16"/>
  <c r="N234" i="16"/>
  <c r="K234" i="16"/>
  <c r="J234" i="16"/>
  <c r="G234" i="16"/>
  <c r="F234" i="16"/>
  <c r="D234" i="16"/>
  <c r="B234" i="16"/>
  <c r="O233" i="16"/>
  <c r="N233" i="16"/>
  <c r="K233" i="16"/>
  <c r="J233" i="16"/>
  <c r="G233" i="16"/>
  <c r="F233" i="16"/>
  <c r="D233" i="16"/>
  <c r="B233" i="16"/>
  <c r="O232" i="16"/>
  <c r="N232" i="16"/>
  <c r="K232" i="16"/>
  <c r="J232" i="16"/>
  <c r="G232" i="16"/>
  <c r="F232" i="16"/>
  <c r="D232" i="16"/>
  <c r="B232" i="16"/>
  <c r="O231" i="16"/>
  <c r="N231" i="16"/>
  <c r="K231" i="16"/>
  <c r="J231" i="16"/>
  <c r="G231" i="16"/>
  <c r="F231" i="16"/>
  <c r="D231" i="16"/>
  <c r="B231" i="16"/>
  <c r="O230" i="16"/>
  <c r="N230" i="16"/>
  <c r="K230" i="16"/>
  <c r="J230" i="16"/>
  <c r="G230" i="16"/>
  <c r="F230" i="16"/>
  <c r="D230" i="16"/>
  <c r="B230" i="16"/>
  <c r="O229" i="16"/>
  <c r="N229" i="16"/>
  <c r="K229" i="16"/>
  <c r="L228" i="16" s="1"/>
  <c r="J229" i="16"/>
  <c r="G229" i="16"/>
  <c r="H229" i="16" s="1"/>
  <c r="F229" i="16"/>
  <c r="D229" i="16"/>
  <c r="B229" i="16"/>
  <c r="O228" i="16"/>
  <c r="N228" i="16"/>
  <c r="K228" i="16"/>
  <c r="J228" i="16"/>
  <c r="G228" i="16"/>
  <c r="F228" i="16"/>
  <c r="D228" i="16"/>
  <c r="B228" i="16"/>
  <c r="O227" i="16"/>
  <c r="N227" i="16"/>
  <c r="K227" i="16"/>
  <c r="J227" i="16"/>
  <c r="G227" i="16"/>
  <c r="H227" i="16" s="1"/>
  <c r="F227" i="16"/>
  <c r="D227" i="16"/>
  <c r="B227" i="16"/>
  <c r="O226" i="16"/>
  <c r="N226" i="16"/>
  <c r="K226" i="16"/>
  <c r="J226" i="16"/>
  <c r="G226" i="16"/>
  <c r="F226" i="16"/>
  <c r="D226" i="16"/>
  <c r="B226" i="16"/>
  <c r="O225" i="16"/>
  <c r="N225" i="16"/>
  <c r="K225" i="16"/>
  <c r="J225" i="16"/>
  <c r="G225" i="16"/>
  <c r="F225" i="16"/>
  <c r="D225" i="16"/>
  <c r="B225" i="16"/>
  <c r="O224" i="16"/>
  <c r="N224" i="16"/>
  <c r="K224" i="16"/>
  <c r="J224" i="16"/>
  <c r="G224" i="16"/>
  <c r="F224" i="16"/>
  <c r="D224" i="16"/>
  <c r="B224" i="16"/>
  <c r="O223" i="16"/>
  <c r="N223" i="16"/>
  <c r="K223" i="16"/>
  <c r="J223" i="16"/>
  <c r="G223" i="16"/>
  <c r="F223" i="16"/>
  <c r="D223" i="16"/>
  <c r="B223" i="16"/>
  <c r="O222" i="16"/>
  <c r="N222" i="16"/>
  <c r="K222" i="16"/>
  <c r="J222" i="16"/>
  <c r="G222" i="16"/>
  <c r="F222" i="16"/>
  <c r="D222" i="16"/>
  <c r="B222" i="16"/>
  <c r="O221" i="16"/>
  <c r="N221" i="16"/>
  <c r="K221" i="16"/>
  <c r="J221" i="16"/>
  <c r="G221" i="16"/>
  <c r="F221" i="16"/>
  <c r="D221" i="16"/>
  <c r="B221" i="16"/>
  <c r="O220" i="16"/>
  <c r="N220" i="16"/>
  <c r="K220" i="16"/>
  <c r="J220" i="16"/>
  <c r="G220" i="16"/>
  <c r="F220" i="16"/>
  <c r="D220" i="16"/>
  <c r="B220" i="16"/>
  <c r="O219" i="16"/>
  <c r="N219" i="16"/>
  <c r="K219" i="16"/>
  <c r="J219" i="16"/>
  <c r="G219" i="16"/>
  <c r="H213" i="16" s="1"/>
  <c r="F219" i="16"/>
  <c r="D219" i="16"/>
  <c r="B219" i="16"/>
  <c r="O218" i="16"/>
  <c r="N218" i="16"/>
  <c r="K218" i="16"/>
  <c r="L218" i="16" s="1"/>
  <c r="J218" i="16"/>
  <c r="G218" i="16"/>
  <c r="F218" i="16"/>
  <c r="D218" i="16"/>
  <c r="B218" i="16"/>
  <c r="O217" i="16"/>
  <c r="N217" i="16"/>
  <c r="K217" i="16"/>
  <c r="J217" i="16"/>
  <c r="G217" i="16"/>
  <c r="F217" i="16"/>
  <c r="D217" i="16"/>
  <c r="B217" i="16"/>
  <c r="O216" i="16"/>
  <c r="N216" i="16"/>
  <c r="K216" i="16"/>
  <c r="J216" i="16"/>
  <c r="G216" i="16"/>
  <c r="F216" i="16"/>
  <c r="D216" i="16"/>
  <c r="B216" i="16"/>
  <c r="O215" i="16"/>
  <c r="N215" i="16"/>
  <c r="K215" i="16"/>
  <c r="J215" i="16"/>
  <c r="G215" i="16"/>
  <c r="F215" i="16"/>
  <c r="D215" i="16"/>
  <c r="B215" i="16"/>
  <c r="O214" i="16"/>
  <c r="N214" i="16"/>
  <c r="K214" i="16"/>
  <c r="J214" i="16"/>
  <c r="G214" i="16"/>
  <c r="F214" i="16"/>
  <c r="D214" i="16"/>
  <c r="B214" i="16"/>
  <c r="O213" i="16"/>
  <c r="N213" i="16"/>
  <c r="K213" i="16"/>
  <c r="L210" i="16" s="1"/>
  <c r="J213" i="16"/>
  <c r="G213" i="16"/>
  <c r="F213" i="16"/>
  <c r="D213" i="16"/>
  <c r="B213" i="16"/>
  <c r="O212" i="16"/>
  <c r="N212" i="16"/>
  <c r="L212" i="16"/>
  <c r="K212" i="16"/>
  <c r="J212" i="16"/>
  <c r="G212" i="16"/>
  <c r="F212" i="16"/>
  <c r="D212" i="16"/>
  <c r="B212" i="16"/>
  <c r="O211" i="16"/>
  <c r="N211" i="16"/>
  <c r="K211" i="16"/>
  <c r="J211" i="16"/>
  <c r="G211" i="16"/>
  <c r="F211" i="16"/>
  <c r="D211" i="16"/>
  <c r="B211" i="16"/>
  <c r="O210" i="16"/>
  <c r="N210" i="16"/>
  <c r="K210" i="16"/>
  <c r="J210" i="16"/>
  <c r="G210" i="16"/>
  <c r="F210" i="16"/>
  <c r="D210" i="16"/>
  <c r="B210" i="16"/>
  <c r="O209" i="16"/>
  <c r="N209" i="16"/>
  <c r="K209" i="16"/>
  <c r="J209" i="16"/>
  <c r="G209" i="16"/>
  <c r="F209" i="16"/>
  <c r="D209" i="16"/>
  <c r="B209" i="16"/>
  <c r="O208" i="16"/>
  <c r="N208" i="16"/>
  <c r="K208" i="16"/>
  <c r="J208" i="16"/>
  <c r="G208" i="16"/>
  <c r="F208" i="16"/>
  <c r="D208" i="16"/>
  <c r="B208" i="16"/>
  <c r="O207" i="16"/>
  <c r="N207" i="16"/>
  <c r="K207" i="16"/>
  <c r="J207" i="16"/>
  <c r="G207" i="16"/>
  <c r="F207" i="16"/>
  <c r="D207" i="16"/>
  <c r="B207" i="16"/>
  <c r="O206" i="16"/>
  <c r="N206" i="16"/>
  <c r="K206" i="16"/>
  <c r="J206" i="16"/>
  <c r="G206" i="16"/>
  <c r="F206" i="16"/>
  <c r="D206" i="16"/>
  <c r="B206" i="16"/>
  <c r="O205" i="16"/>
  <c r="N205" i="16"/>
  <c r="K205" i="16"/>
  <c r="J205" i="16"/>
  <c r="G205" i="16"/>
  <c r="F205" i="16"/>
  <c r="D205" i="16"/>
  <c r="B205" i="16"/>
  <c r="O204" i="16"/>
  <c r="P201" i="16" s="1"/>
  <c r="N204" i="16"/>
  <c r="K204" i="16"/>
  <c r="J204" i="16"/>
  <c r="G204" i="16"/>
  <c r="F204" i="16"/>
  <c r="D204" i="16"/>
  <c r="B204" i="16"/>
  <c r="P203" i="16"/>
  <c r="O203" i="16"/>
  <c r="N203" i="16"/>
  <c r="K203" i="16"/>
  <c r="J203" i="16"/>
  <c r="G203" i="16"/>
  <c r="F203" i="16"/>
  <c r="D203" i="16"/>
  <c r="B203" i="16"/>
  <c r="O202" i="16"/>
  <c r="N202" i="16"/>
  <c r="K202" i="16"/>
  <c r="J202" i="16"/>
  <c r="G202" i="16"/>
  <c r="F202" i="16"/>
  <c r="D202" i="16"/>
  <c r="B202" i="16"/>
  <c r="O201" i="16"/>
  <c r="N201" i="16"/>
  <c r="K201" i="16"/>
  <c r="J201" i="16"/>
  <c r="G201" i="16"/>
  <c r="F201" i="16"/>
  <c r="D201" i="16"/>
  <c r="B201" i="16"/>
  <c r="O200" i="16"/>
  <c r="N200" i="16"/>
  <c r="K200" i="16"/>
  <c r="J200" i="16"/>
  <c r="G200" i="16"/>
  <c r="F200" i="16"/>
  <c r="D200" i="16"/>
  <c r="B200" i="16"/>
  <c r="O199" i="16"/>
  <c r="N199" i="16"/>
  <c r="K199" i="16"/>
  <c r="J199" i="16"/>
  <c r="G199" i="16"/>
  <c r="F199" i="16"/>
  <c r="D199" i="16"/>
  <c r="B199" i="16"/>
  <c r="O198" i="16"/>
  <c r="N198" i="16"/>
  <c r="K198" i="16"/>
  <c r="J198" i="16"/>
  <c r="G198" i="16"/>
  <c r="F198" i="16"/>
  <c r="D198" i="16"/>
  <c r="B198" i="16"/>
  <c r="O197" i="16"/>
  <c r="N197" i="16"/>
  <c r="K197" i="16"/>
  <c r="L196" i="16" s="1"/>
  <c r="J197" i="16"/>
  <c r="G197" i="16"/>
  <c r="H197" i="16" s="1"/>
  <c r="F197" i="16"/>
  <c r="D197" i="16"/>
  <c r="B197" i="16"/>
  <c r="O196" i="16"/>
  <c r="N196" i="16"/>
  <c r="K196" i="16"/>
  <c r="J196" i="16"/>
  <c r="G196" i="16"/>
  <c r="F196" i="16"/>
  <c r="D196" i="16"/>
  <c r="B196" i="16"/>
  <c r="O195" i="16"/>
  <c r="N195" i="16"/>
  <c r="K195" i="16"/>
  <c r="J195" i="16"/>
  <c r="G195" i="16"/>
  <c r="H195" i="16" s="1"/>
  <c r="F195" i="16"/>
  <c r="D195" i="16"/>
  <c r="B195" i="16"/>
  <c r="O194" i="16"/>
  <c r="N194" i="16"/>
  <c r="K194" i="16"/>
  <c r="J194" i="16"/>
  <c r="G194" i="16"/>
  <c r="F194" i="16"/>
  <c r="D194" i="16"/>
  <c r="B194" i="16"/>
  <c r="O193" i="16"/>
  <c r="N193" i="16"/>
  <c r="K193" i="16"/>
  <c r="J193" i="16"/>
  <c r="G193" i="16"/>
  <c r="F193" i="16"/>
  <c r="D193" i="16"/>
  <c r="B193" i="16"/>
  <c r="O192" i="16"/>
  <c r="N192" i="16"/>
  <c r="K192" i="16"/>
  <c r="J192" i="16"/>
  <c r="G192" i="16"/>
  <c r="F192" i="16"/>
  <c r="D192" i="16"/>
  <c r="B192" i="16"/>
  <c r="O191" i="16"/>
  <c r="N191" i="16"/>
  <c r="K191" i="16"/>
  <c r="J191" i="16"/>
  <c r="G191" i="16"/>
  <c r="F191" i="16"/>
  <c r="D191" i="16"/>
  <c r="B191" i="16"/>
  <c r="O190" i="16"/>
  <c r="N190" i="16"/>
  <c r="K190" i="16"/>
  <c r="J190" i="16"/>
  <c r="G190" i="16"/>
  <c r="F190" i="16"/>
  <c r="D190" i="16"/>
  <c r="B190" i="16"/>
  <c r="O189" i="16"/>
  <c r="N189" i="16"/>
  <c r="K189" i="16"/>
  <c r="J189" i="16"/>
  <c r="G189" i="16"/>
  <c r="F189" i="16"/>
  <c r="D189" i="16"/>
  <c r="B189" i="16"/>
  <c r="O188" i="16"/>
  <c r="N188" i="16"/>
  <c r="K188" i="16"/>
  <c r="J188" i="16"/>
  <c r="G188" i="16"/>
  <c r="F188" i="16"/>
  <c r="D188" i="16"/>
  <c r="B188" i="16"/>
  <c r="O187" i="16"/>
  <c r="N187" i="16"/>
  <c r="K187" i="16"/>
  <c r="J187" i="16"/>
  <c r="G187" i="16"/>
  <c r="F187" i="16"/>
  <c r="D187" i="16"/>
  <c r="B187" i="16"/>
  <c r="O186" i="16"/>
  <c r="N186" i="16"/>
  <c r="K186" i="16"/>
  <c r="L186" i="16" s="1"/>
  <c r="J186" i="16"/>
  <c r="G186" i="16"/>
  <c r="F186" i="16"/>
  <c r="D186" i="16"/>
  <c r="B186" i="16"/>
  <c r="O185" i="16"/>
  <c r="N185" i="16"/>
  <c r="K185" i="16"/>
  <c r="J185" i="16"/>
  <c r="G185" i="16"/>
  <c r="F185" i="16"/>
  <c r="D185" i="16"/>
  <c r="B185" i="16"/>
  <c r="O184" i="16"/>
  <c r="N184" i="16"/>
  <c r="K184" i="16"/>
  <c r="J184" i="16"/>
  <c r="G184" i="16"/>
  <c r="F184" i="16"/>
  <c r="D184" i="16"/>
  <c r="B184" i="16"/>
  <c r="O183" i="16"/>
  <c r="N183" i="16"/>
  <c r="K183" i="16"/>
  <c r="J183" i="16"/>
  <c r="G183" i="16"/>
  <c r="F183" i="16"/>
  <c r="D183" i="16"/>
  <c r="B183" i="16"/>
  <c r="O182" i="16"/>
  <c r="N182" i="16"/>
  <c r="K182" i="16"/>
  <c r="J182" i="16"/>
  <c r="G182" i="16"/>
  <c r="F182" i="16"/>
  <c r="D182" i="16"/>
  <c r="B182" i="16"/>
  <c r="O181" i="16"/>
  <c r="N181" i="16"/>
  <c r="K181" i="16"/>
  <c r="J181" i="16"/>
  <c r="G181" i="16"/>
  <c r="H181" i="16" s="1"/>
  <c r="F181" i="16"/>
  <c r="D181" i="16"/>
  <c r="B181" i="16"/>
  <c r="O180" i="16"/>
  <c r="N180" i="16"/>
  <c r="L180" i="16"/>
  <c r="K180" i="16"/>
  <c r="J180" i="16"/>
  <c r="G180" i="16"/>
  <c r="F180" i="16"/>
  <c r="D180" i="16"/>
  <c r="B180" i="16"/>
  <c r="O179" i="16"/>
  <c r="N179" i="16"/>
  <c r="K179" i="16"/>
  <c r="J179" i="16"/>
  <c r="G179" i="16"/>
  <c r="F179" i="16"/>
  <c r="D179" i="16"/>
  <c r="B179" i="16"/>
  <c r="O178" i="16"/>
  <c r="N178" i="16"/>
  <c r="K178" i="16"/>
  <c r="L178" i="16" s="1"/>
  <c r="J178" i="16"/>
  <c r="G178" i="16"/>
  <c r="F178" i="16"/>
  <c r="D178" i="16"/>
  <c r="B178" i="16"/>
  <c r="O177" i="16"/>
  <c r="N177" i="16"/>
  <c r="K177" i="16"/>
  <c r="J177" i="16"/>
  <c r="G177" i="16"/>
  <c r="F177" i="16"/>
  <c r="D177" i="16"/>
  <c r="B177" i="16"/>
  <c r="O176" i="16"/>
  <c r="N176" i="16"/>
  <c r="K176" i="16"/>
  <c r="L176" i="16" s="1"/>
  <c r="J176" i="16"/>
  <c r="G176" i="16"/>
  <c r="F176" i="16"/>
  <c r="D176" i="16"/>
  <c r="B176" i="16"/>
  <c r="O175" i="16"/>
  <c r="N175" i="16"/>
  <c r="K175" i="16"/>
  <c r="L175" i="16" s="1"/>
  <c r="J175" i="16"/>
  <c r="G175" i="16"/>
  <c r="F175" i="16"/>
  <c r="D175" i="16"/>
  <c r="B175" i="16"/>
  <c r="O174" i="16"/>
  <c r="N174" i="16"/>
  <c r="K174" i="16"/>
  <c r="L174" i="16" s="1"/>
  <c r="J174" i="16"/>
  <c r="G174" i="16"/>
  <c r="F174" i="16"/>
  <c r="D174" i="16"/>
  <c r="B174" i="16"/>
  <c r="O173" i="16"/>
  <c r="N173" i="16"/>
  <c r="K173" i="16"/>
  <c r="J173" i="16"/>
  <c r="G173" i="16"/>
  <c r="F173" i="16"/>
  <c r="D173" i="16"/>
  <c r="B173" i="16"/>
  <c r="O172" i="16"/>
  <c r="N172" i="16"/>
  <c r="K172" i="16"/>
  <c r="J172" i="16"/>
  <c r="G172" i="16"/>
  <c r="H165" i="16" s="1"/>
  <c r="F172" i="16"/>
  <c r="D172" i="16"/>
  <c r="B172" i="16"/>
  <c r="P171" i="16"/>
  <c r="O171" i="16"/>
  <c r="N171" i="16"/>
  <c r="K171" i="16"/>
  <c r="J171" i="16"/>
  <c r="G171" i="16"/>
  <c r="F171" i="16"/>
  <c r="D171" i="16"/>
  <c r="B171" i="16"/>
  <c r="O170" i="16"/>
  <c r="N170" i="16"/>
  <c r="K170" i="16"/>
  <c r="J170" i="16"/>
  <c r="G170" i="16"/>
  <c r="F170" i="16"/>
  <c r="D170" i="16"/>
  <c r="B170" i="16"/>
  <c r="O169" i="16"/>
  <c r="P169" i="16" s="1"/>
  <c r="N169" i="16"/>
  <c r="K169" i="16"/>
  <c r="J169" i="16"/>
  <c r="G169" i="16"/>
  <c r="F169" i="16"/>
  <c r="D169" i="16"/>
  <c r="B169" i="16"/>
  <c r="O168" i="16"/>
  <c r="N168" i="16"/>
  <c r="K168" i="16"/>
  <c r="J168" i="16"/>
  <c r="G168" i="16"/>
  <c r="F168" i="16"/>
  <c r="D168" i="16"/>
  <c r="B168" i="16"/>
  <c r="O167" i="16"/>
  <c r="N167" i="16"/>
  <c r="K167" i="16"/>
  <c r="J167" i="16"/>
  <c r="G167" i="16"/>
  <c r="F167" i="16"/>
  <c r="D167" i="16"/>
  <c r="B167" i="16"/>
  <c r="O166" i="16"/>
  <c r="N166" i="16"/>
  <c r="K166" i="16"/>
  <c r="J166" i="16"/>
  <c r="G166" i="16"/>
  <c r="F166" i="16"/>
  <c r="D166" i="16"/>
  <c r="B166" i="16"/>
  <c r="O165" i="16"/>
  <c r="N165" i="16"/>
  <c r="K165" i="16"/>
  <c r="L164" i="16" s="1"/>
  <c r="J165" i="16"/>
  <c r="G165" i="16"/>
  <c r="F165" i="16"/>
  <c r="D165" i="16"/>
  <c r="B165" i="16"/>
  <c r="O164" i="16"/>
  <c r="N164" i="16"/>
  <c r="K164" i="16"/>
  <c r="J164" i="16"/>
  <c r="G164" i="16"/>
  <c r="F164" i="16"/>
  <c r="D164" i="16"/>
  <c r="B164" i="16"/>
  <c r="O163" i="16"/>
  <c r="N163" i="16"/>
  <c r="K163" i="16"/>
  <c r="J163" i="16"/>
  <c r="G163" i="16"/>
  <c r="H163" i="16" s="1"/>
  <c r="F163" i="16"/>
  <c r="D163" i="16"/>
  <c r="B163" i="16"/>
  <c r="O162" i="16"/>
  <c r="N162" i="16"/>
  <c r="K162" i="16"/>
  <c r="J162" i="16"/>
  <c r="G162" i="16"/>
  <c r="F162" i="16"/>
  <c r="D162" i="16"/>
  <c r="B162" i="16"/>
  <c r="O161" i="16"/>
  <c r="N161" i="16"/>
  <c r="K161" i="16"/>
  <c r="J161" i="16"/>
  <c r="G161" i="16"/>
  <c r="F161" i="16"/>
  <c r="D161" i="16"/>
  <c r="B161" i="16"/>
  <c r="O160" i="16"/>
  <c r="N160" i="16"/>
  <c r="K160" i="16"/>
  <c r="J160" i="16"/>
  <c r="G160" i="16"/>
  <c r="F160" i="16"/>
  <c r="D160" i="16"/>
  <c r="B160" i="16"/>
  <c r="O159" i="16"/>
  <c r="N159" i="16"/>
  <c r="K159" i="16"/>
  <c r="J159" i="16"/>
  <c r="G159" i="16"/>
  <c r="F159" i="16"/>
  <c r="D159" i="16"/>
  <c r="B159" i="16"/>
  <c r="O158" i="16"/>
  <c r="N158" i="16"/>
  <c r="K158" i="16"/>
  <c r="J158" i="16"/>
  <c r="G158" i="16"/>
  <c r="F158" i="16"/>
  <c r="D158" i="16"/>
  <c r="B158" i="16"/>
  <c r="O157" i="16"/>
  <c r="N157" i="16"/>
  <c r="K157" i="16"/>
  <c r="J157" i="16"/>
  <c r="G157" i="16"/>
  <c r="F157" i="16"/>
  <c r="D157" i="16"/>
  <c r="B157" i="16"/>
  <c r="O156" i="16"/>
  <c r="N156" i="16"/>
  <c r="K156" i="16"/>
  <c r="J156" i="16"/>
  <c r="G156" i="16"/>
  <c r="F156" i="16"/>
  <c r="D156" i="16"/>
  <c r="B156" i="16"/>
  <c r="O155" i="16"/>
  <c r="N155" i="16"/>
  <c r="K155" i="16"/>
  <c r="J155" i="16"/>
  <c r="G155" i="16"/>
  <c r="F155" i="16"/>
  <c r="D155" i="16"/>
  <c r="B155" i="16"/>
  <c r="O154" i="16"/>
  <c r="N154" i="16"/>
  <c r="L154" i="16"/>
  <c r="K154" i="16"/>
  <c r="J154" i="16"/>
  <c r="G154" i="16"/>
  <c r="F154" i="16"/>
  <c r="D154" i="16"/>
  <c r="B154" i="16"/>
  <c r="O153" i="16"/>
  <c r="N153" i="16"/>
  <c r="K153" i="16"/>
  <c r="J153" i="16"/>
  <c r="G153" i="16"/>
  <c r="F153" i="16"/>
  <c r="D153" i="16"/>
  <c r="B153" i="16"/>
  <c r="O152" i="16"/>
  <c r="N152" i="16"/>
  <c r="K152" i="16"/>
  <c r="J152" i="16"/>
  <c r="G152" i="16"/>
  <c r="F152" i="16"/>
  <c r="D152" i="16"/>
  <c r="B152" i="16"/>
  <c r="O151" i="16"/>
  <c r="N151" i="16"/>
  <c r="K151" i="16"/>
  <c r="J151" i="16"/>
  <c r="G151" i="16"/>
  <c r="F151" i="16"/>
  <c r="D151" i="16"/>
  <c r="B151" i="16"/>
  <c r="O150" i="16"/>
  <c r="N150" i="16"/>
  <c r="K150" i="16"/>
  <c r="J150" i="16"/>
  <c r="G150" i="16"/>
  <c r="F150" i="16"/>
  <c r="D150" i="16"/>
  <c r="B150" i="16"/>
  <c r="O149" i="16"/>
  <c r="N149" i="16"/>
  <c r="K149" i="16"/>
  <c r="J149" i="16"/>
  <c r="G149" i="16"/>
  <c r="F149" i="16"/>
  <c r="D149" i="16"/>
  <c r="B149" i="16"/>
  <c r="O148" i="16"/>
  <c r="N148" i="16"/>
  <c r="L148" i="16"/>
  <c r="K148" i="16"/>
  <c r="J148" i="16"/>
  <c r="G148" i="16"/>
  <c r="F148" i="16"/>
  <c r="D148" i="16"/>
  <c r="B148" i="16"/>
  <c r="O147" i="16"/>
  <c r="N147" i="16"/>
  <c r="K147" i="16"/>
  <c r="J147" i="16"/>
  <c r="G147" i="16"/>
  <c r="F147" i="16"/>
  <c r="D147" i="16"/>
  <c r="B147" i="16"/>
  <c r="O146" i="16"/>
  <c r="N146" i="16"/>
  <c r="K146" i="16"/>
  <c r="L146" i="16" s="1"/>
  <c r="J146" i="16"/>
  <c r="G146" i="16"/>
  <c r="F146" i="16"/>
  <c r="D146" i="16"/>
  <c r="B146" i="16"/>
  <c r="O145" i="16"/>
  <c r="N145" i="16"/>
  <c r="K145" i="16"/>
  <c r="J145" i="16"/>
  <c r="G145" i="16"/>
  <c r="F145" i="16"/>
  <c r="D145" i="16"/>
  <c r="B145" i="16"/>
  <c r="O144" i="16"/>
  <c r="N144" i="16"/>
  <c r="K144" i="16"/>
  <c r="L144" i="16" s="1"/>
  <c r="J144" i="16"/>
  <c r="G144" i="16"/>
  <c r="F144" i="16"/>
  <c r="D144" i="16"/>
  <c r="B144" i="16"/>
  <c r="O143" i="16"/>
  <c r="N143" i="16"/>
  <c r="K143" i="16"/>
  <c r="L143" i="16" s="1"/>
  <c r="J143" i="16"/>
  <c r="G143" i="16"/>
  <c r="F143" i="16"/>
  <c r="D143" i="16"/>
  <c r="B143" i="16"/>
  <c r="O142" i="16"/>
  <c r="N142" i="16"/>
  <c r="K142" i="16"/>
  <c r="L142" i="16" s="1"/>
  <c r="J142" i="16"/>
  <c r="G142" i="16"/>
  <c r="F142" i="16"/>
  <c r="D142" i="16"/>
  <c r="B142" i="16"/>
  <c r="O141" i="16"/>
  <c r="N141" i="16"/>
  <c r="K141" i="16"/>
  <c r="J141" i="16"/>
  <c r="G141" i="16"/>
  <c r="F141" i="16"/>
  <c r="D141" i="16"/>
  <c r="B141" i="16"/>
  <c r="O140" i="16"/>
  <c r="N140" i="16"/>
  <c r="K140" i="16"/>
  <c r="J140" i="16"/>
  <c r="G140" i="16"/>
  <c r="H133" i="16" s="1"/>
  <c r="F140" i="16"/>
  <c r="D140" i="16"/>
  <c r="B140" i="16"/>
  <c r="P139" i="16"/>
  <c r="O139" i="16"/>
  <c r="N139" i="16"/>
  <c r="K139" i="16"/>
  <c r="J139" i="16"/>
  <c r="G139" i="16"/>
  <c r="F139" i="16"/>
  <c r="D139" i="16"/>
  <c r="B139" i="16"/>
  <c r="O138" i="16"/>
  <c r="N138" i="16"/>
  <c r="K138" i="16"/>
  <c r="J138" i="16"/>
  <c r="G138" i="16"/>
  <c r="F138" i="16"/>
  <c r="D138" i="16"/>
  <c r="B138" i="16"/>
  <c r="O137" i="16"/>
  <c r="N137" i="16"/>
  <c r="K137" i="16"/>
  <c r="J137" i="16"/>
  <c r="G137" i="16"/>
  <c r="F137" i="16"/>
  <c r="D137" i="16"/>
  <c r="B137" i="16"/>
  <c r="O136" i="16"/>
  <c r="N136" i="16"/>
  <c r="K136" i="16"/>
  <c r="J136" i="16"/>
  <c r="G136" i="16"/>
  <c r="F136" i="16"/>
  <c r="D136" i="16"/>
  <c r="B136" i="16"/>
  <c r="O135" i="16"/>
  <c r="N135" i="16"/>
  <c r="K135" i="16"/>
  <c r="J135" i="16"/>
  <c r="G135" i="16"/>
  <c r="F135" i="16"/>
  <c r="D135" i="16"/>
  <c r="B135" i="16"/>
  <c r="O134" i="16"/>
  <c r="N134" i="16"/>
  <c r="K134" i="16"/>
  <c r="J134" i="16"/>
  <c r="G134" i="16"/>
  <c r="F134" i="16"/>
  <c r="D134" i="16"/>
  <c r="B134" i="16"/>
  <c r="O133" i="16"/>
  <c r="N133" i="16"/>
  <c r="K133" i="16"/>
  <c r="L132" i="16" s="1"/>
  <c r="J133" i="16"/>
  <c r="G133" i="16"/>
  <c r="F133" i="16"/>
  <c r="D133" i="16"/>
  <c r="B133" i="16"/>
  <c r="O132" i="16"/>
  <c r="N132" i="16"/>
  <c r="K132" i="16"/>
  <c r="J132" i="16"/>
  <c r="G132" i="16"/>
  <c r="F132" i="16"/>
  <c r="D132" i="16"/>
  <c r="B132" i="16"/>
  <c r="O131" i="16"/>
  <c r="N131" i="16"/>
  <c r="K131" i="16"/>
  <c r="J131" i="16"/>
  <c r="G131" i="16"/>
  <c r="F131" i="16"/>
  <c r="D131" i="16"/>
  <c r="B131" i="16"/>
  <c r="O130" i="16"/>
  <c r="N130" i="16"/>
  <c r="K130" i="16"/>
  <c r="J130" i="16"/>
  <c r="G130" i="16"/>
  <c r="F130" i="16"/>
  <c r="D130" i="16"/>
  <c r="B130" i="16"/>
  <c r="O129" i="16"/>
  <c r="N129" i="16"/>
  <c r="K129" i="16"/>
  <c r="J129" i="16"/>
  <c r="G129" i="16"/>
  <c r="F129" i="16"/>
  <c r="D129" i="16"/>
  <c r="B129" i="16"/>
  <c r="O128" i="16"/>
  <c r="N128" i="16"/>
  <c r="K128" i="16"/>
  <c r="J128" i="16"/>
  <c r="G128" i="16"/>
  <c r="F128" i="16"/>
  <c r="D128" i="16"/>
  <c r="B128" i="16"/>
  <c r="O127" i="16"/>
  <c r="N127" i="16"/>
  <c r="K127" i="16"/>
  <c r="J127" i="16"/>
  <c r="G127" i="16"/>
  <c r="F127" i="16"/>
  <c r="D127" i="16"/>
  <c r="B127" i="16"/>
  <c r="O126" i="16"/>
  <c r="N126" i="16"/>
  <c r="K126" i="16"/>
  <c r="J126" i="16"/>
  <c r="G126" i="16"/>
  <c r="F126" i="16"/>
  <c r="D126" i="16"/>
  <c r="B126" i="16"/>
  <c r="O125" i="16"/>
  <c r="N125" i="16"/>
  <c r="K125" i="16"/>
  <c r="J125" i="16"/>
  <c r="G125" i="16"/>
  <c r="F125" i="16"/>
  <c r="D125" i="16"/>
  <c r="B125" i="16"/>
  <c r="O124" i="16"/>
  <c r="N124" i="16"/>
  <c r="K124" i="16"/>
  <c r="J124" i="16"/>
  <c r="G124" i="16"/>
  <c r="F124" i="16"/>
  <c r="D124" i="16"/>
  <c r="B124" i="16"/>
  <c r="O123" i="16"/>
  <c r="N123" i="16"/>
  <c r="K123" i="16"/>
  <c r="J123" i="16"/>
  <c r="G123" i="16"/>
  <c r="F123" i="16"/>
  <c r="D123" i="16"/>
  <c r="B123" i="16"/>
  <c r="O122" i="16"/>
  <c r="N122" i="16"/>
  <c r="L122" i="16"/>
  <c r="K122" i="16"/>
  <c r="J122" i="16"/>
  <c r="G122" i="16"/>
  <c r="F122" i="16"/>
  <c r="D122" i="16"/>
  <c r="B122" i="16"/>
  <c r="O121" i="16"/>
  <c r="N121" i="16"/>
  <c r="K121" i="16"/>
  <c r="J121" i="16"/>
  <c r="G121" i="16"/>
  <c r="F121" i="16"/>
  <c r="D121" i="16"/>
  <c r="B121" i="16"/>
  <c r="O120" i="16"/>
  <c r="N120" i="16"/>
  <c r="K120" i="16"/>
  <c r="J120" i="16"/>
  <c r="G120" i="16"/>
  <c r="F120" i="16"/>
  <c r="D120" i="16"/>
  <c r="B120" i="16"/>
  <c r="O119" i="16"/>
  <c r="N119" i="16"/>
  <c r="K119" i="16"/>
  <c r="J119" i="16"/>
  <c r="G119" i="16"/>
  <c r="F119" i="16"/>
  <c r="D119" i="16"/>
  <c r="B119" i="16"/>
  <c r="O118" i="16"/>
  <c r="N118" i="16"/>
  <c r="K118" i="16"/>
  <c r="J118" i="16"/>
  <c r="G118" i="16"/>
  <c r="F118" i="16"/>
  <c r="D118" i="16"/>
  <c r="B118" i="16"/>
  <c r="O117" i="16"/>
  <c r="N117" i="16"/>
  <c r="K117" i="16"/>
  <c r="J117" i="16"/>
  <c r="G117" i="16"/>
  <c r="H117" i="16" s="1"/>
  <c r="F117" i="16"/>
  <c r="D117" i="16"/>
  <c r="B117" i="16"/>
  <c r="O116" i="16"/>
  <c r="N116" i="16"/>
  <c r="L116" i="16"/>
  <c r="K116" i="16"/>
  <c r="J116" i="16"/>
  <c r="G116" i="16"/>
  <c r="F116" i="16"/>
  <c r="D116" i="16"/>
  <c r="B116" i="16"/>
  <c r="O115" i="16"/>
  <c r="N115" i="16"/>
  <c r="K115" i="16"/>
  <c r="J115" i="16"/>
  <c r="G115" i="16"/>
  <c r="F115" i="16"/>
  <c r="D115" i="16"/>
  <c r="B115" i="16"/>
  <c r="O114" i="16"/>
  <c r="N114" i="16"/>
  <c r="K114" i="16"/>
  <c r="L114" i="16" s="1"/>
  <c r="J114" i="16"/>
  <c r="G114" i="16"/>
  <c r="F114" i="16"/>
  <c r="D114" i="16"/>
  <c r="B114" i="16"/>
  <c r="O113" i="16"/>
  <c r="N113" i="16"/>
  <c r="K113" i="16"/>
  <c r="J113" i="16"/>
  <c r="G113" i="16"/>
  <c r="F113" i="16"/>
  <c r="D113" i="16"/>
  <c r="B113" i="16"/>
  <c r="O112" i="16"/>
  <c r="N112" i="16"/>
  <c r="K112" i="16"/>
  <c r="L112" i="16" s="1"/>
  <c r="J112" i="16"/>
  <c r="G112" i="16"/>
  <c r="F112" i="16"/>
  <c r="D112" i="16"/>
  <c r="B112" i="16"/>
  <c r="O111" i="16"/>
  <c r="N111" i="16"/>
  <c r="K111" i="16"/>
  <c r="L111" i="16" s="1"/>
  <c r="J111" i="16"/>
  <c r="G111" i="16"/>
  <c r="F111" i="16"/>
  <c r="D111" i="16"/>
  <c r="B111" i="16"/>
  <c r="O110" i="16"/>
  <c r="N110" i="16"/>
  <c r="K110" i="16"/>
  <c r="L110" i="16" s="1"/>
  <c r="J110" i="16"/>
  <c r="G110" i="16"/>
  <c r="F110" i="16"/>
  <c r="D110" i="16"/>
  <c r="B110" i="16"/>
  <c r="O109" i="16"/>
  <c r="N109" i="16"/>
  <c r="K109" i="16"/>
  <c r="J109" i="16"/>
  <c r="G109" i="16"/>
  <c r="F109" i="16"/>
  <c r="D109" i="16"/>
  <c r="B109" i="16"/>
  <c r="O108" i="16"/>
  <c r="N108" i="16"/>
  <c r="K108" i="16"/>
  <c r="J108" i="16"/>
  <c r="G108" i="16"/>
  <c r="H101" i="16" s="1"/>
  <c r="F108" i="16"/>
  <c r="D108" i="16"/>
  <c r="B108" i="16"/>
  <c r="P107" i="16"/>
  <c r="O107" i="16"/>
  <c r="N107" i="16"/>
  <c r="K107" i="16"/>
  <c r="J107" i="16"/>
  <c r="G107" i="16"/>
  <c r="F107" i="16"/>
  <c r="D107" i="16"/>
  <c r="B107" i="16"/>
  <c r="O106" i="16"/>
  <c r="N106" i="16"/>
  <c r="K106" i="16"/>
  <c r="J106" i="16"/>
  <c r="G106" i="16"/>
  <c r="F106" i="16"/>
  <c r="D106" i="16"/>
  <c r="B106" i="16"/>
  <c r="O105" i="16"/>
  <c r="P105" i="16" s="1"/>
  <c r="N105" i="16"/>
  <c r="K105" i="16"/>
  <c r="J105" i="16"/>
  <c r="G105" i="16"/>
  <c r="F105" i="16"/>
  <c r="D105" i="16"/>
  <c r="B105" i="16"/>
  <c r="O104" i="16"/>
  <c r="N104" i="16"/>
  <c r="K104" i="16"/>
  <c r="J104" i="16"/>
  <c r="G104" i="16"/>
  <c r="F104" i="16"/>
  <c r="D104" i="16"/>
  <c r="B104" i="16"/>
  <c r="O103" i="16"/>
  <c r="N103" i="16"/>
  <c r="K103" i="16"/>
  <c r="J103" i="16"/>
  <c r="G103" i="16"/>
  <c r="F103" i="16"/>
  <c r="D103" i="16"/>
  <c r="B103" i="16"/>
  <c r="O102" i="16"/>
  <c r="N102" i="16"/>
  <c r="K102" i="16"/>
  <c r="J102" i="16"/>
  <c r="G102" i="16"/>
  <c r="F102" i="16"/>
  <c r="D102" i="16"/>
  <c r="B102" i="16"/>
  <c r="O101" i="16"/>
  <c r="N101" i="16"/>
  <c r="K101" i="16"/>
  <c r="L100" i="16" s="1"/>
  <c r="J101" i="16"/>
  <c r="G101" i="16"/>
  <c r="F101" i="16"/>
  <c r="D101" i="16"/>
  <c r="B101" i="16"/>
  <c r="O100" i="16"/>
  <c r="N100" i="16"/>
  <c r="K100" i="16"/>
  <c r="J100" i="16"/>
  <c r="G100" i="16"/>
  <c r="F100" i="16"/>
  <c r="D100" i="16"/>
  <c r="B100" i="16"/>
  <c r="O99" i="16"/>
  <c r="N99" i="16"/>
  <c r="K99" i="16"/>
  <c r="J99" i="16"/>
  <c r="G99" i="16"/>
  <c r="H99" i="16" s="1"/>
  <c r="F99" i="16"/>
  <c r="D99" i="16"/>
  <c r="B99" i="16"/>
  <c r="O98" i="16"/>
  <c r="N98" i="16"/>
  <c r="K98" i="16"/>
  <c r="J98" i="16"/>
  <c r="G98" i="16"/>
  <c r="F98" i="16"/>
  <c r="D98" i="16"/>
  <c r="B98" i="16"/>
  <c r="O97" i="16"/>
  <c r="N97" i="16"/>
  <c r="K97" i="16"/>
  <c r="J97" i="16"/>
  <c r="G97" i="16"/>
  <c r="F97" i="16"/>
  <c r="D97" i="16"/>
  <c r="B97" i="16"/>
  <c r="O96" i="16"/>
  <c r="N96" i="16"/>
  <c r="K96" i="16"/>
  <c r="J96" i="16"/>
  <c r="G96" i="16"/>
  <c r="F96" i="16"/>
  <c r="D96" i="16"/>
  <c r="B96" i="16"/>
  <c r="O95" i="16"/>
  <c r="N95" i="16"/>
  <c r="K95" i="16"/>
  <c r="J95" i="16"/>
  <c r="G95" i="16"/>
  <c r="F95" i="16"/>
  <c r="D95" i="16"/>
  <c r="B95" i="16"/>
  <c r="O94" i="16"/>
  <c r="N94" i="16"/>
  <c r="K94" i="16"/>
  <c r="J94" i="16"/>
  <c r="G94" i="16"/>
  <c r="F94" i="16"/>
  <c r="D94" i="16"/>
  <c r="B94" i="16"/>
  <c r="O93" i="16"/>
  <c r="N93" i="16"/>
  <c r="K93" i="16"/>
  <c r="J93" i="16"/>
  <c r="G93" i="16"/>
  <c r="F93" i="16"/>
  <c r="D93" i="16"/>
  <c r="B93" i="16"/>
  <c r="O92" i="16"/>
  <c r="N92" i="16"/>
  <c r="K92" i="16"/>
  <c r="J92" i="16"/>
  <c r="G92" i="16"/>
  <c r="F92" i="16"/>
  <c r="D92" i="16"/>
  <c r="B92" i="16"/>
  <c r="O91" i="16"/>
  <c r="N91" i="16"/>
  <c r="K91" i="16"/>
  <c r="J91" i="16"/>
  <c r="G91" i="16"/>
  <c r="F91" i="16"/>
  <c r="D91" i="16"/>
  <c r="B91" i="16"/>
  <c r="O90" i="16"/>
  <c r="N90" i="16"/>
  <c r="L90" i="16"/>
  <c r="K90" i="16"/>
  <c r="J90" i="16"/>
  <c r="G90" i="16"/>
  <c r="F90" i="16"/>
  <c r="D90" i="16"/>
  <c r="B90" i="16"/>
  <c r="O89" i="16"/>
  <c r="N89" i="16"/>
  <c r="K89" i="16"/>
  <c r="J89" i="16"/>
  <c r="G89" i="16"/>
  <c r="F89" i="16"/>
  <c r="D89" i="16"/>
  <c r="B89" i="16"/>
  <c r="O88" i="16"/>
  <c r="N88" i="16"/>
  <c r="K88" i="16"/>
  <c r="J88" i="16"/>
  <c r="G88" i="16"/>
  <c r="F88" i="16"/>
  <c r="D88" i="16"/>
  <c r="B88" i="16"/>
  <c r="O87" i="16"/>
  <c r="N87" i="16"/>
  <c r="K87" i="16"/>
  <c r="J87" i="16"/>
  <c r="G87" i="16"/>
  <c r="F87" i="16"/>
  <c r="D87" i="16"/>
  <c r="B87" i="16"/>
  <c r="O86" i="16"/>
  <c r="N86" i="16"/>
  <c r="K86" i="16"/>
  <c r="J86" i="16"/>
  <c r="G86" i="16"/>
  <c r="F86" i="16"/>
  <c r="D86" i="16"/>
  <c r="B86" i="16"/>
  <c r="O85" i="16"/>
  <c r="N85" i="16"/>
  <c r="K85" i="16"/>
  <c r="J85" i="16"/>
  <c r="G85" i="16"/>
  <c r="F85" i="16"/>
  <c r="D85" i="16"/>
  <c r="B85" i="16"/>
  <c r="O84" i="16"/>
  <c r="N84" i="16"/>
  <c r="L84" i="16"/>
  <c r="K84" i="16"/>
  <c r="J84" i="16"/>
  <c r="G84" i="16"/>
  <c r="F84" i="16"/>
  <c r="D84" i="16"/>
  <c r="B84" i="16"/>
  <c r="O83" i="16"/>
  <c r="N83" i="16"/>
  <c r="K83" i="16"/>
  <c r="J83" i="16"/>
  <c r="G83" i="16"/>
  <c r="F83" i="16"/>
  <c r="D83" i="16"/>
  <c r="B83" i="16"/>
  <c r="O82" i="16"/>
  <c r="N82" i="16"/>
  <c r="K82" i="16"/>
  <c r="L82" i="16" s="1"/>
  <c r="J82" i="16"/>
  <c r="G82" i="16"/>
  <c r="F82" i="16"/>
  <c r="D82" i="16"/>
  <c r="B82" i="16"/>
  <c r="O81" i="16"/>
  <c r="N81" i="16"/>
  <c r="K81" i="16"/>
  <c r="J81" i="16"/>
  <c r="G81" i="16"/>
  <c r="F81" i="16"/>
  <c r="D81" i="16"/>
  <c r="B81" i="16"/>
  <c r="O80" i="16"/>
  <c r="N80" i="16"/>
  <c r="K80" i="16"/>
  <c r="L80" i="16" s="1"/>
  <c r="J80" i="16"/>
  <c r="G80" i="16"/>
  <c r="F80" i="16"/>
  <c r="D80" i="16"/>
  <c r="B80" i="16"/>
  <c r="O79" i="16"/>
  <c r="N79" i="16"/>
  <c r="K79" i="16"/>
  <c r="L79" i="16" s="1"/>
  <c r="J79" i="16"/>
  <c r="G79" i="16"/>
  <c r="F79" i="16"/>
  <c r="D79" i="16"/>
  <c r="B79" i="16"/>
  <c r="O78" i="16"/>
  <c r="N78" i="16"/>
  <c r="K78" i="16"/>
  <c r="L78" i="16" s="1"/>
  <c r="J78" i="16"/>
  <c r="G78" i="16"/>
  <c r="F78" i="16"/>
  <c r="D78" i="16"/>
  <c r="B78" i="16"/>
  <c r="O77" i="16"/>
  <c r="N77" i="16"/>
  <c r="K77" i="16"/>
  <c r="J77" i="16"/>
  <c r="G77" i="16"/>
  <c r="F77" i="16"/>
  <c r="D77" i="16"/>
  <c r="B77" i="16"/>
  <c r="O76" i="16"/>
  <c r="N76" i="16"/>
  <c r="K76" i="16"/>
  <c r="J76" i="16"/>
  <c r="G76" i="16"/>
  <c r="H69" i="16" s="1"/>
  <c r="F76" i="16"/>
  <c r="D76" i="16"/>
  <c r="B76" i="16"/>
  <c r="P75" i="16"/>
  <c r="O75" i="16"/>
  <c r="N75" i="16"/>
  <c r="K75" i="16"/>
  <c r="J75" i="16"/>
  <c r="G75" i="16"/>
  <c r="F75" i="16"/>
  <c r="D75" i="16"/>
  <c r="B75" i="16"/>
  <c r="O74" i="16"/>
  <c r="N74" i="16"/>
  <c r="K74" i="16"/>
  <c r="J74" i="16"/>
  <c r="G74" i="16"/>
  <c r="F74" i="16"/>
  <c r="D74" i="16"/>
  <c r="B74" i="16"/>
  <c r="O73" i="16"/>
  <c r="N73" i="16"/>
  <c r="K73" i="16"/>
  <c r="J73" i="16"/>
  <c r="G73" i="16"/>
  <c r="F73" i="16"/>
  <c r="D73" i="16"/>
  <c r="B73" i="16"/>
  <c r="O72" i="16"/>
  <c r="N72" i="16"/>
  <c r="K72" i="16"/>
  <c r="J72" i="16"/>
  <c r="G72" i="16"/>
  <c r="F72" i="16"/>
  <c r="D72" i="16"/>
  <c r="B72" i="16"/>
  <c r="O71" i="16"/>
  <c r="N71" i="16"/>
  <c r="K71" i="16"/>
  <c r="J71" i="16"/>
  <c r="G71" i="16"/>
  <c r="F71" i="16"/>
  <c r="D71" i="16"/>
  <c r="B71" i="16"/>
  <c r="O70" i="16"/>
  <c r="N70" i="16"/>
  <c r="K70" i="16"/>
  <c r="J70" i="16"/>
  <c r="G70" i="16"/>
  <c r="F70" i="16"/>
  <c r="D70" i="16"/>
  <c r="B70" i="16"/>
  <c r="O69" i="16"/>
  <c r="N69" i="16"/>
  <c r="K69" i="16"/>
  <c r="L68" i="16" s="1"/>
  <c r="J69" i="16"/>
  <c r="G69" i="16"/>
  <c r="F69" i="16"/>
  <c r="D69" i="16"/>
  <c r="B69" i="16"/>
  <c r="O68" i="16"/>
  <c r="N68" i="16"/>
  <c r="K68" i="16"/>
  <c r="J68" i="16"/>
  <c r="G68" i="16"/>
  <c r="F68" i="16"/>
  <c r="D68" i="16"/>
  <c r="B68" i="16"/>
  <c r="O67" i="16"/>
  <c r="N67" i="16"/>
  <c r="K67" i="16"/>
  <c r="J67" i="16"/>
  <c r="G67" i="16"/>
  <c r="F67" i="16"/>
  <c r="D67" i="16"/>
  <c r="B67" i="16"/>
  <c r="O66" i="16"/>
  <c r="N66" i="16"/>
  <c r="K66" i="16"/>
  <c r="J66" i="16"/>
  <c r="G66" i="16"/>
  <c r="F66" i="16"/>
  <c r="D66" i="16"/>
  <c r="B66" i="16"/>
  <c r="O65" i="16"/>
  <c r="N65" i="16"/>
  <c r="K65" i="16"/>
  <c r="J65" i="16"/>
  <c r="G65" i="16"/>
  <c r="F65" i="16"/>
  <c r="D65" i="16"/>
  <c r="B65" i="16"/>
  <c r="O64" i="16"/>
  <c r="N64" i="16"/>
  <c r="K64" i="16"/>
  <c r="J64" i="16"/>
  <c r="G64" i="16"/>
  <c r="F64" i="16"/>
  <c r="D64" i="16"/>
  <c r="B64" i="16"/>
  <c r="O63" i="16"/>
  <c r="N63" i="16"/>
  <c r="K63" i="16"/>
  <c r="J63" i="16"/>
  <c r="G63" i="16"/>
  <c r="F63" i="16"/>
  <c r="D63" i="16"/>
  <c r="B63" i="16"/>
  <c r="O62" i="16"/>
  <c r="N62" i="16"/>
  <c r="K62" i="16"/>
  <c r="J62" i="16"/>
  <c r="G62" i="16"/>
  <c r="F62" i="16"/>
  <c r="D62" i="16"/>
  <c r="B62" i="16"/>
  <c r="O61" i="16"/>
  <c r="N61" i="16"/>
  <c r="K61" i="16"/>
  <c r="J61" i="16"/>
  <c r="G61" i="16"/>
  <c r="F61" i="16"/>
  <c r="D61" i="16"/>
  <c r="B61" i="16"/>
  <c r="O60" i="16"/>
  <c r="N60" i="16"/>
  <c r="K60" i="16"/>
  <c r="J60" i="16"/>
  <c r="G60" i="16"/>
  <c r="F60" i="16"/>
  <c r="D60" i="16"/>
  <c r="B60" i="16"/>
  <c r="O59" i="16"/>
  <c r="N59" i="16"/>
  <c r="K59" i="16"/>
  <c r="J59" i="16"/>
  <c r="G59" i="16"/>
  <c r="F59" i="16"/>
  <c r="D59" i="16"/>
  <c r="B59" i="16"/>
  <c r="O58" i="16"/>
  <c r="N58" i="16"/>
  <c r="L58" i="16"/>
  <c r="K58" i="16"/>
  <c r="J58" i="16"/>
  <c r="G58" i="16"/>
  <c r="F58" i="16"/>
  <c r="D58" i="16"/>
  <c r="B58" i="16"/>
  <c r="O57" i="16"/>
  <c r="N57" i="16"/>
  <c r="K57" i="16"/>
  <c r="J57" i="16"/>
  <c r="G57" i="16"/>
  <c r="F57" i="16"/>
  <c r="D57" i="16"/>
  <c r="B57" i="16"/>
  <c r="O56" i="16"/>
  <c r="N56" i="16"/>
  <c r="K56" i="16"/>
  <c r="J56" i="16"/>
  <c r="G56" i="16"/>
  <c r="F56" i="16"/>
  <c r="D56" i="16"/>
  <c r="B56" i="16"/>
  <c r="O55" i="16"/>
  <c r="N55" i="16"/>
  <c r="K55" i="16"/>
  <c r="J55" i="16"/>
  <c r="G55" i="16"/>
  <c r="F55" i="16"/>
  <c r="D55" i="16"/>
  <c r="B55" i="16"/>
  <c r="O54" i="16"/>
  <c r="N54" i="16"/>
  <c r="K54" i="16"/>
  <c r="J54" i="16"/>
  <c r="G54" i="16"/>
  <c r="F54" i="16"/>
  <c r="D54" i="16"/>
  <c r="B54" i="16"/>
  <c r="O53" i="16"/>
  <c r="N53" i="16"/>
  <c r="K53" i="16"/>
  <c r="J53" i="16"/>
  <c r="G53" i="16"/>
  <c r="H53" i="16" s="1"/>
  <c r="F53" i="16"/>
  <c r="D53" i="16"/>
  <c r="B53" i="16"/>
  <c r="O52" i="16"/>
  <c r="N52" i="16"/>
  <c r="L52" i="16"/>
  <c r="K52" i="16"/>
  <c r="J52" i="16"/>
  <c r="G52" i="16"/>
  <c r="F52" i="16"/>
  <c r="D52" i="16"/>
  <c r="B52" i="16"/>
  <c r="O51" i="16"/>
  <c r="N51" i="16"/>
  <c r="K51" i="16"/>
  <c r="J51" i="16"/>
  <c r="G51" i="16"/>
  <c r="F51" i="16"/>
  <c r="D51" i="16"/>
  <c r="B51" i="16"/>
  <c r="O50" i="16"/>
  <c r="N50" i="16"/>
  <c r="K50" i="16"/>
  <c r="L50" i="16" s="1"/>
  <c r="J50" i="16"/>
  <c r="G50" i="16"/>
  <c r="F50" i="16"/>
  <c r="D50" i="16"/>
  <c r="B50" i="16"/>
  <c r="O49" i="16"/>
  <c r="N49" i="16"/>
  <c r="K49" i="16"/>
  <c r="J49" i="16"/>
  <c r="G49" i="16"/>
  <c r="F49" i="16"/>
  <c r="D49" i="16"/>
  <c r="B49" i="16"/>
  <c r="O48" i="16"/>
  <c r="N48" i="16"/>
  <c r="K48" i="16"/>
  <c r="L48" i="16" s="1"/>
  <c r="J48" i="16"/>
  <c r="G48" i="16"/>
  <c r="F48" i="16"/>
  <c r="D48" i="16"/>
  <c r="B48" i="16"/>
  <c r="O47" i="16"/>
  <c r="N47" i="16"/>
  <c r="K47" i="16"/>
  <c r="L47" i="16" s="1"/>
  <c r="J47" i="16"/>
  <c r="G47" i="16"/>
  <c r="F47" i="16"/>
  <c r="D47" i="16"/>
  <c r="B47" i="16"/>
  <c r="O46" i="16"/>
  <c r="N46" i="16"/>
  <c r="K46" i="16"/>
  <c r="L46" i="16" s="1"/>
  <c r="J46" i="16"/>
  <c r="G46" i="16"/>
  <c r="F46" i="16"/>
  <c r="D46" i="16"/>
  <c r="B46" i="16"/>
  <c r="O45" i="16"/>
  <c r="N45" i="16"/>
  <c r="K45" i="16"/>
  <c r="J45" i="16"/>
  <c r="G45" i="16"/>
  <c r="F45" i="16"/>
  <c r="D45" i="16"/>
  <c r="B45" i="16"/>
  <c r="O44" i="16"/>
  <c r="N44" i="16"/>
  <c r="K44" i="16"/>
  <c r="J44" i="16"/>
  <c r="G44" i="16"/>
  <c r="H37" i="16" s="1"/>
  <c r="F44" i="16"/>
  <c r="D44" i="16"/>
  <c r="B44" i="16"/>
  <c r="P43" i="16"/>
  <c r="O43" i="16"/>
  <c r="N43" i="16"/>
  <c r="K43" i="16"/>
  <c r="J43" i="16"/>
  <c r="G43" i="16"/>
  <c r="F43" i="16"/>
  <c r="D43" i="16"/>
  <c r="B43" i="16"/>
  <c r="O42" i="16"/>
  <c r="N42" i="16"/>
  <c r="K42" i="16"/>
  <c r="J42" i="16"/>
  <c r="G42" i="16"/>
  <c r="F42" i="16"/>
  <c r="D42" i="16"/>
  <c r="B42" i="16"/>
  <c r="O41" i="16"/>
  <c r="P41" i="16" s="1"/>
  <c r="N41" i="16"/>
  <c r="K41" i="16"/>
  <c r="J41" i="16"/>
  <c r="G41" i="16"/>
  <c r="F41" i="16"/>
  <c r="D41" i="16"/>
  <c r="B41" i="16"/>
  <c r="O40" i="16"/>
  <c r="N40" i="16"/>
  <c r="K40" i="16"/>
  <c r="J40" i="16"/>
  <c r="G40" i="16"/>
  <c r="F40" i="16"/>
  <c r="D40" i="16"/>
  <c r="B40" i="16"/>
  <c r="O39" i="16"/>
  <c r="N39" i="16"/>
  <c r="K39" i="16"/>
  <c r="J39" i="16"/>
  <c r="G39" i="16"/>
  <c r="F39" i="16"/>
  <c r="D39" i="16"/>
  <c r="B39" i="16"/>
  <c r="O38" i="16"/>
  <c r="N38" i="16"/>
  <c r="K38" i="16"/>
  <c r="J38" i="16"/>
  <c r="G38" i="16"/>
  <c r="F38" i="16"/>
  <c r="D38" i="16"/>
  <c r="B38" i="16"/>
  <c r="O37" i="16"/>
  <c r="N37" i="16"/>
  <c r="K37" i="16"/>
  <c r="L36" i="16" s="1"/>
  <c r="J37" i="16"/>
  <c r="G37" i="16"/>
  <c r="F37" i="16"/>
  <c r="D37" i="16"/>
  <c r="B37" i="16"/>
  <c r="O36" i="16"/>
  <c r="N36" i="16"/>
  <c r="K36" i="16"/>
  <c r="J36" i="16"/>
  <c r="G36" i="16"/>
  <c r="F36" i="16"/>
  <c r="D36" i="16"/>
  <c r="B36" i="16"/>
  <c r="O35" i="16"/>
  <c r="N35" i="16"/>
  <c r="K35" i="16"/>
  <c r="J35" i="16"/>
  <c r="G35" i="16"/>
  <c r="H35" i="16" s="1"/>
  <c r="F35" i="16"/>
  <c r="D35" i="16"/>
  <c r="B35" i="16"/>
  <c r="O34" i="16"/>
  <c r="N34" i="16"/>
  <c r="K34" i="16"/>
  <c r="J34" i="16"/>
  <c r="G34" i="16"/>
  <c r="F34" i="16"/>
  <c r="D34" i="16"/>
  <c r="B34" i="16"/>
  <c r="O33" i="16"/>
  <c r="N33" i="16"/>
  <c r="K33" i="16"/>
  <c r="J33" i="16"/>
  <c r="G33" i="16"/>
  <c r="F33" i="16"/>
  <c r="D33" i="16"/>
  <c r="B33" i="16"/>
  <c r="O32" i="16"/>
  <c r="N32" i="16"/>
  <c r="K32" i="16"/>
  <c r="J32" i="16"/>
  <c r="G32" i="16"/>
  <c r="F32" i="16"/>
  <c r="D32" i="16"/>
  <c r="B32" i="16"/>
  <c r="O31" i="16"/>
  <c r="N31" i="16"/>
  <c r="K31" i="16"/>
  <c r="J31" i="16"/>
  <c r="G31" i="16"/>
  <c r="F31" i="16"/>
  <c r="D31" i="16"/>
  <c r="B31" i="16"/>
  <c r="O30" i="16"/>
  <c r="N30" i="16"/>
  <c r="K30" i="16"/>
  <c r="J30" i="16"/>
  <c r="G30" i="16"/>
  <c r="F30" i="16"/>
  <c r="D30" i="16"/>
  <c r="B30" i="16"/>
  <c r="O29" i="16"/>
  <c r="N29" i="16"/>
  <c r="K29" i="16"/>
  <c r="J29" i="16"/>
  <c r="G29" i="16"/>
  <c r="F29" i="16"/>
  <c r="D29" i="16"/>
  <c r="B29" i="16"/>
  <c r="O28" i="16"/>
  <c r="N28" i="16"/>
  <c r="K28" i="16"/>
  <c r="J28" i="16"/>
  <c r="G28" i="16"/>
  <c r="F28" i="16"/>
  <c r="D28" i="16"/>
  <c r="B28" i="16"/>
  <c r="O27" i="16"/>
  <c r="N27" i="16"/>
  <c r="K27" i="16"/>
  <c r="J27" i="16"/>
  <c r="G27" i="16"/>
  <c r="F27" i="16"/>
  <c r="D27" i="16"/>
  <c r="B27" i="16"/>
  <c r="O26" i="16"/>
  <c r="N26" i="16"/>
  <c r="L26" i="16"/>
  <c r="K26" i="16"/>
  <c r="J26" i="16"/>
  <c r="G26" i="16"/>
  <c r="F26" i="16"/>
  <c r="D26" i="16"/>
  <c r="B26" i="16"/>
  <c r="O25" i="16"/>
  <c r="N25" i="16"/>
  <c r="K25" i="16"/>
  <c r="J25" i="16"/>
  <c r="G25" i="16"/>
  <c r="F25" i="16"/>
  <c r="D25" i="16"/>
  <c r="B25" i="16"/>
  <c r="O24" i="16"/>
  <c r="N24" i="16"/>
  <c r="K24" i="16"/>
  <c r="J24" i="16"/>
  <c r="G24" i="16"/>
  <c r="F24" i="16"/>
  <c r="D24" i="16"/>
  <c r="B24" i="16"/>
  <c r="O23" i="16"/>
  <c r="N23" i="16"/>
  <c r="K23" i="16"/>
  <c r="J23" i="16"/>
  <c r="G23" i="16"/>
  <c r="F23" i="16"/>
  <c r="D23" i="16"/>
  <c r="B23" i="16"/>
  <c r="O22" i="16"/>
  <c r="N22" i="16"/>
  <c r="K22" i="16"/>
  <c r="J22" i="16"/>
  <c r="G22" i="16"/>
  <c r="F22" i="16"/>
  <c r="D22" i="16"/>
  <c r="B22" i="16"/>
  <c r="O21" i="16"/>
  <c r="N21" i="16"/>
  <c r="K21" i="16"/>
  <c r="J21" i="16"/>
  <c r="G21" i="16"/>
  <c r="F21" i="16"/>
  <c r="D21" i="16"/>
  <c r="B21" i="16"/>
  <c r="O20" i="16"/>
  <c r="N20" i="16"/>
  <c r="L20" i="16"/>
  <c r="K20" i="16"/>
  <c r="J20" i="16"/>
  <c r="G20" i="16"/>
  <c r="F20" i="16"/>
  <c r="D20" i="16"/>
  <c r="B20" i="16"/>
  <c r="O19" i="16"/>
  <c r="N19" i="16"/>
  <c r="K19" i="16"/>
  <c r="J19" i="16"/>
  <c r="G19" i="16"/>
  <c r="F19" i="16"/>
  <c r="D19" i="16"/>
  <c r="B19" i="16"/>
  <c r="O18" i="16"/>
  <c r="N18" i="16"/>
  <c r="K18" i="16"/>
  <c r="L18" i="16" s="1"/>
  <c r="J18" i="16"/>
  <c r="G18" i="16"/>
  <c r="F18" i="16"/>
  <c r="D18" i="16"/>
  <c r="B18" i="16"/>
  <c r="O17" i="16"/>
  <c r="N17" i="16"/>
  <c r="K17" i="16"/>
  <c r="J17" i="16"/>
  <c r="G17" i="16"/>
  <c r="F17" i="16"/>
  <c r="D17" i="16"/>
  <c r="B17" i="16"/>
  <c r="O16" i="16"/>
  <c r="N16" i="16"/>
  <c r="K16" i="16"/>
  <c r="L16" i="16" s="1"/>
  <c r="J16" i="16"/>
  <c r="G16" i="16"/>
  <c r="F16" i="16"/>
  <c r="D16" i="16"/>
  <c r="B16" i="16"/>
  <c r="O15" i="16"/>
  <c r="N15" i="16"/>
  <c r="K15" i="16"/>
  <c r="L15" i="16" s="1"/>
  <c r="J15" i="16"/>
  <c r="G15" i="16"/>
  <c r="F15" i="16"/>
  <c r="D15" i="16"/>
  <c r="B15" i="16"/>
  <c r="O14" i="16"/>
  <c r="N14" i="16"/>
  <c r="K14" i="16"/>
  <c r="L14" i="16" s="1"/>
  <c r="J14" i="16"/>
  <c r="G14" i="16"/>
  <c r="F14" i="16"/>
  <c r="D14" i="16"/>
  <c r="B14" i="16"/>
  <c r="O13" i="16"/>
  <c r="N13" i="16"/>
  <c r="K13" i="16"/>
  <c r="J13" i="16"/>
  <c r="G13" i="16"/>
  <c r="F13" i="16"/>
  <c r="D13" i="16"/>
  <c r="B13" i="16"/>
  <c r="O12" i="16"/>
  <c r="N12" i="16"/>
  <c r="K12" i="16"/>
  <c r="J12" i="16"/>
  <c r="G12" i="16"/>
  <c r="H5" i="16" s="1"/>
  <c r="F12" i="16"/>
  <c r="D12" i="16"/>
  <c r="B12" i="16"/>
  <c r="P11" i="16"/>
  <c r="O11" i="16"/>
  <c r="N11" i="16"/>
  <c r="K11" i="16"/>
  <c r="J11" i="16"/>
  <c r="G11" i="16"/>
  <c r="F11" i="16"/>
  <c r="D11" i="16"/>
  <c r="B11" i="16"/>
  <c r="O10" i="16"/>
  <c r="N10" i="16"/>
  <c r="K10" i="16"/>
  <c r="J10" i="16"/>
  <c r="G10" i="16"/>
  <c r="F10" i="16"/>
  <c r="D10" i="16"/>
  <c r="B10" i="16"/>
  <c r="O9" i="16"/>
  <c r="N9" i="16"/>
  <c r="K9" i="16"/>
  <c r="J9" i="16"/>
  <c r="G9" i="16"/>
  <c r="F9" i="16"/>
  <c r="D9" i="16"/>
  <c r="B9" i="16"/>
  <c r="O8" i="16"/>
  <c r="N8" i="16"/>
  <c r="K8" i="16"/>
  <c r="J8" i="16"/>
  <c r="G8" i="16"/>
  <c r="F8" i="16"/>
  <c r="D8" i="16"/>
  <c r="B8" i="16"/>
  <c r="O7" i="16"/>
  <c r="N7" i="16"/>
  <c r="K7" i="16"/>
  <c r="J7" i="16"/>
  <c r="G7" i="16"/>
  <c r="F7" i="16"/>
  <c r="D7" i="16"/>
  <c r="B7" i="16"/>
  <c r="O6" i="16"/>
  <c r="N6" i="16"/>
  <c r="K6" i="16"/>
  <c r="J6" i="16"/>
  <c r="G6" i="16"/>
  <c r="F6" i="16"/>
  <c r="D6" i="16"/>
  <c r="B6" i="16"/>
  <c r="O5" i="16"/>
  <c r="N5" i="16"/>
  <c r="K5" i="16"/>
  <c r="L4" i="16" s="1"/>
  <c r="J5" i="16"/>
  <c r="G5" i="16"/>
  <c r="F5" i="16"/>
  <c r="D5" i="16"/>
  <c r="B5" i="16"/>
  <c r="O4" i="16"/>
  <c r="N4" i="16"/>
  <c r="K4" i="16"/>
  <c r="J4" i="16"/>
  <c r="G4" i="16"/>
  <c r="F4" i="16"/>
  <c r="D4" i="16"/>
  <c r="B4" i="16"/>
  <c r="O3" i="16"/>
  <c r="N3" i="16"/>
  <c r="K3" i="16"/>
  <c r="J3" i="16"/>
  <c r="G3" i="16"/>
  <c r="F3" i="16"/>
  <c r="D3" i="16"/>
  <c r="B3" i="16"/>
  <c r="O2" i="16"/>
  <c r="N2" i="16"/>
  <c r="K2" i="16"/>
  <c r="J2" i="16"/>
  <c r="G2" i="16"/>
  <c r="F2" i="16"/>
  <c r="D2" i="16"/>
  <c r="B2" i="16"/>
  <c r="C652" i="13"/>
  <c r="C651" i="13"/>
  <c r="C650" i="13"/>
  <c r="O639" i="13"/>
  <c r="N639" i="13"/>
  <c r="K639" i="13"/>
  <c r="G639" i="13"/>
  <c r="H639" i="13" s="1"/>
  <c r="F639" i="13"/>
  <c r="D639" i="13"/>
  <c r="B639" i="13"/>
  <c r="O638" i="13"/>
  <c r="N638" i="13"/>
  <c r="K638" i="13"/>
  <c r="G638" i="13"/>
  <c r="H638" i="13" s="1"/>
  <c r="F638" i="13"/>
  <c r="D638" i="13"/>
  <c r="B638" i="13"/>
  <c r="O637" i="13"/>
  <c r="N637" i="13"/>
  <c r="K637" i="13"/>
  <c r="G637" i="13"/>
  <c r="H637" i="13" s="1"/>
  <c r="F637" i="13"/>
  <c r="D637" i="13"/>
  <c r="B637" i="13"/>
  <c r="O636" i="13"/>
  <c r="N636" i="13"/>
  <c r="K636" i="13"/>
  <c r="G636" i="13"/>
  <c r="F636" i="13"/>
  <c r="D636" i="13"/>
  <c r="B636" i="13"/>
  <c r="O635" i="13"/>
  <c r="N635" i="13"/>
  <c r="K635" i="13"/>
  <c r="H635" i="13"/>
  <c r="G635" i="13"/>
  <c r="F635" i="13"/>
  <c r="D635" i="13"/>
  <c r="B635" i="13"/>
  <c r="O634" i="13"/>
  <c r="N634" i="13"/>
  <c r="K634" i="13"/>
  <c r="G634" i="13"/>
  <c r="F634" i="13"/>
  <c r="D634" i="13"/>
  <c r="B634" i="13"/>
  <c r="O633" i="13"/>
  <c r="N633" i="13"/>
  <c r="K633" i="13"/>
  <c r="G633" i="13"/>
  <c r="H633" i="13" s="1"/>
  <c r="F633" i="13"/>
  <c r="B633" i="13"/>
  <c r="O632" i="13"/>
  <c r="N632" i="13"/>
  <c r="K632" i="13"/>
  <c r="G632" i="13"/>
  <c r="F632" i="13"/>
  <c r="B632" i="13"/>
  <c r="O631" i="13"/>
  <c r="N631" i="13"/>
  <c r="K631" i="13"/>
  <c r="G631" i="13"/>
  <c r="F631" i="13"/>
  <c r="D631" i="13"/>
  <c r="B631" i="13"/>
  <c r="O630" i="13"/>
  <c r="N630" i="13"/>
  <c r="K630" i="13"/>
  <c r="J630" i="13"/>
  <c r="G630" i="13"/>
  <c r="F630" i="13"/>
  <c r="D630" i="13"/>
  <c r="B630" i="13"/>
  <c r="O629" i="13"/>
  <c r="N629" i="13"/>
  <c r="K629" i="13"/>
  <c r="J629" i="13"/>
  <c r="G629" i="13"/>
  <c r="F629" i="13"/>
  <c r="D629" i="13"/>
  <c r="B629" i="13"/>
  <c r="O628" i="13"/>
  <c r="N628" i="13"/>
  <c r="K628" i="13"/>
  <c r="J628" i="13"/>
  <c r="G628" i="13"/>
  <c r="H628" i="13" s="1"/>
  <c r="F628" i="13"/>
  <c r="D628" i="13"/>
  <c r="B628" i="13"/>
  <c r="O627" i="13"/>
  <c r="N627" i="13"/>
  <c r="K627" i="13"/>
  <c r="J627" i="13"/>
  <c r="G627" i="13"/>
  <c r="F627" i="13"/>
  <c r="D627" i="13"/>
  <c r="B627" i="13"/>
  <c r="O626" i="13"/>
  <c r="N626" i="13"/>
  <c r="K626" i="13"/>
  <c r="J626" i="13"/>
  <c r="G626" i="13"/>
  <c r="F626" i="13"/>
  <c r="D626" i="13"/>
  <c r="B626" i="13"/>
  <c r="O625" i="13"/>
  <c r="N625" i="13"/>
  <c r="K625" i="13"/>
  <c r="J625" i="13"/>
  <c r="G625" i="13"/>
  <c r="H625" i="13" s="1"/>
  <c r="F625" i="13"/>
  <c r="D625" i="13"/>
  <c r="B625" i="13"/>
  <c r="O624" i="13"/>
  <c r="N624" i="13"/>
  <c r="K624" i="13"/>
  <c r="J624" i="13"/>
  <c r="G624" i="13"/>
  <c r="F624" i="13"/>
  <c r="D624" i="13"/>
  <c r="B624" i="13"/>
  <c r="O623" i="13"/>
  <c r="N623" i="13"/>
  <c r="K623" i="13"/>
  <c r="J623" i="13"/>
  <c r="G623" i="13"/>
  <c r="H623" i="13" s="1"/>
  <c r="F623" i="13"/>
  <c r="D623" i="13"/>
  <c r="B623" i="13"/>
  <c r="O622" i="13"/>
  <c r="N622" i="13"/>
  <c r="K622" i="13"/>
  <c r="J622" i="13"/>
  <c r="G622" i="13"/>
  <c r="H622" i="13" s="1"/>
  <c r="F622" i="13"/>
  <c r="D622" i="13"/>
  <c r="B622" i="13"/>
  <c r="O621" i="13"/>
  <c r="N621" i="13"/>
  <c r="K621" i="13"/>
  <c r="L621" i="13" s="1"/>
  <c r="J621" i="13"/>
  <c r="H621" i="13"/>
  <c r="G621" i="13"/>
  <c r="F621" i="13"/>
  <c r="D621" i="13"/>
  <c r="B621" i="13"/>
  <c r="O620" i="13"/>
  <c r="N620" i="13"/>
  <c r="K620" i="13"/>
  <c r="J620" i="13"/>
  <c r="G620" i="13"/>
  <c r="F620" i="13"/>
  <c r="D620" i="13"/>
  <c r="B620" i="13"/>
  <c r="O619" i="13"/>
  <c r="N619" i="13"/>
  <c r="K619" i="13"/>
  <c r="G619" i="13"/>
  <c r="F619" i="13"/>
  <c r="D619" i="13"/>
  <c r="B619" i="13"/>
  <c r="O618" i="13"/>
  <c r="N618" i="13"/>
  <c r="K618" i="13"/>
  <c r="G618" i="13"/>
  <c r="F618" i="13"/>
  <c r="D618" i="13"/>
  <c r="B618" i="13"/>
  <c r="O617" i="13"/>
  <c r="N617" i="13"/>
  <c r="K617" i="13"/>
  <c r="G617" i="13"/>
  <c r="F617" i="13"/>
  <c r="D617" i="13"/>
  <c r="B617" i="13"/>
  <c r="O616" i="13"/>
  <c r="N616" i="13"/>
  <c r="K616" i="13"/>
  <c r="G616" i="13"/>
  <c r="F616" i="13"/>
  <c r="D616" i="13"/>
  <c r="B616" i="13"/>
  <c r="O615" i="13"/>
  <c r="N615" i="13"/>
  <c r="K615" i="13"/>
  <c r="G615" i="13"/>
  <c r="F615" i="13"/>
  <c r="D615" i="13"/>
  <c r="B615" i="13"/>
  <c r="O614" i="13"/>
  <c r="N614" i="13"/>
  <c r="K614" i="13"/>
  <c r="G614" i="13"/>
  <c r="F614" i="13"/>
  <c r="D614" i="13"/>
  <c r="B614" i="13"/>
  <c r="O613" i="13"/>
  <c r="N613" i="13"/>
  <c r="K613" i="13"/>
  <c r="G613" i="13"/>
  <c r="F613" i="13"/>
  <c r="D613" i="13"/>
  <c r="B613" i="13"/>
  <c r="O612" i="13"/>
  <c r="N612" i="13"/>
  <c r="K612" i="13"/>
  <c r="G612" i="13"/>
  <c r="F612" i="13"/>
  <c r="D612" i="13"/>
  <c r="B612" i="13"/>
  <c r="O611" i="13"/>
  <c r="N611" i="13"/>
  <c r="K611" i="13"/>
  <c r="G611" i="13"/>
  <c r="F611" i="13"/>
  <c r="D611" i="13"/>
  <c r="B611" i="13"/>
  <c r="O610" i="13"/>
  <c r="N610" i="13"/>
  <c r="K610" i="13"/>
  <c r="G610" i="13"/>
  <c r="F610" i="13"/>
  <c r="D610" i="13"/>
  <c r="B610" i="13"/>
  <c r="O609" i="13"/>
  <c r="N609" i="13"/>
  <c r="K609" i="13"/>
  <c r="G609" i="13"/>
  <c r="F609" i="13"/>
  <c r="D609" i="13"/>
  <c r="B609" i="13"/>
  <c r="O608" i="13"/>
  <c r="N608" i="13"/>
  <c r="K608" i="13"/>
  <c r="G608" i="13"/>
  <c r="F608" i="13"/>
  <c r="D608" i="13"/>
  <c r="B608" i="13"/>
  <c r="O607" i="13"/>
  <c r="N607" i="13"/>
  <c r="K607" i="13"/>
  <c r="G607" i="13"/>
  <c r="F607" i="13"/>
  <c r="D607" i="13"/>
  <c r="B607" i="13"/>
  <c r="O606" i="13"/>
  <c r="N606" i="13"/>
  <c r="K606" i="13"/>
  <c r="G606" i="13"/>
  <c r="F606" i="13"/>
  <c r="D606" i="13"/>
  <c r="B606" i="13"/>
  <c r="O605" i="13"/>
  <c r="N605" i="13"/>
  <c r="K605" i="13"/>
  <c r="G605" i="13"/>
  <c r="H605" i="13" s="1"/>
  <c r="F605" i="13"/>
  <c r="D605" i="13"/>
  <c r="B605" i="13"/>
  <c r="O604" i="13"/>
  <c r="P595" i="13" s="1"/>
  <c r="N604" i="13"/>
  <c r="K604" i="13"/>
  <c r="G604" i="13"/>
  <c r="F604" i="13"/>
  <c r="D604" i="13"/>
  <c r="B604" i="13"/>
  <c r="O603" i="13"/>
  <c r="N603" i="13"/>
  <c r="K603" i="13"/>
  <c r="J603" i="13"/>
  <c r="G603" i="13"/>
  <c r="F603" i="13"/>
  <c r="D603" i="13"/>
  <c r="B603" i="13"/>
  <c r="O602" i="13"/>
  <c r="N602" i="13"/>
  <c r="K602" i="13"/>
  <c r="J602" i="13"/>
  <c r="G602" i="13"/>
  <c r="F602" i="13"/>
  <c r="D602" i="13"/>
  <c r="B602" i="13"/>
  <c r="O601" i="13"/>
  <c r="N601" i="13"/>
  <c r="K601" i="13"/>
  <c r="J601" i="13"/>
  <c r="G601" i="13"/>
  <c r="F601" i="13"/>
  <c r="D601" i="13"/>
  <c r="B601" i="13"/>
  <c r="O600" i="13"/>
  <c r="N600" i="13"/>
  <c r="K600" i="13"/>
  <c r="J600" i="13"/>
  <c r="G600" i="13"/>
  <c r="F600" i="13"/>
  <c r="D600" i="13"/>
  <c r="B600" i="13"/>
  <c r="O599" i="13"/>
  <c r="N599" i="13"/>
  <c r="K599" i="13"/>
  <c r="J599" i="13"/>
  <c r="G599" i="13"/>
  <c r="F599" i="13"/>
  <c r="D599" i="13"/>
  <c r="B599" i="13"/>
  <c r="O598" i="13"/>
  <c r="N598" i="13"/>
  <c r="K598" i="13"/>
  <c r="J598" i="13"/>
  <c r="G598" i="13"/>
  <c r="F598" i="13"/>
  <c r="D598" i="13"/>
  <c r="B598" i="13"/>
  <c r="O597" i="13"/>
  <c r="N597" i="13"/>
  <c r="K597" i="13"/>
  <c r="J597" i="13"/>
  <c r="G597" i="13"/>
  <c r="F597" i="13"/>
  <c r="D597" i="13"/>
  <c r="B597" i="13"/>
  <c r="O596" i="13"/>
  <c r="N596" i="13"/>
  <c r="K596" i="13"/>
  <c r="J596" i="13"/>
  <c r="G596" i="13"/>
  <c r="F596" i="13"/>
  <c r="D596" i="13"/>
  <c r="B596" i="13"/>
  <c r="O595" i="13"/>
  <c r="N595" i="13"/>
  <c r="K595" i="13"/>
  <c r="J595" i="13"/>
  <c r="G595" i="13"/>
  <c r="F595" i="13"/>
  <c r="D595" i="13"/>
  <c r="B595" i="13"/>
  <c r="O594" i="13"/>
  <c r="N594" i="13"/>
  <c r="K594" i="13"/>
  <c r="J594" i="13"/>
  <c r="G594" i="13"/>
  <c r="F594" i="13"/>
  <c r="D594" i="13"/>
  <c r="B594" i="13"/>
  <c r="O593" i="13"/>
  <c r="N593" i="13"/>
  <c r="K593" i="13"/>
  <c r="J593" i="13"/>
  <c r="G593" i="13"/>
  <c r="F593" i="13"/>
  <c r="D593" i="13"/>
  <c r="B593" i="13"/>
  <c r="O592" i="13"/>
  <c r="N592" i="13"/>
  <c r="K592" i="13"/>
  <c r="G592" i="13"/>
  <c r="F592" i="13"/>
  <c r="D592" i="13"/>
  <c r="B592" i="13"/>
  <c r="O591" i="13"/>
  <c r="P591" i="13" s="1"/>
  <c r="N591" i="13"/>
  <c r="K591" i="13"/>
  <c r="G591" i="13"/>
  <c r="F591" i="13"/>
  <c r="D591" i="13"/>
  <c r="B591" i="13"/>
  <c r="O590" i="13"/>
  <c r="N590" i="13"/>
  <c r="K590" i="13"/>
  <c r="G590" i="13"/>
  <c r="F590" i="13"/>
  <c r="D590" i="13"/>
  <c r="B590" i="13"/>
  <c r="O589" i="13"/>
  <c r="N589" i="13"/>
  <c r="K589" i="13"/>
  <c r="G589" i="13"/>
  <c r="F589" i="13"/>
  <c r="D589" i="13"/>
  <c r="B589" i="13"/>
  <c r="O588" i="13"/>
  <c r="N588" i="13"/>
  <c r="K588" i="13"/>
  <c r="G588" i="13"/>
  <c r="F588" i="13"/>
  <c r="D588" i="13"/>
  <c r="B588" i="13"/>
  <c r="P587" i="13"/>
  <c r="O587" i="13"/>
  <c r="N587" i="13"/>
  <c r="K587" i="13"/>
  <c r="G587" i="13"/>
  <c r="F587" i="13"/>
  <c r="D587" i="13"/>
  <c r="B587" i="13"/>
  <c r="O586" i="13"/>
  <c r="N586" i="13"/>
  <c r="K586" i="13"/>
  <c r="G586" i="13"/>
  <c r="F586" i="13"/>
  <c r="D586" i="13"/>
  <c r="B586" i="13"/>
  <c r="O585" i="13"/>
  <c r="P585" i="13" s="1"/>
  <c r="N585" i="13"/>
  <c r="K585" i="13"/>
  <c r="G585" i="13"/>
  <c r="F585" i="13"/>
  <c r="D585" i="13"/>
  <c r="B585" i="13"/>
  <c r="O584" i="13"/>
  <c r="N584" i="13"/>
  <c r="K584" i="13"/>
  <c r="G584" i="13"/>
  <c r="F584" i="13"/>
  <c r="D584" i="13"/>
  <c r="B584" i="13"/>
  <c r="O583" i="13"/>
  <c r="N583" i="13"/>
  <c r="K583" i="13"/>
  <c r="G583" i="13"/>
  <c r="F583" i="13"/>
  <c r="D583" i="13"/>
  <c r="B583" i="13"/>
  <c r="O582" i="13"/>
  <c r="N582" i="13"/>
  <c r="K582" i="13"/>
  <c r="G582" i="13"/>
  <c r="F582" i="13"/>
  <c r="D582" i="13"/>
  <c r="B582" i="13"/>
  <c r="O581" i="13"/>
  <c r="P581" i="13" s="1"/>
  <c r="N581" i="13"/>
  <c r="K581" i="13"/>
  <c r="G581" i="13"/>
  <c r="F581" i="13"/>
  <c r="D581" i="13"/>
  <c r="B581" i="13"/>
  <c r="O580" i="13"/>
  <c r="N580" i="13"/>
  <c r="K580" i="13"/>
  <c r="G580" i="13"/>
  <c r="F580" i="13"/>
  <c r="D580" i="13"/>
  <c r="B580" i="13"/>
  <c r="O579" i="13"/>
  <c r="N579" i="13"/>
  <c r="K579" i="13"/>
  <c r="G579" i="13"/>
  <c r="F579" i="13"/>
  <c r="D579" i="13"/>
  <c r="B579" i="13"/>
  <c r="O578" i="13"/>
  <c r="N578" i="13"/>
  <c r="K578" i="13"/>
  <c r="G578" i="13"/>
  <c r="H578" i="13" s="1"/>
  <c r="F578" i="13"/>
  <c r="D578" i="13"/>
  <c r="B578" i="13"/>
  <c r="O577" i="13"/>
  <c r="N577" i="13"/>
  <c r="K577" i="13"/>
  <c r="G577" i="13"/>
  <c r="F577" i="13"/>
  <c r="D577" i="13"/>
  <c r="B577" i="13"/>
  <c r="O576" i="13"/>
  <c r="N576" i="13"/>
  <c r="K576" i="13"/>
  <c r="G576" i="13"/>
  <c r="F576" i="13"/>
  <c r="D576" i="13"/>
  <c r="B576" i="13"/>
  <c r="O575" i="13"/>
  <c r="N575" i="13"/>
  <c r="K575" i="13"/>
  <c r="G575" i="13"/>
  <c r="F575" i="13"/>
  <c r="D575" i="13"/>
  <c r="B575" i="13"/>
  <c r="O574" i="13"/>
  <c r="N574" i="13"/>
  <c r="K574" i="13"/>
  <c r="G574" i="13"/>
  <c r="H565" i="13" s="1"/>
  <c r="F574" i="13"/>
  <c r="D574" i="13"/>
  <c r="B574" i="13"/>
  <c r="O573" i="13"/>
  <c r="P573" i="13" s="1"/>
  <c r="N573" i="13"/>
  <c r="K573" i="13"/>
  <c r="G573" i="13"/>
  <c r="F573" i="13"/>
  <c r="D573" i="13"/>
  <c r="B573" i="13"/>
  <c r="O572" i="13"/>
  <c r="N572" i="13"/>
  <c r="K572" i="13"/>
  <c r="J572" i="13"/>
  <c r="G572" i="13"/>
  <c r="F572" i="13"/>
  <c r="D572" i="13"/>
  <c r="B572" i="13"/>
  <c r="O571" i="13"/>
  <c r="N571" i="13"/>
  <c r="K571" i="13"/>
  <c r="J571" i="13"/>
  <c r="G571" i="13"/>
  <c r="F571" i="13"/>
  <c r="D571" i="13"/>
  <c r="B571" i="13"/>
  <c r="O570" i="13"/>
  <c r="N570" i="13"/>
  <c r="K570" i="13"/>
  <c r="J570" i="13"/>
  <c r="G570" i="13"/>
  <c r="F570" i="13"/>
  <c r="D570" i="13"/>
  <c r="B570" i="13"/>
  <c r="O569" i="13"/>
  <c r="N569" i="13"/>
  <c r="K569" i="13"/>
  <c r="J569" i="13"/>
  <c r="G569" i="13"/>
  <c r="F569" i="13"/>
  <c r="D569" i="13"/>
  <c r="B569" i="13"/>
  <c r="O568" i="13"/>
  <c r="N568" i="13"/>
  <c r="K568" i="13"/>
  <c r="J568" i="13"/>
  <c r="G568" i="13"/>
  <c r="F568" i="13"/>
  <c r="D568" i="13"/>
  <c r="B568" i="13"/>
  <c r="O567" i="13"/>
  <c r="N567" i="13"/>
  <c r="K567" i="13"/>
  <c r="J567" i="13"/>
  <c r="G567" i="13"/>
  <c r="F567" i="13"/>
  <c r="D567" i="13"/>
  <c r="B567" i="13"/>
  <c r="O566" i="13"/>
  <c r="N566" i="13"/>
  <c r="K566" i="13"/>
  <c r="J566" i="13"/>
  <c r="G566" i="13"/>
  <c r="F566" i="13"/>
  <c r="D566" i="13"/>
  <c r="B566" i="13"/>
  <c r="O565" i="13"/>
  <c r="N565" i="13"/>
  <c r="K565" i="13"/>
  <c r="J565" i="13"/>
  <c r="G565" i="13"/>
  <c r="F565" i="13"/>
  <c r="D565" i="13"/>
  <c r="B565" i="13"/>
  <c r="O564" i="13"/>
  <c r="N564" i="13"/>
  <c r="K564" i="13"/>
  <c r="J564" i="13"/>
  <c r="G564" i="13"/>
  <c r="F564" i="13"/>
  <c r="D564" i="13"/>
  <c r="B564" i="13"/>
  <c r="O563" i="13"/>
  <c r="P563" i="13" s="1"/>
  <c r="N563" i="13"/>
  <c r="K563" i="13"/>
  <c r="J563" i="13"/>
  <c r="G563" i="13"/>
  <c r="F563" i="13"/>
  <c r="D563" i="13"/>
  <c r="B563" i="13"/>
  <c r="O562" i="13"/>
  <c r="N562" i="13"/>
  <c r="K562" i="13"/>
  <c r="J562" i="13"/>
  <c r="G562" i="13"/>
  <c r="F562" i="13"/>
  <c r="D562" i="13"/>
  <c r="B562" i="13"/>
  <c r="O561" i="13"/>
  <c r="N561" i="13"/>
  <c r="K561" i="13"/>
  <c r="G561" i="13"/>
  <c r="F561" i="13"/>
  <c r="D561" i="13"/>
  <c r="B561" i="13"/>
  <c r="O560" i="13"/>
  <c r="N560" i="13"/>
  <c r="K560" i="13"/>
  <c r="G560" i="13"/>
  <c r="H560" i="13" s="1"/>
  <c r="F560" i="13"/>
  <c r="D560" i="13"/>
  <c r="B560" i="13"/>
  <c r="O559" i="13"/>
  <c r="N559" i="13"/>
  <c r="K559" i="13"/>
  <c r="G559" i="13"/>
  <c r="F559" i="13"/>
  <c r="D559" i="13"/>
  <c r="B559" i="13"/>
  <c r="O558" i="13"/>
  <c r="N558" i="13"/>
  <c r="K558" i="13"/>
  <c r="G558" i="13"/>
  <c r="F558" i="13"/>
  <c r="D558" i="13"/>
  <c r="B558" i="13"/>
  <c r="O557" i="13"/>
  <c r="N557" i="13"/>
  <c r="K557" i="13"/>
  <c r="G557" i="13"/>
  <c r="F557" i="13"/>
  <c r="D557" i="13"/>
  <c r="B557" i="13"/>
  <c r="O556" i="13"/>
  <c r="N556" i="13"/>
  <c r="K556" i="13"/>
  <c r="G556" i="13"/>
  <c r="F556" i="13"/>
  <c r="D556" i="13"/>
  <c r="B556" i="13"/>
  <c r="O555" i="13"/>
  <c r="N555" i="13"/>
  <c r="K555" i="13"/>
  <c r="G555" i="13"/>
  <c r="F555" i="13"/>
  <c r="D555" i="13"/>
  <c r="B555" i="13"/>
  <c r="O554" i="13"/>
  <c r="N554" i="13"/>
  <c r="K554" i="13"/>
  <c r="G554" i="13"/>
  <c r="F554" i="13"/>
  <c r="D554" i="13"/>
  <c r="B554" i="13"/>
  <c r="O553" i="13"/>
  <c r="N553" i="13"/>
  <c r="K553" i="13"/>
  <c r="G553" i="13"/>
  <c r="F553" i="13"/>
  <c r="D553" i="13"/>
  <c r="B553" i="13"/>
  <c r="O552" i="13"/>
  <c r="N552" i="13"/>
  <c r="K552" i="13"/>
  <c r="G552" i="13"/>
  <c r="F552" i="13"/>
  <c r="D552" i="13"/>
  <c r="B552" i="13"/>
  <c r="O551" i="13"/>
  <c r="N551" i="13"/>
  <c r="K551" i="13"/>
  <c r="G551" i="13"/>
  <c r="F551" i="13"/>
  <c r="D551" i="13"/>
  <c r="B551" i="13"/>
  <c r="O550" i="13"/>
  <c r="N550" i="13"/>
  <c r="K550" i="13"/>
  <c r="G550" i="13"/>
  <c r="F550" i="13"/>
  <c r="D550" i="13"/>
  <c r="B550" i="13"/>
  <c r="O549" i="13"/>
  <c r="N549" i="13"/>
  <c r="K549" i="13"/>
  <c r="G549" i="13"/>
  <c r="F549" i="13"/>
  <c r="D549" i="13"/>
  <c r="B549" i="13"/>
  <c r="O548" i="13"/>
  <c r="N548" i="13"/>
  <c r="K548" i="13"/>
  <c r="G548" i="13"/>
  <c r="F548" i="13"/>
  <c r="D548" i="13"/>
  <c r="B548" i="13"/>
  <c r="O547" i="13"/>
  <c r="N547" i="13"/>
  <c r="K547" i="13"/>
  <c r="G547" i="13"/>
  <c r="F547" i="13"/>
  <c r="D547" i="13"/>
  <c r="B547" i="13"/>
  <c r="O546" i="13"/>
  <c r="N546" i="13"/>
  <c r="K546" i="13"/>
  <c r="G546" i="13"/>
  <c r="F546" i="13"/>
  <c r="D546" i="13"/>
  <c r="B546" i="13"/>
  <c r="O545" i="13"/>
  <c r="N545" i="13"/>
  <c r="K545" i="13"/>
  <c r="J545" i="13"/>
  <c r="G545" i="13"/>
  <c r="F545" i="13"/>
  <c r="D545" i="13"/>
  <c r="B545" i="13"/>
  <c r="O544" i="13"/>
  <c r="N544" i="13"/>
  <c r="K544" i="13"/>
  <c r="J544" i="13"/>
  <c r="G544" i="13"/>
  <c r="F544" i="13"/>
  <c r="D544" i="13"/>
  <c r="B544" i="13"/>
  <c r="O543" i="13"/>
  <c r="N543" i="13"/>
  <c r="K543" i="13"/>
  <c r="J543" i="13"/>
  <c r="G543" i="13"/>
  <c r="F543" i="13"/>
  <c r="D543" i="13"/>
  <c r="B543" i="13"/>
  <c r="O542" i="13"/>
  <c r="N542" i="13"/>
  <c r="K542" i="13"/>
  <c r="J542" i="13"/>
  <c r="G542" i="13"/>
  <c r="F542" i="13"/>
  <c r="D542" i="13"/>
  <c r="B542" i="13"/>
  <c r="O541" i="13"/>
  <c r="P541" i="13" s="1"/>
  <c r="N541" i="13"/>
  <c r="K541" i="13"/>
  <c r="J541" i="13"/>
  <c r="G541" i="13"/>
  <c r="F541" i="13"/>
  <c r="D541" i="13"/>
  <c r="B541" i="13"/>
  <c r="O540" i="13"/>
  <c r="P540" i="13" s="1"/>
  <c r="N540" i="13"/>
  <c r="K540" i="13"/>
  <c r="J540" i="13"/>
  <c r="G540" i="13"/>
  <c r="F540" i="13"/>
  <c r="D540" i="13"/>
  <c r="B540" i="13"/>
  <c r="P539" i="13"/>
  <c r="O539" i="13"/>
  <c r="N539" i="13"/>
  <c r="K539" i="13"/>
  <c r="J539" i="13"/>
  <c r="G539" i="13"/>
  <c r="F539" i="13"/>
  <c r="D539" i="13"/>
  <c r="B539" i="13"/>
  <c r="O538" i="13"/>
  <c r="N538" i="13"/>
  <c r="K538" i="13"/>
  <c r="J538" i="13"/>
  <c r="G538" i="13"/>
  <c r="F538" i="13"/>
  <c r="D538" i="13"/>
  <c r="B538" i="13"/>
  <c r="O537" i="13"/>
  <c r="N537" i="13"/>
  <c r="K537" i="13"/>
  <c r="J537" i="13"/>
  <c r="G537" i="13"/>
  <c r="F537" i="13"/>
  <c r="D537" i="13"/>
  <c r="B537" i="13"/>
  <c r="O536" i="13"/>
  <c r="N536" i="13"/>
  <c r="K536" i="13"/>
  <c r="J536" i="13"/>
  <c r="G536" i="13"/>
  <c r="F536" i="13"/>
  <c r="D536" i="13"/>
  <c r="B536" i="13"/>
  <c r="O535" i="13"/>
  <c r="N535" i="13"/>
  <c r="K535" i="13"/>
  <c r="J535" i="13"/>
  <c r="G535" i="13"/>
  <c r="F535" i="13"/>
  <c r="D535" i="13"/>
  <c r="B535" i="13"/>
  <c r="O534" i="13"/>
  <c r="N534" i="13"/>
  <c r="K534" i="13"/>
  <c r="G534" i="13"/>
  <c r="H534" i="13" s="1"/>
  <c r="F534" i="13"/>
  <c r="D534" i="13"/>
  <c r="B534" i="13"/>
  <c r="P533" i="13"/>
  <c r="O533" i="13"/>
  <c r="N533" i="13"/>
  <c r="K533" i="13"/>
  <c r="G533" i="13"/>
  <c r="H533" i="13" s="1"/>
  <c r="F533" i="13"/>
  <c r="D533" i="13"/>
  <c r="B533" i="13"/>
  <c r="O532" i="13"/>
  <c r="N532" i="13"/>
  <c r="K532" i="13"/>
  <c r="G532" i="13"/>
  <c r="F532" i="13"/>
  <c r="D532" i="13"/>
  <c r="B532" i="13"/>
  <c r="O531" i="13"/>
  <c r="N531" i="13"/>
  <c r="K531" i="13"/>
  <c r="G531" i="13"/>
  <c r="F531" i="13"/>
  <c r="D531" i="13"/>
  <c r="B531" i="13"/>
  <c r="O530" i="13"/>
  <c r="N530" i="13"/>
  <c r="K530" i="13"/>
  <c r="G530" i="13"/>
  <c r="F530" i="13"/>
  <c r="D530" i="13"/>
  <c r="B530" i="13"/>
  <c r="O529" i="13"/>
  <c r="N529" i="13"/>
  <c r="K529" i="13"/>
  <c r="H529" i="13"/>
  <c r="G529" i="13"/>
  <c r="F529" i="13"/>
  <c r="D529" i="13"/>
  <c r="B529" i="13"/>
  <c r="O528" i="13"/>
  <c r="N528" i="13"/>
  <c r="K528" i="13"/>
  <c r="G528" i="13"/>
  <c r="F528" i="13"/>
  <c r="D528" i="13"/>
  <c r="B528" i="13"/>
  <c r="O527" i="13"/>
  <c r="N527" i="13"/>
  <c r="K527" i="13"/>
  <c r="G527" i="13"/>
  <c r="F527" i="13"/>
  <c r="D527" i="13"/>
  <c r="B527" i="13"/>
  <c r="O526" i="13"/>
  <c r="N526" i="13"/>
  <c r="K526" i="13"/>
  <c r="G526" i="13"/>
  <c r="F526" i="13"/>
  <c r="D526" i="13"/>
  <c r="B526" i="13"/>
  <c r="O525" i="13"/>
  <c r="N525" i="13"/>
  <c r="K525" i="13"/>
  <c r="G525" i="13"/>
  <c r="F525" i="13"/>
  <c r="D525" i="13"/>
  <c r="B525" i="13"/>
  <c r="O524" i="13"/>
  <c r="N524" i="13"/>
  <c r="K524" i="13"/>
  <c r="G524" i="13"/>
  <c r="H524" i="13" s="1"/>
  <c r="F524" i="13"/>
  <c r="D524" i="13"/>
  <c r="B524" i="13"/>
  <c r="O523" i="13"/>
  <c r="N523" i="13"/>
  <c r="K523" i="13"/>
  <c r="G523" i="13"/>
  <c r="F523" i="13"/>
  <c r="D523" i="13"/>
  <c r="B523" i="13"/>
  <c r="O522" i="13"/>
  <c r="N522" i="13"/>
  <c r="K522" i="13"/>
  <c r="G522" i="13"/>
  <c r="F522" i="13"/>
  <c r="D522" i="13"/>
  <c r="B522" i="13"/>
  <c r="O521" i="13"/>
  <c r="N521" i="13"/>
  <c r="K521" i="13"/>
  <c r="G521" i="13"/>
  <c r="F521" i="13"/>
  <c r="D521" i="13"/>
  <c r="B521" i="13"/>
  <c r="O520" i="13"/>
  <c r="N520" i="13"/>
  <c r="K520" i="13"/>
  <c r="G520" i="13"/>
  <c r="F520" i="13"/>
  <c r="D520" i="13"/>
  <c r="B520" i="13"/>
  <c r="O519" i="13"/>
  <c r="N519" i="13"/>
  <c r="K519" i="13"/>
  <c r="G519" i="13"/>
  <c r="F519" i="13"/>
  <c r="D519" i="13"/>
  <c r="B519" i="13"/>
  <c r="O518" i="13"/>
  <c r="N518" i="13"/>
  <c r="K518" i="13"/>
  <c r="G518" i="13"/>
  <c r="F518" i="13"/>
  <c r="D518" i="13"/>
  <c r="B518" i="13"/>
  <c r="O517" i="13"/>
  <c r="N517" i="13"/>
  <c r="K517" i="13"/>
  <c r="G517" i="13"/>
  <c r="F517" i="13"/>
  <c r="D517" i="13"/>
  <c r="B517" i="13"/>
  <c r="O516" i="13"/>
  <c r="N516" i="13"/>
  <c r="K516" i="13"/>
  <c r="G516" i="13"/>
  <c r="F516" i="13"/>
  <c r="D516" i="13"/>
  <c r="B516" i="13"/>
  <c r="O515" i="13"/>
  <c r="P515" i="13" s="1"/>
  <c r="N515" i="13"/>
  <c r="K515" i="13"/>
  <c r="G515" i="13"/>
  <c r="F515" i="13"/>
  <c r="D515" i="13"/>
  <c r="B515" i="13"/>
  <c r="O514" i="13"/>
  <c r="N514" i="13"/>
  <c r="K514" i="13"/>
  <c r="G514" i="13"/>
  <c r="F514" i="13"/>
  <c r="D514" i="13"/>
  <c r="B514" i="13"/>
  <c r="O513" i="13"/>
  <c r="N513" i="13"/>
  <c r="K513" i="13"/>
  <c r="G513" i="13"/>
  <c r="F513" i="13"/>
  <c r="D513" i="13"/>
  <c r="B513" i="13"/>
  <c r="O512" i="13"/>
  <c r="N512" i="13"/>
  <c r="K512" i="13"/>
  <c r="G512" i="13"/>
  <c r="F512" i="13"/>
  <c r="D512" i="13"/>
  <c r="B512" i="13"/>
  <c r="O511" i="13"/>
  <c r="N511" i="13"/>
  <c r="K511" i="13"/>
  <c r="G511" i="13"/>
  <c r="F511" i="13"/>
  <c r="D511" i="13"/>
  <c r="B511" i="13"/>
  <c r="O510" i="13"/>
  <c r="N510" i="13"/>
  <c r="K510" i="13"/>
  <c r="G510" i="13"/>
  <c r="F510" i="13"/>
  <c r="D510" i="13"/>
  <c r="B510" i="13"/>
  <c r="O509" i="13"/>
  <c r="N509" i="13"/>
  <c r="K509" i="13"/>
  <c r="G509" i="13"/>
  <c r="F509" i="13"/>
  <c r="D509" i="13"/>
  <c r="B509" i="13"/>
  <c r="O508" i="13"/>
  <c r="N508" i="13"/>
  <c r="K508" i="13"/>
  <c r="G508" i="13"/>
  <c r="F508" i="13"/>
  <c r="D508" i="13"/>
  <c r="B508" i="13"/>
  <c r="O507" i="13"/>
  <c r="P507" i="13" s="1"/>
  <c r="N507" i="13"/>
  <c r="K507" i="13"/>
  <c r="G507" i="13"/>
  <c r="F507" i="13"/>
  <c r="D507" i="13"/>
  <c r="B507" i="13"/>
  <c r="O506" i="13"/>
  <c r="N506" i="13"/>
  <c r="K506" i="13"/>
  <c r="J506" i="13"/>
  <c r="G506" i="13"/>
  <c r="F506" i="13"/>
  <c r="D506" i="13"/>
  <c r="B506" i="13"/>
  <c r="O505" i="13"/>
  <c r="N505" i="13"/>
  <c r="K505" i="13"/>
  <c r="J505" i="13"/>
  <c r="G505" i="13"/>
  <c r="F505" i="13"/>
  <c r="D505" i="13"/>
  <c r="B505" i="13"/>
  <c r="O504" i="13"/>
  <c r="N504" i="13"/>
  <c r="K504" i="13"/>
  <c r="J504" i="13"/>
  <c r="G504" i="13"/>
  <c r="F504" i="13"/>
  <c r="D504" i="13"/>
  <c r="B504" i="13"/>
  <c r="O503" i="13"/>
  <c r="N503" i="13"/>
  <c r="K503" i="13"/>
  <c r="J503" i="13"/>
  <c r="G503" i="13"/>
  <c r="F503" i="13"/>
  <c r="D503" i="13"/>
  <c r="B503" i="13"/>
  <c r="O502" i="13"/>
  <c r="N502" i="13"/>
  <c r="K502" i="13"/>
  <c r="J502" i="13"/>
  <c r="G502" i="13"/>
  <c r="F502" i="13"/>
  <c r="D502" i="13"/>
  <c r="B502" i="13"/>
  <c r="O501" i="13"/>
  <c r="N501" i="13"/>
  <c r="K501" i="13"/>
  <c r="J501" i="13"/>
  <c r="G501" i="13"/>
  <c r="H501" i="13" s="1"/>
  <c r="F501" i="13"/>
  <c r="D501" i="13"/>
  <c r="B501" i="13"/>
  <c r="O500" i="13"/>
  <c r="N500" i="13"/>
  <c r="K500" i="13"/>
  <c r="J500" i="13"/>
  <c r="G500" i="13"/>
  <c r="H500" i="13" s="1"/>
  <c r="F500" i="13"/>
  <c r="D500" i="13"/>
  <c r="B500" i="13"/>
  <c r="O499" i="13"/>
  <c r="N499" i="13"/>
  <c r="K499" i="13"/>
  <c r="J499" i="13"/>
  <c r="G499" i="13"/>
  <c r="F499" i="13"/>
  <c r="D499" i="13"/>
  <c r="B499" i="13"/>
  <c r="O498" i="13"/>
  <c r="N498" i="13"/>
  <c r="K498" i="13"/>
  <c r="J498" i="13"/>
  <c r="G498" i="13"/>
  <c r="F498" i="13"/>
  <c r="D498" i="13"/>
  <c r="B498" i="13"/>
  <c r="O497" i="13"/>
  <c r="N497" i="13"/>
  <c r="K497" i="13"/>
  <c r="J497" i="13"/>
  <c r="G497" i="13"/>
  <c r="F497" i="13"/>
  <c r="D497" i="13"/>
  <c r="B497" i="13"/>
  <c r="O496" i="13"/>
  <c r="N496" i="13"/>
  <c r="K496" i="13"/>
  <c r="J496" i="13"/>
  <c r="G496" i="13"/>
  <c r="F496" i="13"/>
  <c r="D496" i="13"/>
  <c r="B496" i="13"/>
  <c r="O495" i="13"/>
  <c r="N495" i="13"/>
  <c r="K495" i="13"/>
  <c r="J495" i="13"/>
  <c r="G495" i="13"/>
  <c r="H495" i="13" s="1"/>
  <c r="F495" i="13"/>
  <c r="D495" i="13"/>
  <c r="B495" i="13"/>
  <c r="O494" i="13"/>
  <c r="N494" i="13"/>
  <c r="K494" i="13"/>
  <c r="L494" i="13" s="1"/>
  <c r="J494" i="13"/>
  <c r="G494" i="13"/>
  <c r="F494" i="13"/>
  <c r="D494" i="13"/>
  <c r="B494" i="13"/>
  <c r="O493" i="13"/>
  <c r="N493" i="13"/>
  <c r="K493" i="13"/>
  <c r="J493" i="13"/>
  <c r="H493" i="13"/>
  <c r="G493" i="13"/>
  <c r="F493" i="13"/>
  <c r="D493" i="13"/>
  <c r="B493" i="13"/>
  <c r="O492" i="13"/>
  <c r="N492" i="13"/>
  <c r="K492" i="13"/>
  <c r="J492" i="13"/>
  <c r="G492" i="13"/>
  <c r="F492" i="13"/>
  <c r="D492" i="13"/>
  <c r="B492" i="13"/>
  <c r="O491" i="13"/>
  <c r="N491" i="13"/>
  <c r="K491" i="13"/>
  <c r="J491" i="13"/>
  <c r="G491" i="13"/>
  <c r="F491" i="13"/>
  <c r="D491" i="13"/>
  <c r="B491" i="13"/>
  <c r="O490" i="13"/>
  <c r="N490" i="13"/>
  <c r="K490" i="13"/>
  <c r="J490" i="13"/>
  <c r="G490" i="13"/>
  <c r="F490" i="13"/>
  <c r="D490" i="13"/>
  <c r="B490" i="13"/>
  <c r="O489" i="13"/>
  <c r="N489" i="13"/>
  <c r="K489" i="13"/>
  <c r="J489" i="13"/>
  <c r="G489" i="13"/>
  <c r="F489" i="13"/>
  <c r="D489" i="13"/>
  <c r="B489" i="13"/>
  <c r="O488" i="13"/>
  <c r="N488" i="13"/>
  <c r="K488" i="13"/>
  <c r="J488" i="13"/>
  <c r="G488" i="13"/>
  <c r="F488" i="13"/>
  <c r="D488" i="13"/>
  <c r="B488" i="13"/>
  <c r="O487" i="13"/>
  <c r="N487" i="13"/>
  <c r="K487" i="13"/>
  <c r="J487" i="13"/>
  <c r="G487" i="13"/>
  <c r="F487" i="13"/>
  <c r="D487" i="13"/>
  <c r="B487" i="13"/>
  <c r="O486" i="13"/>
  <c r="N486" i="13"/>
  <c r="K486" i="13"/>
  <c r="J486" i="13"/>
  <c r="G486" i="13"/>
  <c r="F486" i="13"/>
  <c r="D486" i="13"/>
  <c r="B486" i="13"/>
  <c r="O485" i="13"/>
  <c r="N485" i="13"/>
  <c r="K485" i="13"/>
  <c r="J485" i="13"/>
  <c r="G485" i="13"/>
  <c r="F485" i="13"/>
  <c r="D485" i="13"/>
  <c r="B485" i="13"/>
  <c r="O484" i="13"/>
  <c r="N484" i="13"/>
  <c r="K484" i="13"/>
  <c r="J484" i="13"/>
  <c r="G484" i="13"/>
  <c r="F484" i="13"/>
  <c r="D484" i="13"/>
  <c r="B484" i="13"/>
  <c r="O483" i="13"/>
  <c r="N483" i="13"/>
  <c r="K483" i="13"/>
  <c r="J483" i="13"/>
  <c r="G483" i="13"/>
  <c r="F483" i="13"/>
  <c r="D483" i="13"/>
  <c r="B483" i="13"/>
  <c r="O482" i="13"/>
  <c r="N482" i="13"/>
  <c r="K482" i="13"/>
  <c r="J482" i="13"/>
  <c r="G482" i="13"/>
  <c r="F482" i="13"/>
  <c r="D482" i="13"/>
  <c r="B482" i="13"/>
  <c r="O481" i="13"/>
  <c r="N481" i="13"/>
  <c r="K481" i="13"/>
  <c r="J481" i="13"/>
  <c r="G481" i="13"/>
  <c r="F481" i="13"/>
  <c r="D481" i="13"/>
  <c r="B481" i="13"/>
  <c r="O480" i="13"/>
  <c r="N480" i="13"/>
  <c r="K480" i="13"/>
  <c r="J480" i="13"/>
  <c r="G480" i="13"/>
  <c r="F480" i="13"/>
  <c r="D480" i="13"/>
  <c r="B480" i="13"/>
  <c r="O479" i="13"/>
  <c r="N479" i="13"/>
  <c r="K479" i="13"/>
  <c r="J479" i="13"/>
  <c r="G479" i="13"/>
  <c r="H479" i="13" s="1"/>
  <c r="F479" i="13"/>
  <c r="D479" i="13"/>
  <c r="B479" i="13"/>
  <c r="O478" i="13"/>
  <c r="N478" i="13"/>
  <c r="K478" i="13"/>
  <c r="J478" i="13"/>
  <c r="G478" i="13"/>
  <c r="H473" i="13" s="1"/>
  <c r="F478" i="13"/>
  <c r="D478" i="13"/>
  <c r="B478" i="13"/>
  <c r="O477" i="13"/>
  <c r="N477" i="13"/>
  <c r="K477" i="13"/>
  <c r="J477" i="13"/>
  <c r="H477" i="13"/>
  <c r="G477" i="13"/>
  <c r="F477" i="13"/>
  <c r="D477" i="13"/>
  <c r="B477" i="13"/>
  <c r="O476" i="13"/>
  <c r="N476" i="13"/>
  <c r="K476" i="13"/>
  <c r="J476" i="13"/>
  <c r="G476" i="13"/>
  <c r="F476" i="13"/>
  <c r="D476" i="13"/>
  <c r="B476" i="13"/>
  <c r="O475" i="13"/>
  <c r="N475" i="13"/>
  <c r="K475" i="13"/>
  <c r="J475" i="13"/>
  <c r="G475" i="13"/>
  <c r="F475" i="13"/>
  <c r="D475" i="13"/>
  <c r="B475" i="13"/>
  <c r="O474" i="13"/>
  <c r="N474" i="13"/>
  <c r="K474" i="13"/>
  <c r="J474" i="13"/>
  <c r="G474" i="13"/>
  <c r="F474" i="13"/>
  <c r="D474" i="13"/>
  <c r="B474" i="13"/>
  <c r="O473" i="13"/>
  <c r="N473" i="13"/>
  <c r="K473" i="13"/>
  <c r="J473" i="13"/>
  <c r="G473" i="13"/>
  <c r="F473" i="13"/>
  <c r="D473" i="13"/>
  <c r="B473" i="13"/>
  <c r="O472" i="13"/>
  <c r="N472" i="13"/>
  <c r="K472" i="13"/>
  <c r="J472" i="13"/>
  <c r="G472" i="13"/>
  <c r="F472" i="13"/>
  <c r="D472" i="13"/>
  <c r="B472" i="13"/>
  <c r="O471" i="13"/>
  <c r="N471" i="13"/>
  <c r="K471" i="13"/>
  <c r="J471" i="13"/>
  <c r="G471" i="13"/>
  <c r="F471" i="13"/>
  <c r="D471" i="13"/>
  <c r="B471" i="13"/>
  <c r="O470" i="13"/>
  <c r="N470" i="13"/>
  <c r="K470" i="13"/>
  <c r="J470" i="13"/>
  <c r="G470" i="13"/>
  <c r="F470" i="13"/>
  <c r="D470" i="13"/>
  <c r="B470" i="13"/>
  <c r="O469" i="13"/>
  <c r="N469" i="13"/>
  <c r="K469" i="13"/>
  <c r="J469" i="13"/>
  <c r="G469" i="13"/>
  <c r="F469" i="13"/>
  <c r="D469" i="13"/>
  <c r="B469" i="13"/>
  <c r="O468" i="13"/>
  <c r="N468" i="13"/>
  <c r="K468" i="13"/>
  <c r="L468" i="13" s="1"/>
  <c r="J468" i="13"/>
  <c r="G468" i="13"/>
  <c r="F468" i="13"/>
  <c r="D468" i="13"/>
  <c r="B468" i="13"/>
  <c r="O467" i="13"/>
  <c r="N467" i="13"/>
  <c r="K467" i="13"/>
  <c r="J467" i="13"/>
  <c r="G467" i="13"/>
  <c r="F467" i="13"/>
  <c r="D467" i="13"/>
  <c r="B467" i="13"/>
  <c r="O466" i="13"/>
  <c r="N466" i="13"/>
  <c r="K466" i="13"/>
  <c r="J466" i="13"/>
  <c r="G466" i="13"/>
  <c r="F466" i="13"/>
  <c r="D466" i="13"/>
  <c r="B466" i="13"/>
  <c r="O465" i="13"/>
  <c r="N465" i="13"/>
  <c r="K465" i="13"/>
  <c r="J465" i="13"/>
  <c r="G465" i="13"/>
  <c r="F465" i="13"/>
  <c r="D465" i="13"/>
  <c r="B465" i="13"/>
  <c r="O464" i="13"/>
  <c r="N464" i="13"/>
  <c r="K464" i="13"/>
  <c r="J464" i="13"/>
  <c r="G464" i="13"/>
  <c r="F464" i="13"/>
  <c r="D464" i="13"/>
  <c r="B464" i="13"/>
  <c r="O463" i="13"/>
  <c r="N463" i="13"/>
  <c r="K463" i="13"/>
  <c r="J463" i="13"/>
  <c r="G463" i="13"/>
  <c r="F463" i="13"/>
  <c r="D463" i="13"/>
  <c r="B463" i="13"/>
  <c r="O462" i="13"/>
  <c r="N462" i="13"/>
  <c r="K462" i="13"/>
  <c r="J462" i="13"/>
  <c r="G462" i="13"/>
  <c r="F462" i="13"/>
  <c r="D462" i="13"/>
  <c r="B462" i="13"/>
  <c r="O461" i="13"/>
  <c r="N461" i="13"/>
  <c r="K461" i="13"/>
  <c r="J461" i="13"/>
  <c r="G461" i="13"/>
  <c r="H461" i="13" s="1"/>
  <c r="F461" i="13"/>
  <c r="D461" i="13"/>
  <c r="B461" i="13"/>
  <c r="O460" i="13"/>
  <c r="N460" i="13"/>
  <c r="K460" i="13"/>
  <c r="J460" i="13"/>
  <c r="G460" i="13"/>
  <c r="H460" i="13" s="1"/>
  <c r="F460" i="13"/>
  <c r="D460" i="13"/>
  <c r="B460" i="13"/>
  <c r="O459" i="13"/>
  <c r="N459" i="13"/>
  <c r="K459" i="13"/>
  <c r="J459" i="13"/>
  <c r="G459" i="13"/>
  <c r="F459" i="13"/>
  <c r="D459" i="13"/>
  <c r="B459" i="13"/>
  <c r="O458" i="13"/>
  <c r="N458" i="13"/>
  <c r="K458" i="13"/>
  <c r="J458" i="13"/>
  <c r="G458" i="13"/>
  <c r="F458" i="13"/>
  <c r="D458" i="13"/>
  <c r="B458" i="13"/>
  <c r="O457" i="13"/>
  <c r="N457" i="13"/>
  <c r="K457" i="13"/>
  <c r="J457" i="13"/>
  <c r="G457" i="13"/>
  <c r="F457" i="13"/>
  <c r="D457" i="13"/>
  <c r="B457" i="13"/>
  <c r="O456" i="13"/>
  <c r="N456" i="13"/>
  <c r="K456" i="13"/>
  <c r="J456" i="13"/>
  <c r="G456" i="13"/>
  <c r="F456" i="13"/>
  <c r="D456" i="13"/>
  <c r="B456" i="13"/>
  <c r="O455" i="13"/>
  <c r="N455" i="13"/>
  <c r="K455" i="13"/>
  <c r="J455" i="13"/>
  <c r="G455" i="13"/>
  <c r="H455" i="13" s="1"/>
  <c r="F455" i="13"/>
  <c r="D455" i="13"/>
  <c r="B455" i="13"/>
  <c r="O454" i="13"/>
  <c r="N454" i="13"/>
  <c r="K454" i="13"/>
  <c r="L454" i="13" s="1"/>
  <c r="J454" i="13"/>
  <c r="G454" i="13"/>
  <c r="F454" i="13"/>
  <c r="D454" i="13"/>
  <c r="B454" i="13"/>
  <c r="O453" i="13"/>
  <c r="N453" i="13"/>
  <c r="K453" i="13"/>
  <c r="J453" i="13"/>
  <c r="H453" i="13"/>
  <c r="G453" i="13"/>
  <c r="F453" i="13"/>
  <c r="D453" i="13"/>
  <c r="B453" i="13"/>
  <c r="O452" i="13"/>
  <c r="N452" i="13"/>
  <c r="K452" i="13"/>
  <c r="J452" i="13"/>
  <c r="G452" i="13"/>
  <c r="F452" i="13"/>
  <c r="D452" i="13"/>
  <c r="B452" i="13"/>
  <c r="O451" i="13"/>
  <c r="N451" i="13"/>
  <c r="K451" i="13"/>
  <c r="J451" i="13"/>
  <c r="G451" i="13"/>
  <c r="F451" i="13"/>
  <c r="D451" i="13"/>
  <c r="B451" i="13"/>
  <c r="O450" i="13"/>
  <c r="N450" i="13"/>
  <c r="K450" i="13"/>
  <c r="J450" i="13"/>
  <c r="G450" i="13"/>
  <c r="F450" i="13"/>
  <c r="D450" i="13"/>
  <c r="B450" i="13"/>
  <c r="O449" i="13"/>
  <c r="N449" i="13"/>
  <c r="K449" i="13"/>
  <c r="J449" i="13"/>
  <c r="G449" i="13"/>
  <c r="F449" i="13"/>
  <c r="D449" i="13"/>
  <c r="B449" i="13"/>
  <c r="O448" i="13"/>
  <c r="N448" i="13"/>
  <c r="K448" i="13"/>
  <c r="J448" i="13"/>
  <c r="G448" i="13"/>
  <c r="F448" i="13"/>
  <c r="D448" i="13"/>
  <c r="B448" i="13"/>
  <c r="O447" i="13"/>
  <c r="N447" i="13"/>
  <c r="K447" i="13"/>
  <c r="J447" i="13"/>
  <c r="G447" i="13"/>
  <c r="F447" i="13"/>
  <c r="D447" i="13"/>
  <c r="B447" i="13"/>
  <c r="O446" i="13"/>
  <c r="N446" i="13"/>
  <c r="K446" i="13"/>
  <c r="J446" i="13"/>
  <c r="G446" i="13"/>
  <c r="F446" i="13"/>
  <c r="D446" i="13"/>
  <c r="B446" i="13"/>
  <c r="O445" i="13"/>
  <c r="N445" i="13"/>
  <c r="K445" i="13"/>
  <c r="J445" i="13"/>
  <c r="G445" i="13"/>
  <c r="F445" i="13"/>
  <c r="D445" i="13"/>
  <c r="B445" i="13"/>
  <c r="O444" i="13"/>
  <c r="N444" i="13"/>
  <c r="K444" i="13"/>
  <c r="J444" i="13"/>
  <c r="G444" i="13"/>
  <c r="F444" i="13"/>
  <c r="D444" i="13"/>
  <c r="B444" i="13"/>
  <c r="O443" i="13"/>
  <c r="N443" i="13"/>
  <c r="K443" i="13"/>
  <c r="J443" i="13"/>
  <c r="G443" i="13"/>
  <c r="F443" i="13"/>
  <c r="D443" i="13"/>
  <c r="B443" i="13"/>
  <c r="O442" i="13"/>
  <c r="P442" i="13" s="1"/>
  <c r="N442" i="13"/>
  <c r="K442" i="13"/>
  <c r="J442" i="13"/>
  <c r="G442" i="13"/>
  <c r="F442" i="13"/>
  <c r="D442" i="13"/>
  <c r="B442" i="13"/>
  <c r="O441" i="13"/>
  <c r="N441" i="13"/>
  <c r="K441" i="13"/>
  <c r="J441" i="13"/>
  <c r="G441" i="13"/>
  <c r="F441" i="13"/>
  <c r="D441" i="13"/>
  <c r="B441" i="13"/>
  <c r="O440" i="13"/>
  <c r="N440" i="13"/>
  <c r="K440" i="13"/>
  <c r="J440" i="13"/>
  <c r="G440" i="13"/>
  <c r="F440" i="13"/>
  <c r="D440" i="13"/>
  <c r="B440" i="13"/>
  <c r="O439" i="13"/>
  <c r="N439" i="13"/>
  <c r="K439" i="13"/>
  <c r="J439" i="13"/>
  <c r="G439" i="13"/>
  <c r="H439" i="13" s="1"/>
  <c r="F439" i="13"/>
  <c r="D439" i="13"/>
  <c r="B439" i="13"/>
  <c r="O438" i="13"/>
  <c r="N438" i="13"/>
  <c r="K438" i="13"/>
  <c r="J438" i="13"/>
  <c r="G438" i="13"/>
  <c r="H433" i="13" s="1"/>
  <c r="F438" i="13"/>
  <c r="D438" i="13"/>
  <c r="B438" i="13"/>
  <c r="O437" i="13"/>
  <c r="P437" i="13" s="1"/>
  <c r="N437" i="13"/>
  <c r="K437" i="13"/>
  <c r="L432" i="13" s="1"/>
  <c r="J437" i="13"/>
  <c r="H437" i="13"/>
  <c r="G437" i="13"/>
  <c r="F437" i="13"/>
  <c r="D437" i="13"/>
  <c r="B437" i="13"/>
  <c r="O436" i="13"/>
  <c r="N436" i="13"/>
  <c r="K436" i="13"/>
  <c r="J436" i="13"/>
  <c r="G436" i="13"/>
  <c r="F436" i="13"/>
  <c r="D436" i="13"/>
  <c r="B436" i="13"/>
  <c r="O435" i="13"/>
  <c r="N435" i="13"/>
  <c r="K435" i="13"/>
  <c r="J435" i="13"/>
  <c r="G435" i="13"/>
  <c r="F435" i="13"/>
  <c r="D435" i="13"/>
  <c r="B435" i="13"/>
  <c r="O434" i="13"/>
  <c r="N434" i="13"/>
  <c r="K434" i="13"/>
  <c r="J434" i="13"/>
  <c r="G434" i="13"/>
  <c r="F434" i="13"/>
  <c r="D434" i="13"/>
  <c r="B434" i="13"/>
  <c r="O433" i="13"/>
  <c r="N433" i="13"/>
  <c r="K433" i="13"/>
  <c r="J433" i="13"/>
  <c r="G433" i="13"/>
  <c r="F433" i="13"/>
  <c r="D433" i="13"/>
  <c r="B433" i="13"/>
  <c r="O432" i="13"/>
  <c r="N432" i="13"/>
  <c r="K432" i="13"/>
  <c r="J432" i="13"/>
  <c r="G432" i="13"/>
  <c r="F432" i="13"/>
  <c r="D432" i="13"/>
  <c r="B432" i="13"/>
  <c r="O431" i="13"/>
  <c r="N431" i="13"/>
  <c r="K431" i="13"/>
  <c r="J431" i="13"/>
  <c r="G431" i="13"/>
  <c r="F431" i="13"/>
  <c r="D431" i="13"/>
  <c r="B431" i="13"/>
  <c r="O430" i="13"/>
  <c r="N430" i="13"/>
  <c r="K430" i="13"/>
  <c r="J430" i="13"/>
  <c r="G430" i="13"/>
  <c r="F430" i="13"/>
  <c r="D430" i="13"/>
  <c r="B430" i="13"/>
  <c r="O429" i="13"/>
  <c r="P427" i="13" s="1"/>
  <c r="N429" i="13"/>
  <c r="K429" i="13"/>
  <c r="J429" i="13"/>
  <c r="H429" i="13"/>
  <c r="G429" i="13"/>
  <c r="F429" i="13"/>
  <c r="D429" i="13"/>
  <c r="B429" i="13"/>
  <c r="O428" i="13"/>
  <c r="N428" i="13"/>
  <c r="K428" i="13"/>
  <c r="J428" i="13"/>
  <c r="G428" i="13"/>
  <c r="F428" i="13"/>
  <c r="D428" i="13"/>
  <c r="B428" i="13"/>
  <c r="O427" i="13"/>
  <c r="N427" i="13"/>
  <c r="K427" i="13"/>
  <c r="J427" i="13"/>
  <c r="G427" i="13"/>
  <c r="F427" i="13"/>
  <c r="D427" i="13"/>
  <c r="B427" i="13"/>
  <c r="O426" i="13"/>
  <c r="N426" i="13"/>
  <c r="K426" i="13"/>
  <c r="J426" i="13"/>
  <c r="G426" i="13"/>
  <c r="F426" i="13"/>
  <c r="D426" i="13"/>
  <c r="B426" i="13"/>
  <c r="O425" i="13"/>
  <c r="N425" i="13"/>
  <c r="K425" i="13"/>
  <c r="J425" i="13"/>
  <c r="G425" i="13"/>
  <c r="F425" i="13"/>
  <c r="D425" i="13"/>
  <c r="B425" i="13"/>
  <c r="O424" i="13"/>
  <c r="N424" i="13"/>
  <c r="K424" i="13"/>
  <c r="J424" i="13"/>
  <c r="G424" i="13"/>
  <c r="F424" i="13"/>
  <c r="D424" i="13"/>
  <c r="B424" i="13"/>
  <c r="O423" i="13"/>
  <c r="N423" i="13"/>
  <c r="K423" i="13"/>
  <c r="J423" i="13"/>
  <c r="G423" i="13"/>
  <c r="F423" i="13"/>
  <c r="D423" i="13"/>
  <c r="B423" i="13"/>
  <c r="O422" i="13"/>
  <c r="N422" i="13"/>
  <c r="K422" i="13"/>
  <c r="L422" i="13" s="1"/>
  <c r="J422" i="13"/>
  <c r="G422" i="13"/>
  <c r="F422" i="13"/>
  <c r="D422" i="13"/>
  <c r="B422" i="13"/>
  <c r="O421" i="13"/>
  <c r="N421" i="13"/>
  <c r="K421" i="13"/>
  <c r="J421" i="13"/>
  <c r="G421" i="13"/>
  <c r="F421" i="13"/>
  <c r="D421" i="13"/>
  <c r="B421" i="13"/>
  <c r="O420" i="13"/>
  <c r="N420" i="13"/>
  <c r="K420" i="13"/>
  <c r="J420" i="13"/>
  <c r="G420" i="13"/>
  <c r="F420" i="13"/>
  <c r="D420" i="13"/>
  <c r="B420" i="13"/>
  <c r="O419" i="13"/>
  <c r="P419" i="13" s="1"/>
  <c r="N419" i="13"/>
  <c r="K419" i="13"/>
  <c r="J419" i="13"/>
  <c r="G419" i="13"/>
  <c r="F419" i="13"/>
  <c r="D419" i="13"/>
  <c r="B419" i="13"/>
  <c r="O418" i="13"/>
  <c r="N418" i="13"/>
  <c r="K418" i="13"/>
  <c r="J418" i="13"/>
  <c r="G418" i="13"/>
  <c r="F418" i="13"/>
  <c r="D418" i="13"/>
  <c r="B418" i="13"/>
  <c r="O417" i="13"/>
  <c r="N417" i="13"/>
  <c r="K417" i="13"/>
  <c r="J417" i="13"/>
  <c r="G417" i="13"/>
  <c r="F417" i="13"/>
  <c r="D417" i="13"/>
  <c r="B417" i="13"/>
  <c r="O416" i="13"/>
  <c r="N416" i="13"/>
  <c r="K416" i="13"/>
  <c r="J416" i="13"/>
  <c r="G416" i="13"/>
  <c r="F416" i="13"/>
  <c r="D416" i="13"/>
  <c r="B416" i="13"/>
  <c r="O415" i="13"/>
  <c r="N415" i="13"/>
  <c r="K415" i="13"/>
  <c r="J415" i="13"/>
  <c r="G415" i="13"/>
  <c r="H415" i="13" s="1"/>
  <c r="F415" i="13"/>
  <c r="D415" i="13"/>
  <c r="B415" i="13"/>
  <c r="O414" i="13"/>
  <c r="N414" i="13"/>
  <c r="K414" i="13"/>
  <c r="J414" i="13"/>
  <c r="G414" i="13"/>
  <c r="F414" i="13"/>
  <c r="D414" i="13"/>
  <c r="B414" i="13"/>
  <c r="O413" i="13"/>
  <c r="P413" i="13" s="1"/>
  <c r="N413" i="13"/>
  <c r="K413" i="13"/>
  <c r="J413" i="13"/>
  <c r="G413" i="13"/>
  <c r="H413" i="13" s="1"/>
  <c r="F413" i="13"/>
  <c r="D413" i="13"/>
  <c r="B413" i="13"/>
  <c r="O412" i="13"/>
  <c r="N412" i="13"/>
  <c r="K412" i="13"/>
  <c r="J412" i="13"/>
  <c r="G412" i="13"/>
  <c r="H412" i="13" s="1"/>
  <c r="F412" i="13"/>
  <c r="D412" i="13"/>
  <c r="B412" i="13"/>
  <c r="O411" i="13"/>
  <c r="N411" i="13"/>
  <c r="K411" i="13"/>
  <c r="J411" i="13"/>
  <c r="G411" i="13"/>
  <c r="F411" i="13"/>
  <c r="D411" i="13"/>
  <c r="B411" i="13"/>
  <c r="O410" i="13"/>
  <c r="P410" i="13" s="1"/>
  <c r="N410" i="13"/>
  <c r="K410" i="13"/>
  <c r="J410" i="13"/>
  <c r="G410" i="13"/>
  <c r="F410" i="13"/>
  <c r="D410" i="13"/>
  <c r="B410" i="13"/>
  <c r="O409" i="13"/>
  <c r="N409" i="13"/>
  <c r="K409" i="13"/>
  <c r="J409" i="13"/>
  <c r="G409" i="13"/>
  <c r="F409" i="13"/>
  <c r="D409" i="13"/>
  <c r="B409" i="13"/>
  <c r="O408" i="13"/>
  <c r="N408" i="13"/>
  <c r="K408" i="13"/>
  <c r="J408" i="13"/>
  <c r="G408" i="13"/>
  <c r="F408" i="13"/>
  <c r="D408" i="13"/>
  <c r="B408" i="13"/>
  <c r="O407" i="13"/>
  <c r="N407" i="13"/>
  <c r="K407" i="13"/>
  <c r="J407" i="13"/>
  <c r="G407" i="13"/>
  <c r="H407" i="13" s="1"/>
  <c r="F407" i="13"/>
  <c r="D407" i="13"/>
  <c r="B407" i="13"/>
  <c r="O406" i="13"/>
  <c r="N406" i="13"/>
  <c r="K406" i="13"/>
  <c r="J406" i="13"/>
  <c r="G406" i="13"/>
  <c r="H401" i="13" s="1"/>
  <c r="F406" i="13"/>
  <c r="D406" i="13"/>
  <c r="B406" i="13"/>
  <c r="O405" i="13"/>
  <c r="P405" i="13" s="1"/>
  <c r="N405" i="13"/>
  <c r="K405" i="13"/>
  <c r="J405" i="13"/>
  <c r="H405" i="13"/>
  <c r="G405" i="13"/>
  <c r="F405" i="13"/>
  <c r="D405" i="13"/>
  <c r="B405" i="13"/>
  <c r="O404" i="13"/>
  <c r="N404" i="13"/>
  <c r="K404" i="13"/>
  <c r="J404" i="13"/>
  <c r="G404" i="13"/>
  <c r="F404" i="13"/>
  <c r="D404" i="13"/>
  <c r="B404" i="13"/>
  <c r="O403" i="13"/>
  <c r="N403" i="13"/>
  <c r="K403" i="13"/>
  <c r="J403" i="13"/>
  <c r="G403" i="13"/>
  <c r="F403" i="13"/>
  <c r="D403" i="13"/>
  <c r="B403" i="13"/>
  <c r="O402" i="13"/>
  <c r="N402" i="13"/>
  <c r="K402" i="13"/>
  <c r="J402" i="13"/>
  <c r="G402" i="13"/>
  <c r="F402" i="13"/>
  <c r="D402" i="13"/>
  <c r="B402" i="13"/>
  <c r="O401" i="13"/>
  <c r="N401" i="13"/>
  <c r="K401" i="13"/>
  <c r="J401" i="13"/>
  <c r="G401" i="13"/>
  <c r="F401" i="13"/>
  <c r="D401" i="13"/>
  <c r="B401" i="13"/>
  <c r="O400" i="13"/>
  <c r="N400" i="13"/>
  <c r="K400" i="13"/>
  <c r="J400" i="13"/>
  <c r="G400" i="13"/>
  <c r="F400" i="13"/>
  <c r="D400" i="13"/>
  <c r="B400" i="13"/>
  <c r="O399" i="13"/>
  <c r="N399" i="13"/>
  <c r="K399" i="13"/>
  <c r="J399" i="13"/>
  <c r="G399" i="13"/>
  <c r="F399" i="13"/>
  <c r="D399" i="13"/>
  <c r="B399" i="13"/>
  <c r="O398" i="13"/>
  <c r="N398" i="13"/>
  <c r="K398" i="13"/>
  <c r="J398" i="13"/>
  <c r="G398" i="13"/>
  <c r="H393" i="13" s="1"/>
  <c r="F398" i="13"/>
  <c r="D398" i="13"/>
  <c r="B398" i="13"/>
  <c r="O397" i="13"/>
  <c r="N397" i="13"/>
  <c r="K397" i="13"/>
  <c r="J397" i="13"/>
  <c r="G397" i="13"/>
  <c r="F397" i="13"/>
  <c r="D397" i="13"/>
  <c r="B397" i="13"/>
  <c r="O396" i="13"/>
  <c r="N396" i="13"/>
  <c r="K396" i="13"/>
  <c r="J396" i="13"/>
  <c r="G396" i="13"/>
  <c r="F396" i="13"/>
  <c r="D396" i="13"/>
  <c r="B396" i="13"/>
  <c r="O395" i="13"/>
  <c r="N395" i="13"/>
  <c r="K395" i="13"/>
  <c r="J395" i="13"/>
  <c r="G395" i="13"/>
  <c r="F395" i="13"/>
  <c r="D395" i="13"/>
  <c r="B395" i="13"/>
  <c r="O394" i="13"/>
  <c r="N394" i="13"/>
  <c r="K394" i="13"/>
  <c r="J394" i="13"/>
  <c r="G394" i="13"/>
  <c r="F394" i="13"/>
  <c r="D394" i="13"/>
  <c r="B394" i="13"/>
  <c r="O393" i="13"/>
  <c r="N393" i="13"/>
  <c r="K393" i="13"/>
  <c r="J393" i="13"/>
  <c r="G393" i="13"/>
  <c r="F393" i="13"/>
  <c r="D393" i="13"/>
  <c r="B393" i="13"/>
  <c r="O392" i="13"/>
  <c r="N392" i="13"/>
  <c r="K392" i="13"/>
  <c r="J392" i="13"/>
  <c r="G392" i="13"/>
  <c r="F392" i="13"/>
  <c r="D392" i="13"/>
  <c r="B392" i="13"/>
  <c r="O391" i="13"/>
  <c r="N391" i="13"/>
  <c r="K391" i="13"/>
  <c r="J391" i="13"/>
  <c r="G391" i="13"/>
  <c r="H391" i="13" s="1"/>
  <c r="F391" i="13"/>
  <c r="D391" i="13"/>
  <c r="B391" i="13"/>
  <c r="O390" i="13"/>
  <c r="N390" i="13"/>
  <c r="K390" i="13"/>
  <c r="L390" i="13" s="1"/>
  <c r="J390" i="13"/>
  <c r="G390" i="13"/>
  <c r="F390" i="13"/>
  <c r="D390" i="13"/>
  <c r="B390" i="13"/>
  <c r="O389" i="13"/>
  <c r="N389" i="13"/>
  <c r="K389" i="13"/>
  <c r="J389" i="13"/>
  <c r="G389" i="13"/>
  <c r="H389" i="13" s="1"/>
  <c r="F389" i="13"/>
  <c r="D389" i="13"/>
  <c r="B389" i="13"/>
  <c r="O388" i="13"/>
  <c r="N388" i="13"/>
  <c r="K388" i="13"/>
  <c r="J388" i="13"/>
  <c r="G388" i="13"/>
  <c r="F388" i="13"/>
  <c r="D388" i="13"/>
  <c r="B388" i="13"/>
  <c r="O387" i="13"/>
  <c r="P387" i="13" s="1"/>
  <c r="N387" i="13"/>
  <c r="K387" i="13"/>
  <c r="J387" i="13"/>
  <c r="G387" i="13"/>
  <c r="F387" i="13"/>
  <c r="D387" i="13"/>
  <c r="B387" i="13"/>
  <c r="O386" i="13"/>
  <c r="N386" i="13"/>
  <c r="K386" i="13"/>
  <c r="J386" i="13"/>
  <c r="G386" i="13"/>
  <c r="F386" i="13"/>
  <c r="D386" i="13"/>
  <c r="B386" i="13"/>
  <c r="O385" i="13"/>
  <c r="N385" i="13"/>
  <c r="K385" i="13"/>
  <c r="J385" i="13"/>
  <c r="G385" i="13"/>
  <c r="F385" i="13"/>
  <c r="D385" i="13"/>
  <c r="B385" i="13"/>
  <c r="O384" i="13"/>
  <c r="N384" i="13"/>
  <c r="K384" i="13"/>
  <c r="J384" i="13"/>
  <c r="G384" i="13"/>
  <c r="F384" i="13"/>
  <c r="D384" i="13"/>
  <c r="B384" i="13"/>
  <c r="O383" i="13"/>
  <c r="N383" i="13"/>
  <c r="K383" i="13"/>
  <c r="J383" i="13"/>
  <c r="G383" i="13"/>
  <c r="F383" i="13"/>
  <c r="D383" i="13"/>
  <c r="B383" i="13"/>
  <c r="O382" i="13"/>
  <c r="N382" i="13"/>
  <c r="K382" i="13"/>
  <c r="J382" i="13"/>
  <c r="G382" i="13"/>
  <c r="H377" i="13" s="1"/>
  <c r="F382" i="13"/>
  <c r="D382" i="13"/>
  <c r="B382" i="13"/>
  <c r="O381" i="13"/>
  <c r="P381" i="13" s="1"/>
  <c r="N381" i="13"/>
  <c r="K381" i="13"/>
  <c r="J381" i="13"/>
  <c r="H381" i="13"/>
  <c r="G381" i="13"/>
  <c r="F381" i="13"/>
  <c r="D381" i="13"/>
  <c r="B381" i="13"/>
  <c r="O380" i="13"/>
  <c r="N380" i="13"/>
  <c r="K380" i="13"/>
  <c r="J380" i="13"/>
  <c r="G380" i="13"/>
  <c r="F380" i="13"/>
  <c r="D380" i="13"/>
  <c r="B380" i="13"/>
  <c r="O379" i="13"/>
  <c r="N379" i="13"/>
  <c r="K379" i="13"/>
  <c r="J379" i="13"/>
  <c r="G379" i="13"/>
  <c r="F379" i="13"/>
  <c r="D379" i="13"/>
  <c r="B379" i="13"/>
  <c r="O378" i="13"/>
  <c r="N378" i="13"/>
  <c r="K378" i="13"/>
  <c r="J378" i="13"/>
  <c r="G378" i="13"/>
  <c r="F378" i="13"/>
  <c r="D378" i="13"/>
  <c r="B378" i="13"/>
  <c r="O377" i="13"/>
  <c r="N377" i="13"/>
  <c r="K377" i="13"/>
  <c r="J377" i="13"/>
  <c r="G377" i="13"/>
  <c r="F377" i="13"/>
  <c r="D377" i="13"/>
  <c r="B377" i="13"/>
  <c r="O376" i="13"/>
  <c r="N376" i="13"/>
  <c r="K376" i="13"/>
  <c r="J376" i="13"/>
  <c r="G376" i="13"/>
  <c r="F376" i="13"/>
  <c r="D376" i="13"/>
  <c r="B376" i="13"/>
  <c r="O375" i="13"/>
  <c r="N375" i="13"/>
  <c r="K375" i="13"/>
  <c r="J375" i="13"/>
  <c r="G375" i="13"/>
  <c r="F375" i="13"/>
  <c r="D375" i="13"/>
  <c r="B375" i="13"/>
  <c r="O374" i="13"/>
  <c r="N374" i="13"/>
  <c r="K374" i="13"/>
  <c r="J374" i="13"/>
  <c r="G374" i="13"/>
  <c r="F374" i="13"/>
  <c r="D374" i="13"/>
  <c r="B374" i="13"/>
  <c r="O373" i="13"/>
  <c r="N373" i="13"/>
  <c r="K373" i="13"/>
  <c r="J373" i="13"/>
  <c r="G373" i="13"/>
  <c r="H373" i="13" s="1"/>
  <c r="F373" i="13"/>
  <c r="D373" i="13"/>
  <c r="B373" i="13"/>
  <c r="O372" i="13"/>
  <c r="N372" i="13"/>
  <c r="K372" i="13"/>
  <c r="J372" i="13"/>
  <c r="G372" i="13"/>
  <c r="F372" i="13"/>
  <c r="D372" i="13"/>
  <c r="B372" i="13"/>
  <c r="O371" i="13"/>
  <c r="N371" i="13"/>
  <c r="K371" i="13"/>
  <c r="J371" i="13"/>
  <c r="G371" i="13"/>
  <c r="F371" i="13"/>
  <c r="D371" i="13"/>
  <c r="B371" i="13"/>
  <c r="O370" i="13"/>
  <c r="N370" i="13"/>
  <c r="K370" i="13"/>
  <c r="J370" i="13"/>
  <c r="G370" i="13"/>
  <c r="F370" i="13"/>
  <c r="D370" i="13"/>
  <c r="B370" i="13"/>
  <c r="O369" i="13"/>
  <c r="N369" i="13"/>
  <c r="K369" i="13"/>
  <c r="J369" i="13"/>
  <c r="G369" i="13"/>
  <c r="F369" i="13"/>
  <c r="D369" i="13"/>
  <c r="B369" i="13"/>
  <c r="O368" i="13"/>
  <c r="N368" i="13"/>
  <c r="K368" i="13"/>
  <c r="J368" i="13"/>
  <c r="G368" i="13"/>
  <c r="F368" i="13"/>
  <c r="D368" i="13"/>
  <c r="B368" i="13"/>
  <c r="O367" i="13"/>
  <c r="N367" i="13"/>
  <c r="K367" i="13"/>
  <c r="J367" i="13"/>
  <c r="G367" i="13"/>
  <c r="H367" i="13" s="1"/>
  <c r="F367" i="13"/>
  <c r="D367" i="13"/>
  <c r="B367" i="13"/>
  <c r="O366" i="13"/>
  <c r="N366" i="13"/>
  <c r="K366" i="13"/>
  <c r="J366" i="13"/>
  <c r="G366" i="13"/>
  <c r="F366" i="13"/>
  <c r="D366" i="13"/>
  <c r="B366" i="13"/>
  <c r="O365" i="13"/>
  <c r="N365" i="13"/>
  <c r="K365" i="13"/>
  <c r="J365" i="13"/>
  <c r="G365" i="13"/>
  <c r="H365" i="13" s="1"/>
  <c r="F365" i="13"/>
  <c r="D365" i="13"/>
  <c r="B365" i="13"/>
  <c r="O364" i="13"/>
  <c r="P359" i="13" s="1"/>
  <c r="N364" i="13"/>
  <c r="K364" i="13"/>
  <c r="J364" i="13"/>
  <c r="G364" i="13"/>
  <c r="H357" i="13" s="1"/>
  <c r="F364" i="13"/>
  <c r="D364" i="13"/>
  <c r="B364" i="13"/>
  <c r="P363" i="13"/>
  <c r="O363" i="13"/>
  <c r="N363" i="13"/>
  <c r="K363" i="13"/>
  <c r="J363" i="13"/>
  <c r="G363" i="13"/>
  <c r="F363" i="13"/>
  <c r="D363" i="13"/>
  <c r="B363" i="13"/>
  <c r="O362" i="13"/>
  <c r="N362" i="13"/>
  <c r="K362" i="13"/>
  <c r="J362" i="13"/>
  <c r="G362" i="13"/>
  <c r="F362" i="13"/>
  <c r="D362" i="13"/>
  <c r="B362" i="13"/>
  <c r="O361" i="13"/>
  <c r="N361" i="13"/>
  <c r="K361" i="13"/>
  <c r="J361" i="13"/>
  <c r="G361" i="13"/>
  <c r="F361" i="13"/>
  <c r="D361" i="13"/>
  <c r="B361" i="13"/>
  <c r="O360" i="13"/>
  <c r="N360" i="13"/>
  <c r="K360" i="13"/>
  <c r="J360" i="13"/>
  <c r="G360" i="13"/>
  <c r="F360" i="13"/>
  <c r="D360" i="13"/>
  <c r="B360" i="13"/>
  <c r="O359" i="13"/>
  <c r="N359" i="13"/>
  <c r="K359" i="13"/>
  <c r="J359" i="13"/>
  <c r="G359" i="13"/>
  <c r="F359" i="13"/>
  <c r="D359" i="13"/>
  <c r="B359" i="13"/>
  <c r="O358" i="13"/>
  <c r="N358" i="13"/>
  <c r="K358" i="13"/>
  <c r="J358" i="13"/>
  <c r="G358" i="13"/>
  <c r="F358" i="13"/>
  <c r="D358" i="13"/>
  <c r="B358" i="13"/>
  <c r="O357" i="13"/>
  <c r="N357" i="13"/>
  <c r="K357" i="13"/>
  <c r="J357" i="13"/>
  <c r="G357" i="13"/>
  <c r="F357" i="13"/>
  <c r="D357" i="13"/>
  <c r="B357" i="13"/>
  <c r="O356" i="13"/>
  <c r="N356" i="13"/>
  <c r="K356" i="13"/>
  <c r="J356" i="13"/>
  <c r="G356" i="13"/>
  <c r="F356" i="13"/>
  <c r="D356" i="13"/>
  <c r="B356" i="13"/>
  <c r="O355" i="13"/>
  <c r="P355" i="13" s="1"/>
  <c r="N355" i="13"/>
  <c r="K355" i="13"/>
  <c r="J355" i="13"/>
  <c r="G355" i="13"/>
  <c r="F355" i="13"/>
  <c r="D355" i="13"/>
  <c r="B355" i="13"/>
  <c r="O354" i="13"/>
  <c r="N354" i="13"/>
  <c r="K354" i="13"/>
  <c r="J354" i="13"/>
  <c r="G354" i="13"/>
  <c r="F354" i="13"/>
  <c r="D354" i="13"/>
  <c r="B354" i="13"/>
  <c r="O353" i="13"/>
  <c r="N353" i="13"/>
  <c r="K353" i="13"/>
  <c r="J353" i="13"/>
  <c r="G353" i="13"/>
  <c r="F353" i="13"/>
  <c r="D353" i="13"/>
  <c r="B353" i="13"/>
  <c r="O352" i="13"/>
  <c r="N352" i="13"/>
  <c r="K352" i="13"/>
  <c r="J352" i="13"/>
  <c r="G352" i="13"/>
  <c r="F352" i="13"/>
  <c r="D352" i="13"/>
  <c r="B352" i="13"/>
  <c r="O351" i="13"/>
  <c r="N351" i="13"/>
  <c r="K351" i="13"/>
  <c r="J351" i="13"/>
  <c r="G351" i="13"/>
  <c r="F351" i="13"/>
  <c r="D351" i="13"/>
  <c r="B351" i="13"/>
  <c r="O350" i="13"/>
  <c r="N350" i="13"/>
  <c r="K350" i="13"/>
  <c r="J350" i="13"/>
  <c r="G350" i="13"/>
  <c r="F350" i="13"/>
  <c r="D350" i="13"/>
  <c r="B350" i="13"/>
  <c r="O349" i="13"/>
  <c r="P349" i="13" s="1"/>
  <c r="N349" i="13"/>
  <c r="K349" i="13"/>
  <c r="J349" i="13"/>
  <c r="G349" i="13"/>
  <c r="H349" i="13" s="1"/>
  <c r="F349" i="13"/>
  <c r="D349" i="13"/>
  <c r="B349" i="13"/>
  <c r="O348" i="13"/>
  <c r="N348" i="13"/>
  <c r="K348" i="13"/>
  <c r="J348" i="13"/>
  <c r="G348" i="13"/>
  <c r="F348" i="13"/>
  <c r="D348" i="13"/>
  <c r="B348" i="13"/>
  <c r="O347" i="13"/>
  <c r="N347" i="13"/>
  <c r="K347" i="13"/>
  <c r="J347" i="13"/>
  <c r="G347" i="13"/>
  <c r="F347" i="13"/>
  <c r="D347" i="13"/>
  <c r="B347" i="13"/>
  <c r="O346" i="13"/>
  <c r="N346" i="13"/>
  <c r="K346" i="13"/>
  <c r="J346" i="13"/>
  <c r="G346" i="13"/>
  <c r="F346" i="13"/>
  <c r="D346" i="13"/>
  <c r="B346" i="13"/>
  <c r="O345" i="13"/>
  <c r="N345" i="13"/>
  <c r="K345" i="13"/>
  <c r="J345" i="13"/>
  <c r="G345" i="13"/>
  <c r="F345" i="13"/>
  <c r="D345" i="13"/>
  <c r="B345" i="13"/>
  <c r="O344" i="13"/>
  <c r="N344" i="13"/>
  <c r="K344" i="13"/>
  <c r="J344" i="13"/>
  <c r="G344" i="13"/>
  <c r="F344" i="13"/>
  <c r="D344" i="13"/>
  <c r="B344" i="13"/>
  <c r="O343" i="13"/>
  <c r="N343" i="13"/>
  <c r="K343" i="13"/>
  <c r="J343" i="13"/>
  <c r="G343" i="13"/>
  <c r="F343" i="13"/>
  <c r="D343" i="13"/>
  <c r="B343" i="13"/>
  <c r="O342" i="13"/>
  <c r="N342" i="13"/>
  <c r="K342" i="13"/>
  <c r="J342" i="13"/>
  <c r="G342" i="13"/>
  <c r="H337" i="13" s="1"/>
  <c r="F342" i="13"/>
  <c r="D342" i="13"/>
  <c r="B342" i="13"/>
  <c r="O341" i="13"/>
  <c r="P341" i="13" s="1"/>
  <c r="N341" i="13"/>
  <c r="K341" i="13"/>
  <c r="J341" i="13"/>
  <c r="H341" i="13"/>
  <c r="G341" i="13"/>
  <c r="F341" i="13"/>
  <c r="D341" i="13"/>
  <c r="B341" i="13"/>
  <c r="O340" i="13"/>
  <c r="N340" i="13"/>
  <c r="K340" i="13"/>
  <c r="L340" i="13" s="1"/>
  <c r="J340" i="13"/>
  <c r="G340" i="13"/>
  <c r="F340" i="13"/>
  <c r="D340" i="13"/>
  <c r="B340" i="13"/>
  <c r="O339" i="13"/>
  <c r="N339" i="13"/>
  <c r="K339" i="13"/>
  <c r="J339" i="13"/>
  <c r="G339" i="13"/>
  <c r="F339" i="13"/>
  <c r="D339" i="13"/>
  <c r="B339" i="13"/>
  <c r="O338" i="13"/>
  <c r="N338" i="13"/>
  <c r="K338" i="13"/>
  <c r="J338" i="13"/>
  <c r="G338" i="13"/>
  <c r="F338" i="13"/>
  <c r="D338" i="13"/>
  <c r="B338" i="13"/>
  <c r="O337" i="13"/>
  <c r="N337" i="13"/>
  <c r="K337" i="13"/>
  <c r="J337" i="13"/>
  <c r="G337" i="13"/>
  <c r="F337" i="13"/>
  <c r="D337" i="13"/>
  <c r="B337" i="13"/>
  <c r="O336" i="13"/>
  <c r="N336" i="13"/>
  <c r="K336" i="13"/>
  <c r="J336" i="13"/>
  <c r="G336" i="13"/>
  <c r="F336" i="13"/>
  <c r="D336" i="13"/>
  <c r="B336" i="13"/>
  <c r="O335" i="13"/>
  <c r="N335" i="13"/>
  <c r="K335" i="13"/>
  <c r="J335" i="13"/>
  <c r="G335" i="13"/>
  <c r="F335" i="13"/>
  <c r="D335" i="13"/>
  <c r="B335" i="13"/>
  <c r="O334" i="13"/>
  <c r="N334" i="13"/>
  <c r="K334" i="13"/>
  <c r="J334" i="13"/>
  <c r="G334" i="13"/>
  <c r="F334" i="13"/>
  <c r="D334" i="13"/>
  <c r="B334" i="13"/>
  <c r="O333" i="13"/>
  <c r="N333" i="13"/>
  <c r="K333" i="13"/>
  <c r="J333" i="13"/>
  <c r="G333" i="13"/>
  <c r="H333" i="13" s="1"/>
  <c r="F333" i="13"/>
  <c r="D333" i="13"/>
  <c r="B333" i="13"/>
  <c r="O332" i="13"/>
  <c r="N332" i="13"/>
  <c r="K332" i="13"/>
  <c r="J332" i="13"/>
  <c r="G332" i="13"/>
  <c r="F332" i="13"/>
  <c r="D332" i="13"/>
  <c r="B332" i="13"/>
  <c r="O331" i="13"/>
  <c r="N331" i="13"/>
  <c r="K331" i="13"/>
  <c r="J331" i="13"/>
  <c r="G331" i="13"/>
  <c r="F331" i="13"/>
  <c r="D331" i="13"/>
  <c r="B331" i="13"/>
  <c r="O330" i="13"/>
  <c r="N330" i="13"/>
  <c r="K330" i="13"/>
  <c r="J330" i="13"/>
  <c r="G330" i="13"/>
  <c r="F330" i="13"/>
  <c r="D330" i="13"/>
  <c r="B330" i="13"/>
  <c r="O329" i="13"/>
  <c r="N329" i="13"/>
  <c r="K329" i="13"/>
  <c r="J329" i="13"/>
  <c r="G329" i="13"/>
  <c r="F329" i="13"/>
  <c r="D329" i="13"/>
  <c r="B329" i="13"/>
  <c r="O328" i="13"/>
  <c r="N328" i="13"/>
  <c r="K328" i="13"/>
  <c r="J328" i="13"/>
  <c r="G328" i="13"/>
  <c r="F328" i="13"/>
  <c r="D328" i="13"/>
  <c r="B328" i="13"/>
  <c r="O327" i="13"/>
  <c r="N327" i="13"/>
  <c r="K327" i="13"/>
  <c r="J327" i="13"/>
  <c r="G327" i="13"/>
  <c r="F327" i="13"/>
  <c r="D327" i="13"/>
  <c r="B327" i="13"/>
  <c r="O326" i="13"/>
  <c r="N326" i="13"/>
  <c r="K326" i="13"/>
  <c r="J326" i="13"/>
  <c r="G326" i="13"/>
  <c r="F326" i="13"/>
  <c r="D326" i="13"/>
  <c r="B326" i="13"/>
  <c r="O325" i="13"/>
  <c r="N325" i="13"/>
  <c r="K325" i="13"/>
  <c r="J325" i="13"/>
  <c r="G325" i="13"/>
  <c r="H325" i="13" s="1"/>
  <c r="F325" i="13"/>
  <c r="D325" i="13"/>
  <c r="B325" i="13"/>
  <c r="O324" i="13"/>
  <c r="P319" i="13" s="1"/>
  <c r="N324" i="13"/>
  <c r="K324" i="13"/>
  <c r="J324" i="13"/>
  <c r="G324" i="13"/>
  <c r="H322" i="13" s="1"/>
  <c r="F324" i="13"/>
  <c r="D324" i="13"/>
  <c r="B324" i="13"/>
  <c r="P323" i="13"/>
  <c r="O323" i="13"/>
  <c r="N323" i="13"/>
  <c r="K323" i="13"/>
  <c r="J323" i="13"/>
  <c r="G323" i="13"/>
  <c r="F323" i="13"/>
  <c r="D323" i="13"/>
  <c r="B323" i="13"/>
  <c r="O322" i="13"/>
  <c r="N322" i="13"/>
  <c r="K322" i="13"/>
  <c r="J322" i="13"/>
  <c r="G322" i="13"/>
  <c r="F322" i="13"/>
  <c r="D322" i="13"/>
  <c r="B322" i="13"/>
  <c r="O321" i="13"/>
  <c r="N321" i="13"/>
  <c r="K321" i="13"/>
  <c r="J321" i="13"/>
  <c r="G321" i="13"/>
  <c r="F321" i="13"/>
  <c r="D321" i="13"/>
  <c r="B321" i="13"/>
  <c r="O320" i="13"/>
  <c r="N320" i="13"/>
  <c r="K320" i="13"/>
  <c r="J320" i="13"/>
  <c r="G320" i="13"/>
  <c r="F320" i="13"/>
  <c r="D320" i="13"/>
  <c r="B320" i="13"/>
  <c r="O319" i="13"/>
  <c r="N319" i="13"/>
  <c r="K319" i="13"/>
  <c r="J319" i="13"/>
  <c r="G319" i="13"/>
  <c r="F319" i="13"/>
  <c r="D319" i="13"/>
  <c r="B319" i="13"/>
  <c r="O318" i="13"/>
  <c r="N318" i="13"/>
  <c r="K318" i="13"/>
  <c r="J318" i="13"/>
  <c r="G318" i="13"/>
  <c r="F318" i="13"/>
  <c r="D318" i="13"/>
  <c r="B318" i="13"/>
  <c r="O317" i="13"/>
  <c r="N317" i="13"/>
  <c r="K317" i="13"/>
  <c r="J317" i="13"/>
  <c r="G317" i="13"/>
  <c r="H317" i="13" s="1"/>
  <c r="F317" i="13"/>
  <c r="D317" i="13"/>
  <c r="B317" i="13"/>
  <c r="O316" i="13"/>
  <c r="N316" i="13"/>
  <c r="K316" i="13"/>
  <c r="J316" i="13"/>
  <c r="G316" i="13"/>
  <c r="F316" i="13"/>
  <c r="D316" i="13"/>
  <c r="B316" i="13"/>
  <c r="O315" i="13"/>
  <c r="P315" i="13" s="1"/>
  <c r="N315" i="13"/>
  <c r="K315" i="13"/>
  <c r="J315" i="13"/>
  <c r="G315" i="13"/>
  <c r="H315" i="13" s="1"/>
  <c r="F315" i="13"/>
  <c r="D315" i="13"/>
  <c r="B315" i="13"/>
  <c r="O314" i="13"/>
  <c r="N314" i="13"/>
  <c r="K314" i="13"/>
  <c r="J314" i="13"/>
  <c r="G314" i="13"/>
  <c r="F314" i="13"/>
  <c r="D314" i="13"/>
  <c r="B314" i="13"/>
  <c r="O313" i="13"/>
  <c r="N313" i="13"/>
  <c r="K313" i="13"/>
  <c r="J313" i="13"/>
  <c r="G313" i="13"/>
  <c r="F313" i="13"/>
  <c r="D313" i="13"/>
  <c r="B313" i="13"/>
  <c r="O312" i="13"/>
  <c r="N312" i="13"/>
  <c r="K312" i="13"/>
  <c r="J312" i="13"/>
  <c r="G312" i="13"/>
  <c r="F312" i="13"/>
  <c r="D312" i="13"/>
  <c r="B312" i="13"/>
  <c r="O311" i="13"/>
  <c r="N311" i="13"/>
  <c r="K311" i="13"/>
  <c r="J311" i="13"/>
  <c r="G311" i="13"/>
  <c r="F311" i="13"/>
  <c r="D311" i="13"/>
  <c r="B311" i="13"/>
  <c r="O310" i="13"/>
  <c r="N310" i="13"/>
  <c r="K310" i="13"/>
  <c r="J310" i="13"/>
  <c r="G310" i="13"/>
  <c r="F310" i="13"/>
  <c r="D310" i="13"/>
  <c r="B310" i="13"/>
  <c r="O309" i="13"/>
  <c r="N309" i="13"/>
  <c r="K309" i="13"/>
  <c r="J309" i="13"/>
  <c r="H309" i="13"/>
  <c r="G309" i="13"/>
  <c r="F309" i="13"/>
  <c r="D309" i="13"/>
  <c r="B309" i="13"/>
  <c r="O308" i="13"/>
  <c r="N308" i="13"/>
  <c r="K308" i="13"/>
  <c r="J308" i="13"/>
  <c r="G308" i="13"/>
  <c r="F308" i="13"/>
  <c r="D308" i="13"/>
  <c r="B308" i="13"/>
  <c r="O307" i="13"/>
  <c r="P307" i="13" s="1"/>
  <c r="N307" i="13"/>
  <c r="K307" i="13"/>
  <c r="J307" i="13"/>
  <c r="G307" i="13"/>
  <c r="F307" i="13"/>
  <c r="D307" i="13"/>
  <c r="B307" i="13"/>
  <c r="O306" i="13"/>
  <c r="N306" i="13"/>
  <c r="K306" i="13"/>
  <c r="J306" i="13"/>
  <c r="G306" i="13"/>
  <c r="F306" i="13"/>
  <c r="D306" i="13"/>
  <c r="B306" i="13"/>
  <c r="O305" i="13"/>
  <c r="P305" i="13" s="1"/>
  <c r="N305" i="13"/>
  <c r="K305" i="13"/>
  <c r="J305" i="13"/>
  <c r="G305" i="13"/>
  <c r="F305" i="13"/>
  <c r="D305" i="13"/>
  <c r="B305" i="13"/>
  <c r="O304" i="13"/>
  <c r="N304" i="13"/>
  <c r="K304" i="13"/>
  <c r="J304" i="13"/>
  <c r="G304" i="13"/>
  <c r="F304" i="13"/>
  <c r="D304" i="13"/>
  <c r="B304" i="13"/>
  <c r="O303" i="13"/>
  <c r="N303" i="13"/>
  <c r="K303" i="13"/>
  <c r="J303" i="13"/>
  <c r="G303" i="13"/>
  <c r="F303" i="13"/>
  <c r="D303" i="13"/>
  <c r="B303" i="13"/>
  <c r="O302" i="13"/>
  <c r="N302" i="13"/>
  <c r="K302" i="13"/>
  <c r="J302" i="13"/>
  <c r="G302" i="13"/>
  <c r="F302" i="13"/>
  <c r="D302" i="13"/>
  <c r="B302" i="13"/>
  <c r="O301" i="13"/>
  <c r="N301" i="13"/>
  <c r="K301" i="13"/>
  <c r="J301" i="13"/>
  <c r="G301" i="13"/>
  <c r="F301" i="13"/>
  <c r="D301" i="13"/>
  <c r="B301" i="13"/>
  <c r="O300" i="13"/>
  <c r="N300" i="13"/>
  <c r="K300" i="13"/>
  <c r="J300" i="13"/>
  <c r="G300" i="13"/>
  <c r="F300" i="13"/>
  <c r="D300" i="13"/>
  <c r="B300" i="13"/>
  <c r="O299" i="13"/>
  <c r="N299" i="13"/>
  <c r="K299" i="13"/>
  <c r="J299" i="13"/>
  <c r="G299" i="13"/>
  <c r="H299" i="13" s="1"/>
  <c r="F299" i="13"/>
  <c r="D299" i="13"/>
  <c r="B299" i="13"/>
  <c r="O298" i="13"/>
  <c r="P296" i="13" s="1"/>
  <c r="N298" i="13"/>
  <c r="K298" i="13"/>
  <c r="J298" i="13"/>
  <c r="G298" i="13"/>
  <c r="F298" i="13"/>
  <c r="D298" i="13"/>
  <c r="B298" i="13"/>
  <c r="P297" i="13"/>
  <c r="O297" i="13"/>
  <c r="N297" i="13"/>
  <c r="K297" i="13"/>
  <c r="J297" i="13"/>
  <c r="G297" i="13"/>
  <c r="F297" i="13"/>
  <c r="D297" i="13"/>
  <c r="B297" i="13"/>
  <c r="O296" i="13"/>
  <c r="N296" i="13"/>
  <c r="K296" i="13"/>
  <c r="J296" i="13"/>
  <c r="G296" i="13"/>
  <c r="F296" i="13"/>
  <c r="D296" i="13"/>
  <c r="B296" i="13"/>
  <c r="O295" i="13"/>
  <c r="N295" i="13"/>
  <c r="K295" i="13"/>
  <c r="J295" i="13"/>
  <c r="G295" i="13"/>
  <c r="F295" i="13"/>
  <c r="D295" i="13"/>
  <c r="B295" i="13"/>
  <c r="O294" i="13"/>
  <c r="N294" i="13"/>
  <c r="K294" i="13"/>
  <c r="J294" i="13"/>
  <c r="G294" i="13"/>
  <c r="F294" i="13"/>
  <c r="D294" i="13"/>
  <c r="B294" i="13"/>
  <c r="O293" i="13"/>
  <c r="N293" i="13"/>
  <c r="K293" i="13"/>
  <c r="J293" i="13"/>
  <c r="G293" i="13"/>
  <c r="H293" i="13" s="1"/>
  <c r="F293" i="13"/>
  <c r="D293" i="13"/>
  <c r="B293" i="13"/>
  <c r="O292" i="13"/>
  <c r="N292" i="13"/>
  <c r="K292" i="13"/>
  <c r="J292" i="13"/>
  <c r="G292" i="13"/>
  <c r="F292" i="13"/>
  <c r="D292" i="13"/>
  <c r="B292" i="13"/>
  <c r="O291" i="13"/>
  <c r="N291" i="13"/>
  <c r="K291" i="13"/>
  <c r="J291" i="13"/>
  <c r="G291" i="13"/>
  <c r="H291" i="13" s="1"/>
  <c r="F291" i="13"/>
  <c r="D291" i="13"/>
  <c r="B291" i="13"/>
  <c r="O290" i="13"/>
  <c r="N290" i="13"/>
  <c r="K290" i="13"/>
  <c r="J290" i="13"/>
  <c r="G290" i="13"/>
  <c r="F290" i="13"/>
  <c r="D290" i="13"/>
  <c r="B290" i="13"/>
  <c r="O289" i="13"/>
  <c r="N289" i="13"/>
  <c r="K289" i="13"/>
  <c r="J289" i="13"/>
  <c r="G289" i="13"/>
  <c r="F289" i="13"/>
  <c r="D289" i="13"/>
  <c r="B289" i="13"/>
  <c r="O288" i="13"/>
  <c r="N288" i="13"/>
  <c r="K288" i="13"/>
  <c r="J288" i="13"/>
  <c r="G288" i="13"/>
  <c r="F288" i="13"/>
  <c r="D288" i="13"/>
  <c r="B288" i="13"/>
  <c r="O287" i="13"/>
  <c r="N287" i="13"/>
  <c r="K287" i="13"/>
  <c r="J287" i="13"/>
  <c r="G287" i="13"/>
  <c r="H287" i="13" s="1"/>
  <c r="F287" i="13"/>
  <c r="D287" i="13"/>
  <c r="B287" i="13"/>
  <c r="O286" i="13"/>
  <c r="N286" i="13"/>
  <c r="K286" i="13"/>
  <c r="J286" i="13"/>
  <c r="G286" i="13"/>
  <c r="F286" i="13"/>
  <c r="D286" i="13"/>
  <c r="B286" i="13"/>
  <c r="O285" i="13"/>
  <c r="N285" i="13"/>
  <c r="K285" i="13"/>
  <c r="J285" i="13"/>
  <c r="G285" i="13"/>
  <c r="H285" i="13" s="1"/>
  <c r="F285" i="13"/>
  <c r="D285" i="13"/>
  <c r="B285" i="13"/>
  <c r="O284" i="13"/>
  <c r="N284" i="13"/>
  <c r="K284" i="13"/>
  <c r="J284" i="13"/>
  <c r="G284" i="13"/>
  <c r="H277" i="13" s="1"/>
  <c r="F284" i="13"/>
  <c r="D284" i="13"/>
  <c r="B284" i="13"/>
  <c r="P283" i="13"/>
  <c r="O283" i="13"/>
  <c r="N283" i="13"/>
  <c r="K283" i="13"/>
  <c r="J283" i="13"/>
  <c r="G283" i="13"/>
  <c r="F283" i="13"/>
  <c r="D283" i="13"/>
  <c r="B283" i="13"/>
  <c r="O282" i="13"/>
  <c r="N282" i="13"/>
  <c r="K282" i="13"/>
  <c r="J282" i="13"/>
  <c r="G282" i="13"/>
  <c r="F282" i="13"/>
  <c r="D282" i="13"/>
  <c r="B282" i="13"/>
  <c r="O281" i="13"/>
  <c r="N281" i="13"/>
  <c r="K281" i="13"/>
  <c r="J281" i="13"/>
  <c r="G281" i="13"/>
  <c r="F281" i="13"/>
  <c r="D281" i="13"/>
  <c r="B281" i="13"/>
  <c r="O280" i="13"/>
  <c r="N280" i="13"/>
  <c r="K280" i="13"/>
  <c r="J280" i="13"/>
  <c r="G280" i="13"/>
  <c r="F280" i="13"/>
  <c r="D280" i="13"/>
  <c r="B280" i="13"/>
  <c r="O279" i="13"/>
  <c r="N279" i="13"/>
  <c r="K279" i="13"/>
  <c r="J279" i="13"/>
  <c r="G279" i="13"/>
  <c r="F279" i="13"/>
  <c r="D279" i="13"/>
  <c r="B279" i="13"/>
  <c r="O278" i="13"/>
  <c r="N278" i="13"/>
  <c r="K278" i="13"/>
  <c r="J278" i="13"/>
  <c r="G278" i="13"/>
  <c r="F278" i="13"/>
  <c r="D278" i="13"/>
  <c r="B278" i="13"/>
  <c r="O277" i="13"/>
  <c r="N277" i="13"/>
  <c r="K277" i="13"/>
  <c r="J277" i="13"/>
  <c r="G277" i="13"/>
  <c r="F277" i="13"/>
  <c r="D277" i="13"/>
  <c r="B277" i="13"/>
  <c r="O276" i="13"/>
  <c r="N276" i="13"/>
  <c r="K276" i="13"/>
  <c r="J276" i="13"/>
  <c r="G276" i="13"/>
  <c r="F276" i="13"/>
  <c r="D276" i="13"/>
  <c r="B276" i="13"/>
  <c r="O275" i="13"/>
  <c r="P275" i="13" s="1"/>
  <c r="N275" i="13"/>
  <c r="K275" i="13"/>
  <c r="J275" i="13"/>
  <c r="G275" i="13"/>
  <c r="F275" i="13"/>
  <c r="D275" i="13"/>
  <c r="B275" i="13"/>
  <c r="O274" i="13"/>
  <c r="N274" i="13"/>
  <c r="K274" i="13"/>
  <c r="J274" i="13"/>
  <c r="G274" i="13"/>
  <c r="F274" i="13"/>
  <c r="D274" i="13"/>
  <c r="B274" i="13"/>
  <c r="O273" i="13"/>
  <c r="P273" i="13" s="1"/>
  <c r="N273" i="13"/>
  <c r="K273" i="13"/>
  <c r="J273" i="13"/>
  <c r="G273" i="13"/>
  <c r="F273" i="13"/>
  <c r="D273" i="13"/>
  <c r="B273" i="13"/>
  <c r="O272" i="13"/>
  <c r="N272" i="13"/>
  <c r="K272" i="13"/>
  <c r="J272" i="13"/>
  <c r="G272" i="13"/>
  <c r="F272" i="13"/>
  <c r="D272" i="13"/>
  <c r="B272" i="13"/>
  <c r="O271" i="13"/>
  <c r="N271" i="13"/>
  <c r="K271" i="13"/>
  <c r="J271" i="13"/>
  <c r="G271" i="13"/>
  <c r="F271" i="13"/>
  <c r="D271" i="13"/>
  <c r="B271" i="13"/>
  <c r="O270" i="13"/>
  <c r="P270" i="13" s="1"/>
  <c r="N270" i="13"/>
  <c r="K270" i="13"/>
  <c r="J270" i="13"/>
  <c r="G270" i="13"/>
  <c r="F270" i="13"/>
  <c r="D270" i="13"/>
  <c r="B270" i="13"/>
  <c r="O269" i="13"/>
  <c r="P269" i="13" s="1"/>
  <c r="N269" i="13"/>
  <c r="K269" i="13"/>
  <c r="J269" i="13"/>
  <c r="G269" i="13"/>
  <c r="F269" i="13"/>
  <c r="D269" i="13"/>
  <c r="B269" i="13"/>
  <c r="O268" i="13"/>
  <c r="N268" i="13"/>
  <c r="K268" i="13"/>
  <c r="J268" i="13"/>
  <c r="G268" i="13"/>
  <c r="H266" i="13" s="1"/>
  <c r="F268" i="13"/>
  <c r="D268" i="13"/>
  <c r="B268" i="13"/>
  <c r="O267" i="13"/>
  <c r="N267" i="13"/>
  <c r="K267" i="13"/>
  <c r="J267" i="13"/>
  <c r="H267" i="13"/>
  <c r="G267" i="13"/>
  <c r="F267" i="13"/>
  <c r="D267" i="13"/>
  <c r="B267" i="13"/>
  <c r="O266" i="13"/>
  <c r="N266" i="13"/>
  <c r="K266" i="13"/>
  <c r="J266" i="13"/>
  <c r="G266" i="13"/>
  <c r="F266" i="13"/>
  <c r="D266" i="13"/>
  <c r="B266" i="13"/>
  <c r="O265" i="13"/>
  <c r="N265" i="13"/>
  <c r="K265" i="13"/>
  <c r="J265" i="13"/>
  <c r="G265" i="13"/>
  <c r="F265" i="13"/>
  <c r="D265" i="13"/>
  <c r="B265" i="13"/>
  <c r="O264" i="13"/>
  <c r="N264" i="13"/>
  <c r="K264" i="13"/>
  <c r="J264" i="13"/>
  <c r="G264" i="13"/>
  <c r="F264" i="13"/>
  <c r="D264" i="13"/>
  <c r="B264" i="13"/>
  <c r="O263" i="13"/>
  <c r="N263" i="13"/>
  <c r="K263" i="13"/>
  <c r="J263" i="13"/>
  <c r="G263" i="13"/>
  <c r="F263" i="13"/>
  <c r="D263" i="13"/>
  <c r="B263" i="13"/>
  <c r="O262" i="13"/>
  <c r="N262" i="13"/>
  <c r="K262" i="13"/>
  <c r="J262" i="13"/>
  <c r="G262" i="13"/>
  <c r="F262" i="13"/>
  <c r="D262" i="13"/>
  <c r="B262" i="13"/>
  <c r="O261" i="13"/>
  <c r="N261" i="13"/>
  <c r="K261" i="13"/>
  <c r="J261" i="13"/>
  <c r="G261" i="13"/>
  <c r="F261" i="13"/>
  <c r="D261" i="13"/>
  <c r="B261" i="13"/>
  <c r="O260" i="13"/>
  <c r="N260" i="13"/>
  <c r="K260" i="13"/>
  <c r="J260" i="13"/>
  <c r="G260" i="13"/>
  <c r="F260" i="13"/>
  <c r="D260" i="13"/>
  <c r="B260" i="13"/>
  <c r="O259" i="13"/>
  <c r="N259" i="13"/>
  <c r="K259" i="13"/>
  <c r="J259" i="13"/>
  <c r="G259" i="13"/>
  <c r="F259" i="13"/>
  <c r="D259" i="13"/>
  <c r="B259" i="13"/>
  <c r="O258" i="13"/>
  <c r="N258" i="13"/>
  <c r="K258" i="13"/>
  <c r="L258" i="13" s="1"/>
  <c r="J258" i="13"/>
  <c r="G258" i="13"/>
  <c r="F258" i="13"/>
  <c r="D258" i="13"/>
  <c r="B258" i="13"/>
  <c r="O257" i="13"/>
  <c r="N257" i="13"/>
  <c r="K257" i="13"/>
  <c r="J257" i="13"/>
  <c r="G257" i="13"/>
  <c r="F257" i="13"/>
  <c r="D257" i="13"/>
  <c r="B257" i="13"/>
  <c r="O256" i="13"/>
  <c r="N256" i="13"/>
  <c r="K256" i="13"/>
  <c r="J256" i="13"/>
  <c r="G256" i="13"/>
  <c r="H256" i="13" s="1"/>
  <c r="F256" i="13"/>
  <c r="D256" i="13"/>
  <c r="B256" i="13"/>
  <c r="O255" i="13"/>
  <c r="N255" i="13"/>
  <c r="K255" i="13"/>
  <c r="L255" i="13" s="1"/>
  <c r="J255" i="13"/>
  <c r="G255" i="13"/>
  <c r="H255" i="13" s="1"/>
  <c r="F255" i="13"/>
  <c r="D255" i="13"/>
  <c r="B255" i="13"/>
  <c r="O254" i="13"/>
  <c r="N254" i="13"/>
  <c r="K254" i="13"/>
  <c r="L254" i="13" s="1"/>
  <c r="J254" i="13"/>
  <c r="G254" i="13"/>
  <c r="H254" i="13" s="1"/>
  <c r="F254" i="13"/>
  <c r="D254" i="13"/>
  <c r="B254" i="13"/>
  <c r="O253" i="13"/>
  <c r="N253" i="13"/>
  <c r="K253" i="13"/>
  <c r="L253" i="13" s="1"/>
  <c r="J253" i="13"/>
  <c r="G253" i="13"/>
  <c r="F253" i="13"/>
  <c r="D253" i="13"/>
  <c r="B253" i="13"/>
  <c r="O252" i="13"/>
  <c r="N252" i="13"/>
  <c r="K252" i="13"/>
  <c r="J252" i="13"/>
  <c r="G252" i="13"/>
  <c r="F252" i="13"/>
  <c r="D252" i="13"/>
  <c r="B252" i="13"/>
  <c r="O251" i="13"/>
  <c r="N251" i="13"/>
  <c r="K251" i="13"/>
  <c r="J251" i="13"/>
  <c r="G251" i="13"/>
  <c r="F251" i="13"/>
  <c r="D251" i="13"/>
  <c r="B251" i="13"/>
  <c r="O250" i="13"/>
  <c r="N250" i="13"/>
  <c r="K250" i="13"/>
  <c r="J250" i="13"/>
  <c r="G250" i="13"/>
  <c r="F250" i="13"/>
  <c r="D250" i="13"/>
  <c r="B250" i="13"/>
  <c r="O249" i="13"/>
  <c r="P249" i="13" s="1"/>
  <c r="N249" i="13"/>
  <c r="K249" i="13"/>
  <c r="J249" i="13"/>
  <c r="G249" i="13"/>
  <c r="F249" i="13"/>
  <c r="D249" i="13"/>
  <c r="B249" i="13"/>
  <c r="O248" i="13"/>
  <c r="N248" i="13"/>
  <c r="K248" i="13"/>
  <c r="J248" i="13"/>
  <c r="G248" i="13"/>
  <c r="F248" i="13"/>
  <c r="D248" i="13"/>
  <c r="B248" i="13"/>
  <c r="P247" i="13"/>
  <c r="O247" i="13"/>
  <c r="N247" i="13"/>
  <c r="K247" i="13"/>
  <c r="J247" i="13"/>
  <c r="G247" i="13"/>
  <c r="F247" i="13"/>
  <c r="D247" i="13"/>
  <c r="B247" i="13"/>
  <c r="O246" i="13"/>
  <c r="P246" i="13" s="1"/>
  <c r="N246" i="13"/>
  <c r="K246" i="13"/>
  <c r="J246" i="13"/>
  <c r="G246" i="13"/>
  <c r="F246" i="13"/>
  <c r="D246" i="13"/>
  <c r="B246" i="13"/>
  <c r="O245" i="13"/>
  <c r="P245" i="13" s="1"/>
  <c r="N245" i="13"/>
  <c r="K245" i="13"/>
  <c r="J245" i="13"/>
  <c r="G245" i="13"/>
  <c r="F245" i="13"/>
  <c r="D245" i="13"/>
  <c r="B245" i="13"/>
  <c r="O244" i="13"/>
  <c r="N244" i="13"/>
  <c r="K244" i="13"/>
  <c r="J244" i="13"/>
  <c r="G244" i="13"/>
  <c r="H242" i="13" s="1"/>
  <c r="F244" i="13"/>
  <c r="D244" i="13"/>
  <c r="B244" i="13"/>
  <c r="P243" i="13"/>
  <c r="O243" i="13"/>
  <c r="N243" i="13"/>
  <c r="K243" i="13"/>
  <c r="J243" i="13"/>
  <c r="G243" i="13"/>
  <c r="F243" i="13"/>
  <c r="D243" i="13"/>
  <c r="B243" i="13"/>
  <c r="O242" i="13"/>
  <c r="P242" i="13" s="1"/>
  <c r="N242" i="13"/>
  <c r="K242" i="13"/>
  <c r="J242" i="13"/>
  <c r="G242" i="13"/>
  <c r="F242" i="13"/>
  <c r="D242" i="13"/>
  <c r="B242" i="13"/>
  <c r="O241" i="13"/>
  <c r="N241" i="13"/>
  <c r="K241" i="13"/>
  <c r="J241" i="13"/>
  <c r="G241" i="13"/>
  <c r="F241" i="13"/>
  <c r="D241" i="13"/>
  <c r="B241" i="13"/>
  <c r="O240" i="13"/>
  <c r="P240" i="13" s="1"/>
  <c r="N240" i="13"/>
  <c r="K240" i="13"/>
  <c r="J240" i="13"/>
  <c r="G240" i="13"/>
  <c r="F240" i="13"/>
  <c r="D240" i="13"/>
  <c r="B240" i="13"/>
  <c r="O239" i="13"/>
  <c r="N239" i="13"/>
  <c r="K239" i="13"/>
  <c r="J239" i="13"/>
  <c r="G239" i="13"/>
  <c r="F239" i="13"/>
  <c r="D239" i="13"/>
  <c r="B239" i="13"/>
  <c r="P238" i="13"/>
  <c r="O238" i="13"/>
  <c r="N238" i="13"/>
  <c r="K238" i="13"/>
  <c r="J238" i="13"/>
  <c r="G238" i="13"/>
  <c r="F238" i="13"/>
  <c r="D238" i="13"/>
  <c r="B238" i="13"/>
  <c r="O237" i="13"/>
  <c r="N237" i="13"/>
  <c r="K237" i="13"/>
  <c r="J237" i="13"/>
  <c r="G237" i="13"/>
  <c r="F237" i="13"/>
  <c r="D237" i="13"/>
  <c r="B237" i="13"/>
  <c r="O236" i="13"/>
  <c r="N236" i="13"/>
  <c r="K236" i="13"/>
  <c r="J236" i="13"/>
  <c r="G236" i="13"/>
  <c r="H236" i="13" s="1"/>
  <c r="F236" i="13"/>
  <c r="D236" i="13"/>
  <c r="B236" i="13"/>
  <c r="O235" i="13"/>
  <c r="N235" i="13"/>
  <c r="K235" i="13"/>
  <c r="J235" i="13"/>
  <c r="G235" i="13"/>
  <c r="F235" i="13"/>
  <c r="D235" i="13"/>
  <c r="B235" i="13"/>
  <c r="O234" i="13"/>
  <c r="N234" i="13"/>
  <c r="K234" i="13"/>
  <c r="J234" i="13"/>
  <c r="G234" i="13"/>
  <c r="F234" i="13"/>
  <c r="D234" i="13"/>
  <c r="B234" i="13"/>
  <c r="O233" i="13"/>
  <c r="N233" i="13"/>
  <c r="K233" i="13"/>
  <c r="J233" i="13"/>
  <c r="G233" i="13"/>
  <c r="F233" i="13"/>
  <c r="D233" i="13"/>
  <c r="B233" i="13"/>
  <c r="O232" i="13"/>
  <c r="N232" i="13"/>
  <c r="K232" i="13"/>
  <c r="J232" i="13"/>
  <c r="G232" i="13"/>
  <c r="F232" i="13"/>
  <c r="D232" i="13"/>
  <c r="B232" i="13"/>
  <c r="O231" i="13"/>
  <c r="N231" i="13"/>
  <c r="K231" i="13"/>
  <c r="J231" i="13"/>
  <c r="G231" i="13"/>
  <c r="F231" i="13"/>
  <c r="D231" i="13"/>
  <c r="B231" i="13"/>
  <c r="O230" i="13"/>
  <c r="N230" i="13"/>
  <c r="K230" i="13"/>
  <c r="L230" i="13" s="1"/>
  <c r="J230" i="13"/>
  <c r="G230" i="13"/>
  <c r="F230" i="13"/>
  <c r="D230" i="13"/>
  <c r="B230" i="13"/>
  <c r="O229" i="13"/>
  <c r="N229" i="13"/>
  <c r="K229" i="13"/>
  <c r="L229" i="13" s="1"/>
  <c r="J229" i="13"/>
  <c r="G229" i="13"/>
  <c r="F229" i="13"/>
  <c r="D229" i="13"/>
  <c r="B229" i="13"/>
  <c r="O228" i="13"/>
  <c r="N228" i="13"/>
  <c r="K228" i="13"/>
  <c r="J228" i="13"/>
  <c r="H228" i="13"/>
  <c r="G228" i="13"/>
  <c r="F228" i="13"/>
  <c r="D228" i="13"/>
  <c r="B228" i="13"/>
  <c r="O227" i="13"/>
  <c r="N227" i="13"/>
  <c r="K227" i="13"/>
  <c r="J227" i="13"/>
  <c r="G227" i="13"/>
  <c r="F227" i="13"/>
  <c r="D227" i="13"/>
  <c r="B227" i="13"/>
  <c r="O226" i="13"/>
  <c r="P226" i="13" s="1"/>
  <c r="N226" i="13"/>
  <c r="K226" i="13"/>
  <c r="J226" i="13"/>
  <c r="G226" i="13"/>
  <c r="F226" i="13"/>
  <c r="D226" i="13"/>
  <c r="B226" i="13"/>
  <c r="O225" i="13"/>
  <c r="N225" i="13"/>
  <c r="K225" i="13"/>
  <c r="J225" i="13"/>
  <c r="G225" i="13"/>
  <c r="F225" i="13"/>
  <c r="D225" i="13"/>
  <c r="B225" i="13"/>
  <c r="O224" i="13"/>
  <c r="N224" i="13"/>
  <c r="K224" i="13"/>
  <c r="J224" i="13"/>
  <c r="G224" i="13"/>
  <c r="F224" i="13"/>
  <c r="D224" i="13"/>
  <c r="B224" i="13"/>
  <c r="O223" i="13"/>
  <c r="N223" i="13"/>
  <c r="K223" i="13"/>
  <c r="J223" i="13"/>
  <c r="G223" i="13"/>
  <c r="H223" i="13" s="1"/>
  <c r="F223" i="13"/>
  <c r="D223" i="13"/>
  <c r="B223" i="13"/>
  <c r="O222" i="13"/>
  <c r="N222" i="13"/>
  <c r="K222" i="13"/>
  <c r="J222" i="13"/>
  <c r="G222" i="13"/>
  <c r="H222" i="13" s="1"/>
  <c r="F222" i="13"/>
  <c r="D222" i="13"/>
  <c r="B222" i="13"/>
  <c r="O221" i="13"/>
  <c r="N221" i="13"/>
  <c r="K221" i="13"/>
  <c r="J221" i="13"/>
  <c r="G221" i="13"/>
  <c r="F221" i="13"/>
  <c r="D221" i="13"/>
  <c r="B221" i="13"/>
  <c r="O220" i="13"/>
  <c r="P216" i="13" s="1"/>
  <c r="N220" i="13"/>
  <c r="K220" i="13"/>
  <c r="J220" i="13"/>
  <c r="H220" i="13"/>
  <c r="G220" i="13"/>
  <c r="F220" i="13"/>
  <c r="D220" i="13"/>
  <c r="B220" i="13"/>
  <c r="O219" i="13"/>
  <c r="N219" i="13"/>
  <c r="K219" i="13"/>
  <c r="J219" i="13"/>
  <c r="G219" i="13"/>
  <c r="F219" i="13"/>
  <c r="D219" i="13"/>
  <c r="B219" i="13"/>
  <c r="O218" i="13"/>
  <c r="P218" i="13" s="1"/>
  <c r="N218" i="13"/>
  <c r="K218" i="13"/>
  <c r="J218" i="13"/>
  <c r="G218" i="13"/>
  <c r="F218" i="13"/>
  <c r="D218" i="13"/>
  <c r="B218" i="13"/>
  <c r="O217" i="13"/>
  <c r="N217" i="13"/>
  <c r="K217" i="13"/>
  <c r="J217" i="13"/>
  <c r="G217" i="13"/>
  <c r="F217" i="13"/>
  <c r="D217" i="13"/>
  <c r="B217" i="13"/>
  <c r="O216" i="13"/>
  <c r="N216" i="13"/>
  <c r="K216" i="13"/>
  <c r="J216" i="13"/>
  <c r="G216" i="13"/>
  <c r="F216" i="13"/>
  <c r="D216" i="13"/>
  <c r="B216" i="13"/>
  <c r="O215" i="13"/>
  <c r="N215" i="13"/>
  <c r="K215" i="13"/>
  <c r="J215" i="13"/>
  <c r="G215" i="13"/>
  <c r="F215" i="13"/>
  <c r="D215" i="13"/>
  <c r="B215" i="13"/>
  <c r="O214" i="13"/>
  <c r="N214" i="13"/>
  <c r="K214" i="13"/>
  <c r="J214" i="13"/>
  <c r="G214" i="13"/>
  <c r="F214" i="13"/>
  <c r="D214" i="13"/>
  <c r="B214" i="13"/>
  <c r="O213" i="13"/>
  <c r="N213" i="13"/>
  <c r="K213" i="13"/>
  <c r="J213" i="13"/>
  <c r="G213" i="13"/>
  <c r="F213" i="13"/>
  <c r="D213" i="13"/>
  <c r="B213" i="13"/>
  <c r="O212" i="13"/>
  <c r="N212" i="13"/>
  <c r="K212" i="13"/>
  <c r="J212" i="13"/>
  <c r="G212" i="13"/>
  <c r="F212" i="13"/>
  <c r="D212" i="13"/>
  <c r="B212" i="13"/>
  <c r="O211" i="13"/>
  <c r="N211" i="13"/>
  <c r="K211" i="13"/>
  <c r="J211" i="13"/>
  <c r="G211" i="13"/>
  <c r="F211" i="13"/>
  <c r="D211" i="13"/>
  <c r="B211" i="13"/>
  <c r="O210" i="13"/>
  <c r="N210" i="13"/>
  <c r="K210" i="13"/>
  <c r="J210" i="13"/>
  <c r="G210" i="13"/>
  <c r="H210" i="13" s="1"/>
  <c r="F210" i="13"/>
  <c r="D210" i="13"/>
  <c r="B210" i="13"/>
  <c r="O209" i="13"/>
  <c r="N209" i="13"/>
  <c r="K209" i="13"/>
  <c r="J209" i="13"/>
  <c r="G209" i="13"/>
  <c r="F209" i="13"/>
  <c r="D209" i="13"/>
  <c r="B209" i="13"/>
  <c r="O208" i="13"/>
  <c r="N208" i="13"/>
  <c r="K208" i="13"/>
  <c r="J208" i="13"/>
  <c r="G208" i="13"/>
  <c r="F208" i="13"/>
  <c r="D208" i="13"/>
  <c r="B208" i="13"/>
  <c r="O207" i="13"/>
  <c r="N207" i="13"/>
  <c r="K207" i="13"/>
  <c r="J207" i="13"/>
  <c r="G207" i="13"/>
  <c r="F207" i="13"/>
  <c r="D207" i="13"/>
  <c r="B207" i="13"/>
  <c r="O206" i="13"/>
  <c r="N206" i="13"/>
  <c r="K206" i="13"/>
  <c r="L206" i="13" s="1"/>
  <c r="J206" i="13"/>
  <c r="G206" i="13"/>
  <c r="F206" i="13"/>
  <c r="D206" i="13"/>
  <c r="B206" i="13"/>
  <c r="O205" i="13"/>
  <c r="P205" i="13" s="1"/>
  <c r="N205" i="13"/>
  <c r="K205" i="13"/>
  <c r="L205" i="13" s="1"/>
  <c r="J205" i="13"/>
  <c r="G205" i="13"/>
  <c r="F205" i="13"/>
  <c r="D205" i="13"/>
  <c r="B205" i="13"/>
  <c r="O204" i="13"/>
  <c r="P204" i="13" s="1"/>
  <c r="N204" i="13"/>
  <c r="K204" i="13"/>
  <c r="J204" i="13"/>
  <c r="G204" i="13"/>
  <c r="F204" i="13"/>
  <c r="D204" i="13"/>
  <c r="B204" i="13"/>
  <c r="O203" i="13"/>
  <c r="N203" i="13"/>
  <c r="K203" i="13"/>
  <c r="J203" i="13"/>
  <c r="G203" i="13"/>
  <c r="F203" i="13"/>
  <c r="D203" i="13"/>
  <c r="B203" i="13"/>
  <c r="O202" i="13"/>
  <c r="N202" i="13"/>
  <c r="K202" i="13"/>
  <c r="J202" i="13"/>
  <c r="G202" i="13"/>
  <c r="F202" i="13"/>
  <c r="D202" i="13"/>
  <c r="B202" i="13"/>
  <c r="O201" i="13"/>
  <c r="N201" i="13"/>
  <c r="K201" i="13"/>
  <c r="J201" i="13"/>
  <c r="G201" i="13"/>
  <c r="F201" i="13"/>
  <c r="D201" i="13"/>
  <c r="B201" i="13"/>
  <c r="O200" i="13"/>
  <c r="N200" i="13"/>
  <c r="K200" i="13"/>
  <c r="J200" i="13"/>
  <c r="G200" i="13"/>
  <c r="F200" i="13"/>
  <c r="D200" i="13"/>
  <c r="B200" i="13"/>
  <c r="O199" i="13"/>
  <c r="N199" i="13"/>
  <c r="K199" i="13"/>
  <c r="J199" i="13"/>
  <c r="G199" i="13"/>
  <c r="H199" i="13" s="1"/>
  <c r="F199" i="13"/>
  <c r="D199" i="13"/>
  <c r="B199" i="13"/>
  <c r="O198" i="13"/>
  <c r="N198" i="13"/>
  <c r="K198" i="13"/>
  <c r="L198" i="13" s="1"/>
  <c r="J198" i="13"/>
  <c r="G198" i="13"/>
  <c r="H198" i="13" s="1"/>
  <c r="F198" i="13"/>
  <c r="D198" i="13"/>
  <c r="B198" i="13"/>
  <c r="O197" i="13"/>
  <c r="N197" i="13"/>
  <c r="K197" i="13"/>
  <c r="L197" i="13" s="1"/>
  <c r="J197" i="13"/>
  <c r="G197" i="13"/>
  <c r="H194" i="13" s="1"/>
  <c r="F197" i="13"/>
  <c r="D197" i="13"/>
  <c r="B197" i="13"/>
  <c r="O196" i="13"/>
  <c r="N196" i="13"/>
  <c r="K196" i="13"/>
  <c r="J196" i="13"/>
  <c r="H196" i="13"/>
  <c r="G196" i="13"/>
  <c r="F196" i="13"/>
  <c r="D196" i="13"/>
  <c r="B196" i="13"/>
  <c r="O195" i="13"/>
  <c r="N195" i="13"/>
  <c r="K195" i="13"/>
  <c r="J195" i="13"/>
  <c r="G195" i="13"/>
  <c r="F195" i="13"/>
  <c r="D195" i="13"/>
  <c r="B195" i="13"/>
  <c r="O194" i="13"/>
  <c r="P194" i="13" s="1"/>
  <c r="N194" i="13"/>
  <c r="K194" i="13"/>
  <c r="J194" i="13"/>
  <c r="G194" i="13"/>
  <c r="F194" i="13"/>
  <c r="D194" i="13"/>
  <c r="B194" i="13"/>
  <c r="O193" i="13"/>
  <c r="N193" i="13"/>
  <c r="K193" i="13"/>
  <c r="J193" i="13"/>
  <c r="G193" i="13"/>
  <c r="F193" i="13"/>
  <c r="D193" i="13"/>
  <c r="B193" i="13"/>
  <c r="O192" i="13"/>
  <c r="N192" i="13"/>
  <c r="K192" i="13"/>
  <c r="J192" i="13"/>
  <c r="G192" i="13"/>
  <c r="F192" i="13"/>
  <c r="D192" i="13"/>
  <c r="B192" i="13"/>
  <c r="O191" i="13"/>
  <c r="N191" i="13"/>
  <c r="K191" i="13"/>
  <c r="J191" i="13"/>
  <c r="G191" i="13"/>
  <c r="F191" i="13"/>
  <c r="D191" i="13"/>
  <c r="B191" i="13"/>
  <c r="O190" i="13"/>
  <c r="N190" i="13"/>
  <c r="K190" i="13"/>
  <c r="J190" i="13"/>
  <c r="G190" i="13"/>
  <c r="F190" i="13"/>
  <c r="D190" i="13"/>
  <c r="B190" i="13"/>
  <c r="O189" i="13"/>
  <c r="N189" i="13"/>
  <c r="K189" i="13"/>
  <c r="J189" i="13"/>
  <c r="G189" i="13"/>
  <c r="F189" i="13"/>
  <c r="D189" i="13"/>
  <c r="B189" i="13"/>
  <c r="O188" i="13"/>
  <c r="N188" i="13"/>
  <c r="K188" i="13"/>
  <c r="J188" i="13"/>
  <c r="G188" i="13"/>
  <c r="F188" i="13"/>
  <c r="D188" i="13"/>
  <c r="B188" i="13"/>
  <c r="O187" i="13"/>
  <c r="N187" i="13"/>
  <c r="K187" i="13"/>
  <c r="J187" i="13"/>
  <c r="G187" i="13"/>
  <c r="F187" i="13"/>
  <c r="D187" i="13"/>
  <c r="B187" i="13"/>
  <c r="O186" i="13"/>
  <c r="P186" i="13" s="1"/>
  <c r="N186" i="13"/>
  <c r="K186" i="13"/>
  <c r="J186" i="13"/>
  <c r="G186" i="13"/>
  <c r="F186" i="13"/>
  <c r="D186" i="13"/>
  <c r="B186" i="13"/>
  <c r="O185" i="13"/>
  <c r="P183" i="13" s="1"/>
  <c r="N185" i="13"/>
  <c r="K185" i="13"/>
  <c r="J185" i="13"/>
  <c r="G185" i="13"/>
  <c r="F185" i="13"/>
  <c r="D185" i="13"/>
  <c r="B185" i="13"/>
  <c r="O184" i="13"/>
  <c r="N184" i="13"/>
  <c r="K184" i="13"/>
  <c r="J184" i="13"/>
  <c r="G184" i="13"/>
  <c r="F184" i="13"/>
  <c r="D184" i="13"/>
  <c r="B184" i="13"/>
  <c r="O183" i="13"/>
  <c r="N183" i="13"/>
  <c r="K183" i="13"/>
  <c r="J183" i="13"/>
  <c r="G183" i="13"/>
  <c r="F183" i="13"/>
  <c r="D183" i="13"/>
  <c r="B183" i="13"/>
  <c r="O182" i="13"/>
  <c r="N182" i="13"/>
  <c r="K182" i="13"/>
  <c r="J182" i="13"/>
  <c r="G182" i="13"/>
  <c r="F182" i="13"/>
  <c r="D182" i="13"/>
  <c r="B182" i="13"/>
  <c r="O181" i="13"/>
  <c r="N181" i="13"/>
  <c r="K181" i="13"/>
  <c r="J181" i="13"/>
  <c r="G181" i="13"/>
  <c r="F181" i="13"/>
  <c r="D181" i="13"/>
  <c r="B181" i="13"/>
  <c r="O180" i="13"/>
  <c r="N180" i="13"/>
  <c r="K180" i="13"/>
  <c r="J180" i="13"/>
  <c r="G180" i="13"/>
  <c r="F180" i="13"/>
  <c r="D180" i="13"/>
  <c r="B180" i="13"/>
  <c r="O179" i="13"/>
  <c r="N179" i="13"/>
  <c r="K179" i="13"/>
  <c r="J179" i="13"/>
  <c r="G179" i="13"/>
  <c r="F179" i="13"/>
  <c r="D179" i="13"/>
  <c r="B179" i="13"/>
  <c r="O178" i="13"/>
  <c r="N178" i="13"/>
  <c r="K178" i="13"/>
  <c r="J178" i="13"/>
  <c r="G178" i="13"/>
  <c r="H178" i="13" s="1"/>
  <c r="F178" i="13"/>
  <c r="D178" i="13"/>
  <c r="B178" i="13"/>
  <c r="O177" i="13"/>
  <c r="N177" i="13"/>
  <c r="K177" i="13"/>
  <c r="J177" i="13"/>
  <c r="G177" i="13"/>
  <c r="F177" i="13"/>
  <c r="D177" i="13"/>
  <c r="B177" i="13"/>
  <c r="O176" i="13"/>
  <c r="N176" i="13"/>
  <c r="K176" i="13"/>
  <c r="J176" i="13"/>
  <c r="G176" i="13"/>
  <c r="F176" i="13"/>
  <c r="D176" i="13"/>
  <c r="B176" i="13"/>
  <c r="O175" i="13"/>
  <c r="N175" i="13"/>
  <c r="K175" i="13"/>
  <c r="J175" i="13"/>
  <c r="G175" i="13"/>
  <c r="F175" i="13"/>
  <c r="D175" i="13"/>
  <c r="B175" i="13"/>
  <c r="O174" i="13"/>
  <c r="N174" i="13"/>
  <c r="K174" i="13"/>
  <c r="J174" i="13"/>
  <c r="G174" i="13"/>
  <c r="F174" i="13"/>
  <c r="D174" i="13"/>
  <c r="B174" i="13"/>
  <c r="O173" i="13"/>
  <c r="P173" i="13" s="1"/>
  <c r="N173" i="13"/>
  <c r="K173" i="13"/>
  <c r="J173" i="13"/>
  <c r="G173" i="13"/>
  <c r="F173" i="13"/>
  <c r="D173" i="13"/>
  <c r="B173" i="13"/>
  <c r="O172" i="13"/>
  <c r="P172" i="13" s="1"/>
  <c r="N172" i="13"/>
  <c r="K172" i="13"/>
  <c r="J172" i="13"/>
  <c r="G172" i="13"/>
  <c r="F172" i="13"/>
  <c r="D172" i="13"/>
  <c r="B172" i="13"/>
  <c r="O171" i="13"/>
  <c r="N171" i="13"/>
  <c r="K171" i="13"/>
  <c r="J171" i="13"/>
  <c r="G171" i="13"/>
  <c r="F171" i="13"/>
  <c r="D171" i="13"/>
  <c r="B171" i="13"/>
  <c r="O170" i="13"/>
  <c r="N170" i="13"/>
  <c r="K170" i="13"/>
  <c r="J170" i="13"/>
  <c r="G170" i="13"/>
  <c r="F170" i="13"/>
  <c r="D170" i="13"/>
  <c r="B170" i="13"/>
  <c r="O169" i="13"/>
  <c r="N169" i="13"/>
  <c r="K169" i="13"/>
  <c r="J169" i="13"/>
  <c r="G169" i="13"/>
  <c r="F169" i="13"/>
  <c r="D169" i="13"/>
  <c r="B169" i="13"/>
  <c r="O168" i="13"/>
  <c r="N168" i="13"/>
  <c r="K168" i="13"/>
  <c r="J168" i="13"/>
  <c r="G168" i="13"/>
  <c r="F168" i="13"/>
  <c r="D168" i="13"/>
  <c r="B168" i="13"/>
  <c r="O167" i="13"/>
  <c r="N167" i="13"/>
  <c r="K167" i="13"/>
  <c r="J167" i="13"/>
  <c r="G167" i="13"/>
  <c r="H167" i="13" s="1"/>
  <c r="F167" i="13"/>
  <c r="D167" i="13"/>
  <c r="B167" i="13"/>
  <c r="O166" i="13"/>
  <c r="N166" i="13"/>
  <c r="K166" i="13"/>
  <c r="L166" i="13" s="1"/>
  <c r="J166" i="13"/>
  <c r="G166" i="13"/>
  <c r="H166" i="13" s="1"/>
  <c r="F166" i="13"/>
  <c r="D166" i="13"/>
  <c r="B166" i="13"/>
  <c r="O165" i="13"/>
  <c r="N165" i="13"/>
  <c r="K165" i="13"/>
  <c r="L165" i="13" s="1"/>
  <c r="J165" i="13"/>
  <c r="G165" i="13"/>
  <c r="F165" i="13"/>
  <c r="D165" i="13"/>
  <c r="B165" i="13"/>
  <c r="O164" i="13"/>
  <c r="N164" i="13"/>
  <c r="K164" i="13"/>
  <c r="J164" i="13"/>
  <c r="H164" i="13"/>
  <c r="G164" i="13"/>
  <c r="F164" i="13"/>
  <c r="D164" i="13"/>
  <c r="B164" i="13"/>
  <c r="O163" i="13"/>
  <c r="N163" i="13"/>
  <c r="K163" i="13"/>
  <c r="J163" i="13"/>
  <c r="G163" i="13"/>
  <c r="F163" i="13"/>
  <c r="D163" i="13"/>
  <c r="B163" i="13"/>
  <c r="O162" i="13"/>
  <c r="P162" i="13" s="1"/>
  <c r="N162" i="13"/>
  <c r="K162" i="13"/>
  <c r="J162" i="13"/>
  <c r="G162" i="13"/>
  <c r="F162" i="13"/>
  <c r="D162" i="13"/>
  <c r="B162" i="13"/>
  <c r="O161" i="13"/>
  <c r="N161" i="13"/>
  <c r="K161" i="13"/>
  <c r="J161" i="13"/>
  <c r="G161" i="13"/>
  <c r="F161" i="13"/>
  <c r="D161" i="13"/>
  <c r="B161" i="13"/>
  <c r="O160" i="13"/>
  <c r="N160" i="13"/>
  <c r="K160" i="13"/>
  <c r="J160" i="13"/>
  <c r="G160" i="13"/>
  <c r="F160" i="13"/>
  <c r="D160" i="13"/>
  <c r="B160" i="13"/>
  <c r="O159" i="13"/>
  <c r="N159" i="13"/>
  <c r="K159" i="13"/>
  <c r="J159" i="13"/>
  <c r="G159" i="13"/>
  <c r="H159" i="13" s="1"/>
  <c r="F159" i="13"/>
  <c r="D159" i="13"/>
  <c r="B159" i="13"/>
  <c r="O158" i="13"/>
  <c r="N158" i="13"/>
  <c r="K158" i="13"/>
  <c r="J158" i="13"/>
  <c r="G158" i="13"/>
  <c r="H158" i="13" s="1"/>
  <c r="F158" i="13"/>
  <c r="D158" i="13"/>
  <c r="B158" i="13"/>
  <c r="O157" i="13"/>
  <c r="N157" i="13"/>
  <c r="K157" i="13"/>
  <c r="J157" i="13"/>
  <c r="G157" i="13"/>
  <c r="F157" i="13"/>
  <c r="D157" i="13"/>
  <c r="B157" i="13"/>
  <c r="O156" i="13"/>
  <c r="P152" i="13" s="1"/>
  <c r="N156" i="13"/>
  <c r="K156" i="13"/>
  <c r="J156" i="13"/>
  <c r="H156" i="13"/>
  <c r="G156" i="13"/>
  <c r="F156" i="13"/>
  <c r="D156" i="13"/>
  <c r="B156" i="13"/>
  <c r="O155" i="13"/>
  <c r="N155" i="13"/>
  <c r="K155" i="13"/>
  <c r="J155" i="13"/>
  <c r="G155" i="13"/>
  <c r="F155" i="13"/>
  <c r="D155" i="13"/>
  <c r="B155" i="13"/>
  <c r="O154" i="13"/>
  <c r="P154" i="13" s="1"/>
  <c r="N154" i="13"/>
  <c r="K154" i="13"/>
  <c r="J154" i="13"/>
  <c r="G154" i="13"/>
  <c r="F154" i="13"/>
  <c r="D154" i="13"/>
  <c r="B154" i="13"/>
  <c r="O153" i="13"/>
  <c r="N153" i="13"/>
  <c r="K153" i="13"/>
  <c r="L153" i="13" s="1"/>
  <c r="J153" i="13"/>
  <c r="G153" i="13"/>
  <c r="F153" i="13"/>
  <c r="D153" i="13"/>
  <c r="B153" i="13"/>
  <c r="O152" i="13"/>
  <c r="N152" i="13"/>
  <c r="K152" i="13"/>
  <c r="J152" i="13"/>
  <c r="G152" i="13"/>
  <c r="F152" i="13"/>
  <c r="D152" i="13"/>
  <c r="B152" i="13"/>
  <c r="O151" i="13"/>
  <c r="N151" i="13"/>
  <c r="K151" i="13"/>
  <c r="J151" i="13"/>
  <c r="G151" i="13"/>
  <c r="F151" i="13"/>
  <c r="D151" i="13"/>
  <c r="B151" i="13"/>
  <c r="O150" i="13"/>
  <c r="N150" i="13"/>
  <c r="K150" i="13"/>
  <c r="J150" i="13"/>
  <c r="G150" i="13"/>
  <c r="F150" i="13"/>
  <c r="D150" i="13"/>
  <c r="B150" i="13"/>
  <c r="O149" i="13"/>
  <c r="N149" i="13"/>
  <c r="K149" i="13"/>
  <c r="J149" i="13"/>
  <c r="G149" i="13"/>
  <c r="F149" i="13"/>
  <c r="D149" i="13"/>
  <c r="B149" i="13"/>
  <c r="O148" i="13"/>
  <c r="N148" i="13"/>
  <c r="K148" i="13"/>
  <c r="J148" i="13"/>
  <c r="G148" i="13"/>
  <c r="F148" i="13"/>
  <c r="D148" i="13"/>
  <c r="B148" i="13"/>
  <c r="O147" i="13"/>
  <c r="N147" i="13"/>
  <c r="K147" i="13"/>
  <c r="J147" i="13"/>
  <c r="G147" i="13"/>
  <c r="F147" i="13"/>
  <c r="D147" i="13"/>
  <c r="B147" i="13"/>
  <c r="O146" i="13"/>
  <c r="N146" i="13"/>
  <c r="K146" i="13"/>
  <c r="J146" i="13"/>
  <c r="G146" i="13"/>
  <c r="H146" i="13" s="1"/>
  <c r="F146" i="13"/>
  <c r="D146" i="13"/>
  <c r="B146" i="13"/>
  <c r="O145" i="13"/>
  <c r="N145" i="13"/>
  <c r="K145" i="13"/>
  <c r="J145" i="13"/>
  <c r="G145" i="13"/>
  <c r="F145" i="13"/>
  <c r="D145" i="13"/>
  <c r="B145" i="13"/>
  <c r="O144" i="13"/>
  <c r="N144" i="13"/>
  <c r="K144" i="13"/>
  <c r="J144" i="13"/>
  <c r="G144" i="13"/>
  <c r="F144" i="13"/>
  <c r="D144" i="13"/>
  <c r="B144" i="13"/>
  <c r="O143" i="13"/>
  <c r="N143" i="13"/>
  <c r="K143" i="13"/>
  <c r="J143" i="13"/>
  <c r="G143" i="13"/>
  <c r="F143" i="13"/>
  <c r="D143" i="13"/>
  <c r="B143" i="13"/>
  <c r="O142" i="13"/>
  <c r="N142" i="13"/>
  <c r="K142" i="13"/>
  <c r="J142" i="13"/>
  <c r="G142" i="13"/>
  <c r="F142" i="13"/>
  <c r="D142" i="13"/>
  <c r="B142" i="13"/>
  <c r="O141" i="13"/>
  <c r="P141" i="13" s="1"/>
  <c r="N141" i="13"/>
  <c r="K141" i="13"/>
  <c r="J141" i="13"/>
  <c r="G141" i="13"/>
  <c r="F141" i="13"/>
  <c r="D141" i="13"/>
  <c r="B141" i="13"/>
  <c r="O140" i="13"/>
  <c r="P140" i="13" s="1"/>
  <c r="N140" i="13"/>
  <c r="K140" i="13"/>
  <c r="J140" i="13"/>
  <c r="G140" i="13"/>
  <c r="F140" i="13"/>
  <c r="D140" i="13"/>
  <c r="B140" i="13"/>
  <c r="O139" i="13"/>
  <c r="P138" i="13" s="1"/>
  <c r="N139" i="13"/>
  <c r="K139" i="13"/>
  <c r="J139" i="13"/>
  <c r="G139" i="13"/>
  <c r="F139" i="13"/>
  <c r="D139" i="13"/>
  <c r="B139" i="13"/>
  <c r="O138" i="13"/>
  <c r="N138" i="13"/>
  <c r="K138" i="13"/>
  <c r="J138" i="13"/>
  <c r="G138" i="13"/>
  <c r="F138" i="13"/>
  <c r="D138" i="13"/>
  <c r="B138" i="13"/>
  <c r="O137" i="13"/>
  <c r="N137" i="13"/>
  <c r="K137" i="13"/>
  <c r="J137" i="13"/>
  <c r="G137" i="13"/>
  <c r="F137" i="13"/>
  <c r="D137" i="13"/>
  <c r="B137" i="13"/>
  <c r="O136" i="13"/>
  <c r="N136" i="13"/>
  <c r="K136" i="13"/>
  <c r="J136" i="13"/>
  <c r="G136" i="13"/>
  <c r="F136" i="13"/>
  <c r="D136" i="13"/>
  <c r="B136" i="13"/>
  <c r="O135" i="13"/>
  <c r="N135" i="13"/>
  <c r="K135" i="13"/>
  <c r="J135" i="13"/>
  <c r="G135" i="13"/>
  <c r="H135" i="13" s="1"/>
  <c r="F135" i="13"/>
  <c r="D135" i="13"/>
  <c r="B135" i="13"/>
  <c r="O134" i="13"/>
  <c r="N134" i="13"/>
  <c r="K134" i="13"/>
  <c r="L134" i="13" s="1"/>
  <c r="J134" i="13"/>
  <c r="G134" i="13"/>
  <c r="H134" i="13" s="1"/>
  <c r="F134" i="13"/>
  <c r="D134" i="13"/>
  <c r="B134" i="13"/>
  <c r="O133" i="13"/>
  <c r="N133" i="13"/>
  <c r="K133" i="13"/>
  <c r="L133" i="13" s="1"/>
  <c r="J133" i="13"/>
  <c r="G133" i="13"/>
  <c r="H130" i="13" s="1"/>
  <c r="F133" i="13"/>
  <c r="D133" i="13"/>
  <c r="B133" i="13"/>
  <c r="O132" i="13"/>
  <c r="N132" i="13"/>
  <c r="K132" i="13"/>
  <c r="J132" i="13"/>
  <c r="H132" i="13"/>
  <c r="G132" i="13"/>
  <c r="F132" i="13"/>
  <c r="D132" i="13"/>
  <c r="B132" i="13"/>
  <c r="O131" i="13"/>
  <c r="N131" i="13"/>
  <c r="K131" i="13"/>
  <c r="J131" i="13"/>
  <c r="G131" i="13"/>
  <c r="F131" i="13"/>
  <c r="D131" i="13"/>
  <c r="B131" i="13"/>
  <c r="O130" i="13"/>
  <c r="P130" i="13" s="1"/>
  <c r="N130" i="13"/>
  <c r="K130" i="13"/>
  <c r="J130" i="13"/>
  <c r="G130" i="13"/>
  <c r="F130" i="13"/>
  <c r="D130" i="13"/>
  <c r="B130" i="13"/>
  <c r="O129" i="13"/>
  <c r="N129" i="13"/>
  <c r="K129" i="13"/>
  <c r="J129" i="13"/>
  <c r="G129" i="13"/>
  <c r="F129" i="13"/>
  <c r="D129" i="13"/>
  <c r="B129" i="13"/>
  <c r="O128" i="13"/>
  <c r="N128" i="13"/>
  <c r="K128" i="13"/>
  <c r="J128" i="13"/>
  <c r="G128" i="13"/>
  <c r="F128" i="13"/>
  <c r="D128" i="13"/>
  <c r="B128" i="13"/>
  <c r="O127" i="13"/>
  <c r="N127" i="13"/>
  <c r="K127" i="13"/>
  <c r="J127" i="13"/>
  <c r="G127" i="13"/>
  <c r="F127" i="13"/>
  <c r="D127" i="13"/>
  <c r="B127" i="13"/>
  <c r="O126" i="13"/>
  <c r="N126" i="13"/>
  <c r="K126" i="13"/>
  <c r="J126" i="13"/>
  <c r="G126" i="13"/>
  <c r="F126" i="13"/>
  <c r="D126" i="13"/>
  <c r="B126" i="13"/>
  <c r="O125" i="13"/>
  <c r="N125" i="13"/>
  <c r="K125" i="13"/>
  <c r="J125" i="13"/>
  <c r="G125" i="13"/>
  <c r="F125" i="13"/>
  <c r="D125" i="13"/>
  <c r="B125" i="13"/>
  <c r="O124" i="13"/>
  <c r="N124" i="13"/>
  <c r="K124" i="13"/>
  <c r="J124" i="13"/>
  <c r="G124" i="13"/>
  <c r="F124" i="13"/>
  <c r="D124" i="13"/>
  <c r="B124" i="13"/>
  <c r="O123" i="13"/>
  <c r="N123" i="13"/>
  <c r="K123" i="13"/>
  <c r="J123" i="13"/>
  <c r="G123" i="13"/>
  <c r="F123" i="13"/>
  <c r="D123" i="13"/>
  <c r="B123" i="13"/>
  <c r="O122" i="13"/>
  <c r="P122" i="13" s="1"/>
  <c r="N122" i="13"/>
  <c r="K122" i="13"/>
  <c r="J122" i="13"/>
  <c r="G122" i="13"/>
  <c r="F122" i="13"/>
  <c r="D122" i="13"/>
  <c r="B122" i="13"/>
  <c r="O121" i="13"/>
  <c r="P119" i="13" s="1"/>
  <c r="N121" i="13"/>
  <c r="K121" i="13"/>
  <c r="J121" i="13"/>
  <c r="G121" i="13"/>
  <c r="F121" i="13"/>
  <c r="D121" i="13"/>
  <c r="B121" i="13"/>
  <c r="P120" i="13"/>
  <c r="O120" i="13"/>
  <c r="N120" i="13"/>
  <c r="K120" i="13"/>
  <c r="J120" i="13"/>
  <c r="G120" i="13"/>
  <c r="F120" i="13"/>
  <c r="D120" i="13"/>
  <c r="B120" i="13"/>
  <c r="O119" i="13"/>
  <c r="N119" i="13"/>
  <c r="K119" i="13"/>
  <c r="J119" i="13"/>
  <c r="G119" i="13"/>
  <c r="F119" i="13"/>
  <c r="D119" i="13"/>
  <c r="B119" i="13"/>
  <c r="O118" i="13"/>
  <c r="N118" i="13"/>
  <c r="K118" i="13"/>
  <c r="J118" i="13"/>
  <c r="G118" i="13"/>
  <c r="F118" i="13"/>
  <c r="D118" i="13"/>
  <c r="B118" i="13"/>
  <c r="O117" i="13"/>
  <c r="N117" i="13"/>
  <c r="K117" i="13"/>
  <c r="J117" i="13"/>
  <c r="G117" i="13"/>
  <c r="F117" i="13"/>
  <c r="D117" i="13"/>
  <c r="B117" i="13"/>
  <c r="O116" i="13"/>
  <c r="N116" i="13"/>
  <c r="K116" i="13"/>
  <c r="J116" i="13"/>
  <c r="G116" i="13"/>
  <c r="F116" i="13"/>
  <c r="D116" i="13"/>
  <c r="B116" i="13"/>
  <c r="O115" i="13"/>
  <c r="N115" i="13"/>
  <c r="K115" i="13"/>
  <c r="J115" i="13"/>
  <c r="G115" i="13"/>
  <c r="F115" i="13"/>
  <c r="D115" i="13"/>
  <c r="B115" i="13"/>
  <c r="O114" i="13"/>
  <c r="N114" i="13"/>
  <c r="K114" i="13"/>
  <c r="J114" i="13"/>
  <c r="G114" i="13"/>
  <c r="H114" i="13" s="1"/>
  <c r="F114" i="13"/>
  <c r="D114" i="13"/>
  <c r="B114" i="13"/>
  <c r="O113" i="13"/>
  <c r="N113" i="13"/>
  <c r="K113" i="13"/>
  <c r="L113" i="13" s="1"/>
  <c r="J113" i="13"/>
  <c r="G113" i="13"/>
  <c r="F113" i="13"/>
  <c r="D113" i="13"/>
  <c r="B113" i="13"/>
  <c r="O112" i="13"/>
  <c r="N112" i="13"/>
  <c r="K112" i="13"/>
  <c r="J112" i="13"/>
  <c r="G112" i="13"/>
  <c r="F112" i="13"/>
  <c r="D112" i="13"/>
  <c r="B112" i="13"/>
  <c r="O111" i="13"/>
  <c r="N111" i="13"/>
  <c r="K111" i="13"/>
  <c r="J111" i="13"/>
  <c r="G111" i="13"/>
  <c r="F111" i="13"/>
  <c r="D111" i="13"/>
  <c r="B111" i="13"/>
  <c r="O110" i="13"/>
  <c r="N110" i="13"/>
  <c r="K110" i="13"/>
  <c r="L110" i="13" s="1"/>
  <c r="J110" i="13"/>
  <c r="G110" i="13"/>
  <c r="F110" i="13"/>
  <c r="D110" i="13"/>
  <c r="B110" i="13"/>
  <c r="O109" i="13"/>
  <c r="P109" i="13" s="1"/>
  <c r="N109" i="13"/>
  <c r="K109" i="13"/>
  <c r="L109" i="13" s="1"/>
  <c r="J109" i="13"/>
  <c r="G109" i="13"/>
  <c r="F109" i="13"/>
  <c r="D109" i="13"/>
  <c r="B109" i="13"/>
  <c r="O108" i="13"/>
  <c r="P108" i="13" s="1"/>
  <c r="N108" i="13"/>
  <c r="K108" i="13"/>
  <c r="J108" i="13"/>
  <c r="G108" i="13"/>
  <c r="F108" i="13"/>
  <c r="D108" i="13"/>
  <c r="B108" i="13"/>
  <c r="O107" i="13"/>
  <c r="N107" i="13"/>
  <c r="K107" i="13"/>
  <c r="J107" i="13"/>
  <c r="G107" i="13"/>
  <c r="F107" i="13"/>
  <c r="D107" i="13"/>
  <c r="B107" i="13"/>
  <c r="O106" i="13"/>
  <c r="N106" i="13"/>
  <c r="K106" i="13"/>
  <c r="J106" i="13"/>
  <c r="G106" i="13"/>
  <c r="F106" i="13"/>
  <c r="D106" i="13"/>
  <c r="B106" i="13"/>
  <c r="O105" i="13"/>
  <c r="N105" i="13"/>
  <c r="K105" i="13"/>
  <c r="L105" i="13" s="1"/>
  <c r="J105" i="13"/>
  <c r="G105" i="13"/>
  <c r="F105" i="13"/>
  <c r="D105" i="13"/>
  <c r="B105" i="13"/>
  <c r="O104" i="13"/>
  <c r="N104" i="13"/>
  <c r="K104" i="13"/>
  <c r="J104" i="13"/>
  <c r="G104" i="13"/>
  <c r="F104" i="13"/>
  <c r="D104" i="13"/>
  <c r="B104" i="13"/>
  <c r="O103" i="13"/>
  <c r="N103" i="13"/>
  <c r="K103" i="13"/>
  <c r="J103" i="13"/>
  <c r="G103" i="13"/>
  <c r="H103" i="13" s="1"/>
  <c r="F103" i="13"/>
  <c r="D103" i="13"/>
  <c r="B103" i="13"/>
  <c r="O102" i="13"/>
  <c r="N102" i="13"/>
  <c r="K102" i="13"/>
  <c r="L102" i="13" s="1"/>
  <c r="J102" i="13"/>
  <c r="G102" i="13"/>
  <c r="H102" i="13" s="1"/>
  <c r="F102" i="13"/>
  <c r="D102" i="13"/>
  <c r="B102" i="13"/>
  <c r="O101" i="13"/>
  <c r="N101" i="13"/>
  <c r="K101" i="13"/>
  <c r="L101" i="13" s="1"/>
  <c r="J101" i="13"/>
  <c r="G101" i="13"/>
  <c r="F101" i="13"/>
  <c r="D101" i="13"/>
  <c r="B101" i="13"/>
  <c r="O100" i="13"/>
  <c r="N100" i="13"/>
  <c r="K100" i="13"/>
  <c r="J100" i="13"/>
  <c r="H100" i="13"/>
  <c r="G100" i="13"/>
  <c r="F100" i="13"/>
  <c r="D100" i="13"/>
  <c r="B100" i="13"/>
  <c r="O99" i="13"/>
  <c r="N99" i="13"/>
  <c r="K99" i="13"/>
  <c r="J99" i="13"/>
  <c r="G99" i="13"/>
  <c r="F99" i="13"/>
  <c r="D99" i="13"/>
  <c r="B99" i="13"/>
  <c r="O98" i="13"/>
  <c r="P98" i="13" s="1"/>
  <c r="N98" i="13"/>
  <c r="K98" i="13"/>
  <c r="J98" i="13"/>
  <c r="G98" i="13"/>
  <c r="F98" i="13"/>
  <c r="D98" i="13"/>
  <c r="B98" i="13"/>
  <c r="O97" i="13"/>
  <c r="N97" i="13"/>
  <c r="K97" i="13"/>
  <c r="J97" i="13"/>
  <c r="G97" i="13"/>
  <c r="F97" i="13"/>
  <c r="D97" i="13"/>
  <c r="B97" i="13"/>
  <c r="O96" i="13"/>
  <c r="N96" i="13"/>
  <c r="K96" i="13"/>
  <c r="J96" i="13"/>
  <c r="G96" i="13"/>
  <c r="F96" i="13"/>
  <c r="D96" i="13"/>
  <c r="B96" i="13"/>
  <c r="O95" i="13"/>
  <c r="N95" i="13"/>
  <c r="K95" i="13"/>
  <c r="J95" i="13"/>
  <c r="G95" i="13"/>
  <c r="H95" i="13" s="1"/>
  <c r="F95" i="13"/>
  <c r="D95" i="13"/>
  <c r="B95" i="13"/>
  <c r="O94" i="13"/>
  <c r="N94" i="13"/>
  <c r="K94" i="13"/>
  <c r="J94" i="13"/>
  <c r="G94" i="13"/>
  <c r="H94" i="13" s="1"/>
  <c r="F94" i="13"/>
  <c r="D94" i="13"/>
  <c r="B94" i="13"/>
  <c r="O93" i="13"/>
  <c r="N93" i="13"/>
  <c r="K93" i="13"/>
  <c r="J93" i="13"/>
  <c r="G93" i="13"/>
  <c r="F93" i="13"/>
  <c r="D93" i="13"/>
  <c r="B93" i="13"/>
  <c r="O92" i="13"/>
  <c r="P88" i="13" s="1"/>
  <c r="N92" i="13"/>
  <c r="K92" i="13"/>
  <c r="J92" i="13"/>
  <c r="H92" i="13"/>
  <c r="G92" i="13"/>
  <c r="F92" i="13"/>
  <c r="D92" i="13"/>
  <c r="B92" i="13"/>
  <c r="O91" i="13"/>
  <c r="N91" i="13"/>
  <c r="K91" i="13"/>
  <c r="J91" i="13"/>
  <c r="G91" i="13"/>
  <c r="F91" i="13"/>
  <c r="D91" i="13"/>
  <c r="B91" i="13"/>
  <c r="O90" i="13"/>
  <c r="P90" i="13" s="1"/>
  <c r="N90" i="13"/>
  <c r="K90" i="13"/>
  <c r="J90" i="13"/>
  <c r="G90" i="13"/>
  <c r="F90" i="13"/>
  <c r="D90" i="13"/>
  <c r="B90" i="13"/>
  <c r="O89" i="13"/>
  <c r="N89" i="13"/>
  <c r="K89" i="13"/>
  <c r="J89" i="13"/>
  <c r="G89" i="13"/>
  <c r="F89" i="13"/>
  <c r="D89" i="13"/>
  <c r="B89" i="13"/>
  <c r="O88" i="13"/>
  <c r="N88" i="13"/>
  <c r="K88" i="13"/>
  <c r="J88" i="13"/>
  <c r="G88" i="13"/>
  <c r="F88" i="13"/>
  <c r="D88" i="13"/>
  <c r="B88" i="13"/>
  <c r="O87" i="13"/>
  <c r="N87" i="13"/>
  <c r="K87" i="13"/>
  <c r="J87" i="13"/>
  <c r="G87" i="13"/>
  <c r="F87" i="13"/>
  <c r="D87" i="13"/>
  <c r="B87" i="13"/>
  <c r="O86" i="13"/>
  <c r="N86" i="13"/>
  <c r="K86" i="13"/>
  <c r="J86" i="13"/>
  <c r="G86" i="13"/>
  <c r="F86" i="13"/>
  <c r="D86" i="13"/>
  <c r="B86" i="13"/>
  <c r="O85" i="13"/>
  <c r="N85" i="13"/>
  <c r="K85" i="13"/>
  <c r="J85" i="13"/>
  <c r="G85" i="13"/>
  <c r="F85" i="13"/>
  <c r="D85" i="13"/>
  <c r="B85" i="13"/>
  <c r="O84" i="13"/>
  <c r="N84" i="13"/>
  <c r="K84" i="13"/>
  <c r="J84" i="13"/>
  <c r="G84" i="13"/>
  <c r="F84" i="13"/>
  <c r="D84" i="13"/>
  <c r="B84" i="13"/>
  <c r="O83" i="13"/>
  <c r="N83" i="13"/>
  <c r="K83" i="13"/>
  <c r="J83" i="13"/>
  <c r="G83" i="13"/>
  <c r="F83" i="13"/>
  <c r="D83" i="13"/>
  <c r="B83" i="13"/>
  <c r="O82" i="13"/>
  <c r="N82" i="13"/>
  <c r="K82" i="13"/>
  <c r="J82" i="13"/>
  <c r="G82" i="13"/>
  <c r="H82" i="13" s="1"/>
  <c r="F82" i="13"/>
  <c r="D82" i="13"/>
  <c r="B82" i="13"/>
  <c r="O81" i="13"/>
  <c r="N81" i="13"/>
  <c r="K81" i="13"/>
  <c r="J81" i="13"/>
  <c r="G81" i="13"/>
  <c r="F81" i="13"/>
  <c r="D81" i="13"/>
  <c r="B81" i="13"/>
  <c r="O80" i="13"/>
  <c r="N80" i="13"/>
  <c r="K80" i="13"/>
  <c r="J80" i="13"/>
  <c r="G80" i="13"/>
  <c r="F80" i="13"/>
  <c r="D80" i="13"/>
  <c r="B80" i="13"/>
  <c r="O79" i="13"/>
  <c r="N79" i="13"/>
  <c r="K79" i="13"/>
  <c r="J79" i="13"/>
  <c r="G79" i="13"/>
  <c r="F79" i="13"/>
  <c r="D79" i="13"/>
  <c r="B79" i="13"/>
  <c r="O78" i="13"/>
  <c r="N78" i="13"/>
  <c r="K78" i="13"/>
  <c r="L78" i="13" s="1"/>
  <c r="J78" i="13"/>
  <c r="G78" i="13"/>
  <c r="F78" i="13"/>
  <c r="D78" i="13"/>
  <c r="B78" i="13"/>
  <c r="O77" i="13"/>
  <c r="P77" i="13" s="1"/>
  <c r="N77" i="13"/>
  <c r="K77" i="13"/>
  <c r="J77" i="13"/>
  <c r="G77" i="13"/>
  <c r="F77" i="13"/>
  <c r="D77" i="13"/>
  <c r="B77" i="13"/>
  <c r="O76" i="13"/>
  <c r="P76" i="13" s="1"/>
  <c r="N76" i="13"/>
  <c r="K76" i="13"/>
  <c r="J76" i="13"/>
  <c r="G76" i="13"/>
  <c r="F76" i="13"/>
  <c r="D76" i="13"/>
  <c r="B76" i="13"/>
  <c r="O75" i="13"/>
  <c r="P74" i="13" s="1"/>
  <c r="N75" i="13"/>
  <c r="K75" i="13"/>
  <c r="J75" i="13"/>
  <c r="G75" i="13"/>
  <c r="F75" i="13"/>
  <c r="D75" i="13"/>
  <c r="B75" i="13"/>
  <c r="O74" i="13"/>
  <c r="N74" i="13"/>
  <c r="K74" i="13"/>
  <c r="J74" i="13"/>
  <c r="G74" i="13"/>
  <c r="F74" i="13"/>
  <c r="D74" i="13"/>
  <c r="B74" i="13"/>
  <c r="O73" i="13"/>
  <c r="N73" i="13"/>
  <c r="K73" i="13"/>
  <c r="J73" i="13"/>
  <c r="G73" i="13"/>
  <c r="F73" i="13"/>
  <c r="D73" i="13"/>
  <c r="B73" i="13"/>
  <c r="O72" i="13"/>
  <c r="N72" i="13"/>
  <c r="K72" i="13"/>
  <c r="J72" i="13"/>
  <c r="G72" i="13"/>
  <c r="F72" i="13"/>
  <c r="D72" i="13"/>
  <c r="B72" i="13"/>
  <c r="O71" i="13"/>
  <c r="N71" i="13"/>
  <c r="K71" i="13"/>
  <c r="J71" i="13"/>
  <c r="G71" i="13"/>
  <c r="H71" i="13" s="1"/>
  <c r="F71" i="13"/>
  <c r="D71" i="13"/>
  <c r="B71" i="13"/>
  <c r="O70" i="13"/>
  <c r="N70" i="13"/>
  <c r="K70" i="13"/>
  <c r="J70" i="13"/>
  <c r="G70" i="13"/>
  <c r="H70" i="13" s="1"/>
  <c r="F70" i="13"/>
  <c r="D70" i="13"/>
  <c r="B70" i="13"/>
  <c r="O69" i="13"/>
  <c r="N69" i="13"/>
  <c r="K69" i="13"/>
  <c r="J69" i="13"/>
  <c r="G69" i="13"/>
  <c r="H66" i="13" s="1"/>
  <c r="F69" i="13"/>
  <c r="D69" i="13"/>
  <c r="B69" i="13"/>
  <c r="O68" i="13"/>
  <c r="N68" i="13"/>
  <c r="K68" i="13"/>
  <c r="J68" i="13"/>
  <c r="H68" i="13"/>
  <c r="G68" i="13"/>
  <c r="F68" i="13"/>
  <c r="D68" i="13"/>
  <c r="B68" i="13"/>
  <c r="O67" i="13"/>
  <c r="N67" i="13"/>
  <c r="K67" i="13"/>
  <c r="J67" i="13"/>
  <c r="G67" i="13"/>
  <c r="F67" i="13"/>
  <c r="D67" i="13"/>
  <c r="B67" i="13"/>
  <c r="O66" i="13"/>
  <c r="P66" i="13" s="1"/>
  <c r="N66" i="13"/>
  <c r="K66" i="13"/>
  <c r="J66" i="13"/>
  <c r="G66" i="13"/>
  <c r="F66" i="13"/>
  <c r="D66" i="13"/>
  <c r="B66" i="13"/>
  <c r="O65" i="13"/>
  <c r="N65" i="13"/>
  <c r="K65" i="13"/>
  <c r="J65" i="13"/>
  <c r="G65" i="13"/>
  <c r="F65" i="13"/>
  <c r="D65" i="13"/>
  <c r="B65" i="13"/>
  <c r="O64" i="13"/>
  <c r="N64" i="13"/>
  <c r="K64" i="13"/>
  <c r="J64" i="13"/>
  <c r="G64" i="13"/>
  <c r="F64" i="13"/>
  <c r="D64" i="13"/>
  <c r="B64" i="13"/>
  <c r="O63" i="13"/>
  <c r="N63" i="13"/>
  <c r="K63" i="13"/>
  <c r="J63" i="13"/>
  <c r="G63" i="13"/>
  <c r="F63" i="13"/>
  <c r="D63" i="13"/>
  <c r="B63" i="13"/>
  <c r="O62" i="13"/>
  <c r="N62" i="13"/>
  <c r="K62" i="13"/>
  <c r="J62" i="13"/>
  <c r="G62" i="13"/>
  <c r="F62" i="13"/>
  <c r="D62" i="13"/>
  <c r="B62" i="13"/>
  <c r="O61" i="13"/>
  <c r="N61" i="13"/>
  <c r="K61" i="13"/>
  <c r="J61" i="13"/>
  <c r="G61" i="13"/>
  <c r="F61" i="13"/>
  <c r="D61" i="13"/>
  <c r="B61" i="13"/>
  <c r="O60" i="13"/>
  <c r="N60" i="13"/>
  <c r="K60" i="13"/>
  <c r="J60" i="13"/>
  <c r="G60" i="13"/>
  <c r="F60" i="13"/>
  <c r="D60" i="13"/>
  <c r="B60" i="13"/>
  <c r="O59" i="13"/>
  <c r="N59" i="13"/>
  <c r="K59" i="13"/>
  <c r="J59" i="13"/>
  <c r="G59" i="13"/>
  <c r="F59" i="13"/>
  <c r="D59" i="13"/>
  <c r="B59" i="13"/>
  <c r="O58" i="13"/>
  <c r="P58" i="13" s="1"/>
  <c r="N58" i="13"/>
  <c r="K58" i="13"/>
  <c r="J58" i="13"/>
  <c r="G58" i="13"/>
  <c r="F58" i="13"/>
  <c r="D58" i="13"/>
  <c r="B58" i="13"/>
  <c r="O57" i="13"/>
  <c r="P55" i="13" s="1"/>
  <c r="N57" i="13"/>
  <c r="K57" i="13"/>
  <c r="J57" i="13"/>
  <c r="G57" i="13"/>
  <c r="F57" i="13"/>
  <c r="D57" i="13"/>
  <c r="B57" i="13"/>
  <c r="P56" i="13"/>
  <c r="O56" i="13"/>
  <c r="N56" i="13"/>
  <c r="K56" i="13"/>
  <c r="J56" i="13"/>
  <c r="G56" i="13"/>
  <c r="F56" i="13"/>
  <c r="D56" i="13"/>
  <c r="B56" i="13"/>
  <c r="O55" i="13"/>
  <c r="N55" i="13"/>
  <c r="K55" i="13"/>
  <c r="J55" i="13"/>
  <c r="G55" i="13"/>
  <c r="F55" i="13"/>
  <c r="D55" i="13"/>
  <c r="B55" i="13"/>
  <c r="O54" i="13"/>
  <c r="N54" i="13"/>
  <c r="K54" i="13"/>
  <c r="J54" i="13"/>
  <c r="G54" i="13"/>
  <c r="F54" i="13"/>
  <c r="D54" i="13"/>
  <c r="B54" i="13"/>
  <c r="O53" i="13"/>
  <c r="N53" i="13"/>
  <c r="K53" i="13"/>
  <c r="J53" i="13"/>
  <c r="G53" i="13"/>
  <c r="F53" i="13"/>
  <c r="D53" i="13"/>
  <c r="B53" i="13"/>
  <c r="O52" i="13"/>
  <c r="N52" i="13"/>
  <c r="K52" i="13"/>
  <c r="J52" i="13"/>
  <c r="G52" i="13"/>
  <c r="F52" i="13"/>
  <c r="D52" i="13"/>
  <c r="B52" i="13"/>
  <c r="O51" i="13"/>
  <c r="N51" i="13"/>
  <c r="K51" i="13"/>
  <c r="J51" i="13"/>
  <c r="G51" i="13"/>
  <c r="F51" i="13"/>
  <c r="D51" i="13"/>
  <c r="B51" i="13"/>
  <c r="O50" i="13"/>
  <c r="N50" i="13"/>
  <c r="K50" i="13"/>
  <c r="J50" i="13"/>
  <c r="G50" i="13"/>
  <c r="H50" i="13" s="1"/>
  <c r="F50" i="13"/>
  <c r="D50" i="13"/>
  <c r="B50" i="13"/>
  <c r="O49" i="13"/>
  <c r="N49" i="13"/>
  <c r="K49" i="13"/>
  <c r="J49" i="13"/>
  <c r="G49" i="13"/>
  <c r="F49" i="13"/>
  <c r="D49" i="13"/>
  <c r="B49" i="13"/>
  <c r="O48" i="13"/>
  <c r="N48" i="13"/>
  <c r="K48" i="13"/>
  <c r="J48" i="13"/>
  <c r="G48" i="13"/>
  <c r="F48" i="13"/>
  <c r="D48" i="13"/>
  <c r="B48" i="13"/>
  <c r="O47" i="13"/>
  <c r="N47" i="13"/>
  <c r="K47" i="13"/>
  <c r="J47" i="13"/>
  <c r="G47" i="13"/>
  <c r="F47" i="13"/>
  <c r="D47" i="13"/>
  <c r="B47" i="13"/>
  <c r="O46" i="13"/>
  <c r="N46" i="13"/>
  <c r="K46" i="13"/>
  <c r="J46" i="13"/>
  <c r="G46" i="13"/>
  <c r="F46" i="13"/>
  <c r="D46" i="13"/>
  <c r="B46" i="13"/>
  <c r="O45" i="13"/>
  <c r="P45" i="13" s="1"/>
  <c r="N45" i="13"/>
  <c r="K45" i="13"/>
  <c r="J45" i="13"/>
  <c r="G45" i="13"/>
  <c r="F45" i="13"/>
  <c r="D45" i="13"/>
  <c r="B45" i="13"/>
  <c r="O44" i="13"/>
  <c r="N44" i="13"/>
  <c r="K44" i="13"/>
  <c r="J44" i="13"/>
  <c r="G44" i="13"/>
  <c r="F44" i="13"/>
  <c r="D44" i="13"/>
  <c r="B44" i="13"/>
  <c r="O43" i="13"/>
  <c r="N43" i="13"/>
  <c r="K43" i="13"/>
  <c r="J43" i="13"/>
  <c r="G43" i="13"/>
  <c r="F43" i="13"/>
  <c r="D43" i="13"/>
  <c r="B43" i="13"/>
  <c r="O42" i="13"/>
  <c r="N42" i="13"/>
  <c r="K42" i="13"/>
  <c r="J42" i="13"/>
  <c r="G42" i="13"/>
  <c r="F42" i="13"/>
  <c r="D42" i="13"/>
  <c r="B42" i="13"/>
  <c r="O41" i="13"/>
  <c r="N41" i="13"/>
  <c r="K41" i="13"/>
  <c r="J41" i="13"/>
  <c r="G41" i="13"/>
  <c r="F41" i="13"/>
  <c r="D41" i="13"/>
  <c r="B41" i="13"/>
  <c r="O40" i="13"/>
  <c r="N40" i="13"/>
  <c r="K40" i="13"/>
  <c r="J40" i="13"/>
  <c r="G40" i="13"/>
  <c r="F40" i="13"/>
  <c r="D40" i="13"/>
  <c r="B40" i="13"/>
  <c r="O39" i="13"/>
  <c r="N39" i="13"/>
  <c r="K39" i="13"/>
  <c r="J39" i="13"/>
  <c r="G39" i="13"/>
  <c r="H39" i="13" s="1"/>
  <c r="F39" i="13"/>
  <c r="D39" i="13"/>
  <c r="B39" i="13"/>
  <c r="O38" i="13"/>
  <c r="N38" i="13"/>
  <c r="K38" i="13"/>
  <c r="J38" i="13"/>
  <c r="G38" i="13"/>
  <c r="H38" i="13" s="1"/>
  <c r="F38" i="13"/>
  <c r="D38" i="13"/>
  <c r="B38" i="13"/>
  <c r="O37" i="13"/>
  <c r="N37" i="13"/>
  <c r="K37" i="13"/>
  <c r="J37" i="13"/>
  <c r="G37" i="13"/>
  <c r="F37" i="13"/>
  <c r="D37" i="13"/>
  <c r="B37" i="13"/>
  <c r="O36" i="13"/>
  <c r="N36" i="13"/>
  <c r="K36" i="13"/>
  <c r="J36" i="13"/>
  <c r="H36" i="13"/>
  <c r="G36" i="13"/>
  <c r="F36" i="13"/>
  <c r="D36" i="13"/>
  <c r="B36" i="13"/>
  <c r="O35" i="13"/>
  <c r="N35" i="13"/>
  <c r="K35" i="13"/>
  <c r="J35" i="13"/>
  <c r="G35" i="13"/>
  <c r="F35" i="13"/>
  <c r="D35" i="13"/>
  <c r="B35" i="13"/>
  <c r="O34" i="13"/>
  <c r="P34" i="13" s="1"/>
  <c r="N34" i="13"/>
  <c r="K34" i="13"/>
  <c r="J34" i="13"/>
  <c r="G34" i="13"/>
  <c r="F34" i="13"/>
  <c r="D34" i="13"/>
  <c r="B34" i="13"/>
  <c r="O33" i="13"/>
  <c r="N33" i="13"/>
  <c r="K33" i="13"/>
  <c r="J33" i="13"/>
  <c r="G33" i="13"/>
  <c r="F33" i="13"/>
  <c r="D33" i="13"/>
  <c r="B33" i="13"/>
  <c r="O32" i="13"/>
  <c r="N32" i="13"/>
  <c r="K32" i="13"/>
  <c r="J32" i="13"/>
  <c r="G32" i="13"/>
  <c r="F32" i="13"/>
  <c r="D32" i="13"/>
  <c r="B32" i="13"/>
  <c r="O31" i="13"/>
  <c r="N31" i="13"/>
  <c r="K31" i="13"/>
  <c r="J31" i="13"/>
  <c r="G31" i="13"/>
  <c r="H31" i="13" s="1"/>
  <c r="F31" i="13"/>
  <c r="D31" i="13"/>
  <c r="B31" i="13"/>
  <c r="O30" i="13"/>
  <c r="N30" i="13"/>
  <c r="K30" i="13"/>
  <c r="J30" i="13"/>
  <c r="G30" i="13"/>
  <c r="H30" i="13" s="1"/>
  <c r="F30" i="13"/>
  <c r="D30" i="13"/>
  <c r="B30" i="13"/>
  <c r="O29" i="13"/>
  <c r="N29" i="13"/>
  <c r="K29" i="13"/>
  <c r="J29" i="13"/>
  <c r="G29" i="13"/>
  <c r="F29" i="13"/>
  <c r="D29" i="13"/>
  <c r="B29" i="13"/>
  <c r="O28" i="13"/>
  <c r="P24" i="13" s="1"/>
  <c r="N28" i="13"/>
  <c r="K28" i="13"/>
  <c r="J28" i="13"/>
  <c r="H28" i="13"/>
  <c r="G28" i="13"/>
  <c r="F28" i="13"/>
  <c r="D28" i="13"/>
  <c r="B28" i="13"/>
  <c r="O27" i="13"/>
  <c r="N27" i="13"/>
  <c r="K27" i="13"/>
  <c r="J27" i="13"/>
  <c r="G27" i="13"/>
  <c r="F27" i="13"/>
  <c r="D27" i="13"/>
  <c r="B27" i="13"/>
  <c r="O26" i="13"/>
  <c r="P26" i="13" s="1"/>
  <c r="N26" i="13"/>
  <c r="K26" i="13"/>
  <c r="J26" i="13"/>
  <c r="G26" i="13"/>
  <c r="F26" i="13"/>
  <c r="D26" i="13"/>
  <c r="B26" i="13"/>
  <c r="O25" i="13"/>
  <c r="N25" i="13"/>
  <c r="K25" i="13"/>
  <c r="J25" i="13"/>
  <c r="G25" i="13"/>
  <c r="F25" i="13"/>
  <c r="D25" i="13"/>
  <c r="B25" i="13"/>
  <c r="O24" i="13"/>
  <c r="N24" i="13"/>
  <c r="K24" i="13"/>
  <c r="J24" i="13"/>
  <c r="G24" i="13"/>
  <c r="F24" i="13"/>
  <c r="D24" i="13"/>
  <c r="B24" i="13"/>
  <c r="O23" i="13"/>
  <c r="N23" i="13"/>
  <c r="K23" i="13"/>
  <c r="J23" i="13"/>
  <c r="G23" i="13"/>
  <c r="F23" i="13"/>
  <c r="D23" i="13"/>
  <c r="B23" i="13"/>
  <c r="O22" i="13"/>
  <c r="N22" i="13"/>
  <c r="K22" i="13"/>
  <c r="J22" i="13"/>
  <c r="G22" i="13"/>
  <c r="F22" i="13"/>
  <c r="D22" i="13"/>
  <c r="B22" i="13"/>
  <c r="O21" i="13"/>
  <c r="N21" i="13"/>
  <c r="K21" i="13"/>
  <c r="J21" i="13"/>
  <c r="G21" i="13"/>
  <c r="F21" i="13"/>
  <c r="D21" i="13"/>
  <c r="B21" i="13"/>
  <c r="O20" i="13"/>
  <c r="N20" i="13"/>
  <c r="K20" i="13"/>
  <c r="J20" i="13"/>
  <c r="G20" i="13"/>
  <c r="F20" i="13"/>
  <c r="D20" i="13"/>
  <c r="B20" i="13"/>
  <c r="O19" i="13"/>
  <c r="N19" i="13"/>
  <c r="K19" i="13"/>
  <c r="J19" i="13"/>
  <c r="G19" i="13"/>
  <c r="F19" i="13"/>
  <c r="D19" i="13"/>
  <c r="B19" i="13"/>
  <c r="O18" i="13"/>
  <c r="N18" i="13"/>
  <c r="K18" i="13"/>
  <c r="J18" i="13"/>
  <c r="G18" i="13"/>
  <c r="H18" i="13" s="1"/>
  <c r="F18" i="13"/>
  <c r="D18" i="13"/>
  <c r="B18" i="13"/>
  <c r="O17" i="13"/>
  <c r="N17" i="13"/>
  <c r="K17" i="13"/>
  <c r="J17" i="13"/>
  <c r="G17" i="13"/>
  <c r="F17" i="13"/>
  <c r="D17" i="13"/>
  <c r="B17" i="13"/>
  <c r="O16" i="13"/>
  <c r="N16" i="13"/>
  <c r="K16" i="13"/>
  <c r="J16" i="13"/>
  <c r="G16" i="13"/>
  <c r="F16" i="13"/>
  <c r="D16" i="13"/>
  <c r="B16" i="13"/>
  <c r="O15" i="13"/>
  <c r="N15" i="13"/>
  <c r="K15" i="13"/>
  <c r="J15" i="13"/>
  <c r="G15" i="13"/>
  <c r="F15" i="13"/>
  <c r="D15" i="13"/>
  <c r="B15" i="13"/>
  <c r="O14" i="13"/>
  <c r="N14" i="13"/>
  <c r="K14" i="13"/>
  <c r="L14" i="13" s="1"/>
  <c r="J14" i="13"/>
  <c r="G14" i="13"/>
  <c r="F14" i="13"/>
  <c r="D14" i="13"/>
  <c r="B14" i="13"/>
  <c r="O13" i="13"/>
  <c r="P13" i="13" s="1"/>
  <c r="N13" i="13"/>
  <c r="K13" i="13"/>
  <c r="L13" i="13" s="1"/>
  <c r="J13" i="13"/>
  <c r="G13" i="13"/>
  <c r="F13" i="13"/>
  <c r="D13" i="13"/>
  <c r="B13" i="13"/>
  <c r="O12" i="13"/>
  <c r="P12" i="13" s="1"/>
  <c r="N12" i="13"/>
  <c r="K12" i="13"/>
  <c r="J12" i="13"/>
  <c r="G12" i="13"/>
  <c r="F12" i="13"/>
  <c r="D12" i="13"/>
  <c r="B12" i="13"/>
  <c r="O11" i="13"/>
  <c r="P10" i="13" s="1"/>
  <c r="N11" i="13"/>
  <c r="K11" i="13"/>
  <c r="J11" i="13"/>
  <c r="G11" i="13"/>
  <c r="F11" i="13"/>
  <c r="D11" i="13"/>
  <c r="B11" i="13"/>
  <c r="O10" i="13"/>
  <c r="N10" i="13"/>
  <c r="K10" i="13"/>
  <c r="J10" i="13"/>
  <c r="G10" i="13"/>
  <c r="F10" i="13"/>
  <c r="D10" i="13"/>
  <c r="B10" i="13"/>
  <c r="O9" i="13"/>
  <c r="N9" i="13"/>
  <c r="K9" i="13"/>
  <c r="J9" i="13"/>
  <c r="G9" i="13"/>
  <c r="F9" i="13"/>
  <c r="D9" i="13"/>
  <c r="B9" i="13"/>
  <c r="O8" i="13"/>
  <c r="N8" i="13"/>
  <c r="K8" i="13"/>
  <c r="J8" i="13"/>
  <c r="G8" i="13"/>
  <c r="F8" i="13"/>
  <c r="D8" i="13"/>
  <c r="B8" i="13"/>
  <c r="O7" i="13"/>
  <c r="N7" i="13"/>
  <c r="K7" i="13"/>
  <c r="J7" i="13"/>
  <c r="G7" i="13"/>
  <c r="H7" i="13" s="1"/>
  <c r="F7" i="13"/>
  <c r="D7" i="13"/>
  <c r="B7" i="13"/>
  <c r="O6" i="13"/>
  <c r="N6" i="13"/>
  <c r="K6" i="13"/>
  <c r="J6" i="13"/>
  <c r="G6" i="13"/>
  <c r="H6" i="13" s="1"/>
  <c r="F6" i="13"/>
  <c r="D6" i="13"/>
  <c r="B6" i="13"/>
  <c r="O5" i="13"/>
  <c r="N5" i="13"/>
  <c r="K5" i="13"/>
  <c r="J5" i="13"/>
  <c r="G5" i="13"/>
  <c r="H5" i="13" s="1"/>
  <c r="F5" i="13"/>
  <c r="D5" i="13"/>
  <c r="B5" i="13"/>
  <c r="O4" i="13"/>
  <c r="N4" i="13"/>
  <c r="K4" i="13"/>
  <c r="J4" i="13"/>
  <c r="H4" i="13"/>
  <c r="G4" i="13"/>
  <c r="F4" i="13"/>
  <c r="D4" i="13"/>
  <c r="B4" i="13"/>
  <c r="O3" i="13"/>
  <c r="N3" i="13"/>
  <c r="K3" i="13"/>
  <c r="J3" i="13"/>
  <c r="G3" i="13"/>
  <c r="F3" i="13"/>
  <c r="D3" i="13"/>
  <c r="B3" i="13"/>
  <c r="O2" i="13"/>
  <c r="P2" i="13" s="1"/>
  <c r="N2" i="13"/>
  <c r="K2" i="13"/>
  <c r="J2" i="13"/>
  <c r="G2" i="13"/>
  <c r="F2" i="13"/>
  <c r="D2" i="13"/>
  <c r="B2" i="13"/>
  <c r="H9" i="13" l="1"/>
  <c r="H10" i="13"/>
  <c r="H201" i="13"/>
  <c r="H202" i="13"/>
  <c r="P223" i="13"/>
  <c r="P344" i="13"/>
  <c r="H346" i="13"/>
  <c r="P384" i="13"/>
  <c r="P408" i="13"/>
  <c r="H410" i="13"/>
  <c r="H489" i="13"/>
  <c r="H485" i="13"/>
  <c r="H498" i="13"/>
  <c r="H626" i="13"/>
  <c r="P627" i="13"/>
  <c r="H27" i="16"/>
  <c r="H155" i="16"/>
  <c r="H219" i="16"/>
  <c r="P268" i="16"/>
  <c r="P272" i="16"/>
  <c r="L168" i="19"/>
  <c r="L166" i="19"/>
  <c r="L165" i="19"/>
  <c r="P278" i="19"/>
  <c r="P284" i="19"/>
  <c r="L90" i="22"/>
  <c r="L84" i="22"/>
  <c r="L201" i="22"/>
  <c r="L200" i="22"/>
  <c r="L192" i="22"/>
  <c r="H379" i="22"/>
  <c r="H371" i="22"/>
  <c r="L445" i="22"/>
  <c r="L437" i="22"/>
  <c r="L442" i="22"/>
  <c r="L444" i="22"/>
  <c r="L457" i="22"/>
  <c r="L461" i="22"/>
  <c r="H509" i="22"/>
  <c r="H502" i="22"/>
  <c r="H511" i="22"/>
  <c r="P556" i="22"/>
  <c r="P560" i="22"/>
  <c r="H573" i="22"/>
  <c r="H577" i="22"/>
  <c r="P95" i="13"/>
  <c r="H138" i="13"/>
  <c r="P143" i="13"/>
  <c r="H240" i="13"/>
  <c r="H17" i="13"/>
  <c r="P16" i="13"/>
  <c r="P20" i="13"/>
  <c r="P21" i="13"/>
  <c r="H81" i="13"/>
  <c r="P80" i="13"/>
  <c r="P84" i="13"/>
  <c r="P85" i="13"/>
  <c r="H145" i="13"/>
  <c r="P148" i="13"/>
  <c r="P149" i="13"/>
  <c r="H209" i="13"/>
  <c r="P212" i="13"/>
  <c r="P213" i="13"/>
  <c r="P239" i="13"/>
  <c r="P272" i="13"/>
  <c r="H283" i="13"/>
  <c r="H288" i="13"/>
  <c r="H298" i="13"/>
  <c r="P301" i="13"/>
  <c r="P302" i="13"/>
  <c r="H321" i="13"/>
  <c r="H330" i="13"/>
  <c r="H345" i="13"/>
  <c r="P347" i="13"/>
  <c r="H361" i="13"/>
  <c r="H370" i="13"/>
  <c r="H386" i="13"/>
  <c r="P383" i="13"/>
  <c r="H409" i="13"/>
  <c r="P411" i="13"/>
  <c r="H418" i="13"/>
  <c r="L428" i="13"/>
  <c r="P435" i="13"/>
  <c r="P440" i="13"/>
  <c r="H442" i="13"/>
  <c r="P443" i="13"/>
  <c r="P451" i="13"/>
  <c r="H557" i="13"/>
  <c r="P565" i="13"/>
  <c r="H566" i="13"/>
  <c r="H567" i="13"/>
  <c r="P567" i="13"/>
  <c r="H569" i="13"/>
  <c r="H570" i="13"/>
  <c r="P571" i="13"/>
  <c r="P611" i="13"/>
  <c r="H3" i="16"/>
  <c r="P9" i="16"/>
  <c r="H85" i="16"/>
  <c r="H123" i="16"/>
  <c r="H131" i="16"/>
  <c r="P137" i="16"/>
  <c r="P233" i="16"/>
  <c r="P235" i="16"/>
  <c r="P241" i="16"/>
  <c r="P276" i="16"/>
  <c r="P280" i="16"/>
  <c r="L6" i="19"/>
  <c r="G8" i="19"/>
  <c r="L10" i="19"/>
  <c r="L13" i="19"/>
  <c r="L12" i="19"/>
  <c r="G18" i="19"/>
  <c r="G17" i="19"/>
  <c r="P20" i="19"/>
  <c r="P19" i="19"/>
  <c r="P31" i="19"/>
  <c r="P32" i="19"/>
  <c r="P33" i="19"/>
  <c r="P34" i="19"/>
  <c r="P35" i="19"/>
  <c r="L38" i="19"/>
  <c r="G48" i="19"/>
  <c r="P52" i="19"/>
  <c r="L61" i="19"/>
  <c r="P67" i="19"/>
  <c r="L70" i="19"/>
  <c r="L69" i="19"/>
  <c r="L76" i="19"/>
  <c r="G82" i="19"/>
  <c r="L88" i="19"/>
  <c r="L86" i="19"/>
  <c r="L85" i="19"/>
  <c r="P164" i="19"/>
  <c r="H510" i="19"/>
  <c r="H506" i="19"/>
  <c r="H522" i="19"/>
  <c r="P82" i="22"/>
  <c r="P80" i="22"/>
  <c r="P72" i="22"/>
  <c r="P15" i="13"/>
  <c r="H73" i="13"/>
  <c r="P184" i="13"/>
  <c r="P23" i="13"/>
  <c r="H41" i="13"/>
  <c r="P44" i="13"/>
  <c r="H42" i="13"/>
  <c r="P47" i="13"/>
  <c r="H60" i="13"/>
  <c r="H62" i="13"/>
  <c r="H63" i="13"/>
  <c r="P63" i="13"/>
  <c r="P87" i="13"/>
  <c r="H98" i="13"/>
  <c r="H105" i="13"/>
  <c r="P106" i="13"/>
  <c r="H106" i="13"/>
  <c r="P111" i="13"/>
  <c r="H124" i="13"/>
  <c r="H126" i="13"/>
  <c r="H127" i="13"/>
  <c r="P127" i="13"/>
  <c r="P151" i="13"/>
  <c r="H162" i="13"/>
  <c r="H169" i="13"/>
  <c r="P170" i="13"/>
  <c r="H170" i="13"/>
  <c r="P175" i="13"/>
  <c r="H188" i="13"/>
  <c r="H190" i="13"/>
  <c r="H191" i="13"/>
  <c r="P191" i="13"/>
  <c r="P215" i="13"/>
  <c r="H226" i="13"/>
  <c r="H230" i="13"/>
  <c r="H231" i="13"/>
  <c r="H233" i="13"/>
  <c r="P250" i="13"/>
  <c r="H258" i="13"/>
  <c r="P259" i="13"/>
  <c r="H290" i="13"/>
  <c r="P291" i="13"/>
  <c r="P304" i="13"/>
  <c r="H329" i="13"/>
  <c r="P336" i="13"/>
  <c r="H354" i="13"/>
  <c r="P351" i="13"/>
  <c r="P373" i="13"/>
  <c r="H369" i="13"/>
  <c r="P371" i="13"/>
  <c r="H375" i="13"/>
  <c r="P376" i="13"/>
  <c r="H385" i="13"/>
  <c r="H394" i="13"/>
  <c r="L400" i="13"/>
  <c r="H420" i="13"/>
  <c r="P415" i="13"/>
  <c r="H421" i="13"/>
  <c r="H449" i="13"/>
  <c r="H445" i="13"/>
  <c r="H458" i="13"/>
  <c r="H469" i="13"/>
  <c r="P637" i="13"/>
  <c r="P639" i="13"/>
  <c r="H91" i="16"/>
  <c r="H187" i="16"/>
  <c r="H318" i="16"/>
  <c r="P322" i="16"/>
  <c r="L5" i="19"/>
  <c r="L9" i="19"/>
  <c r="L22" i="19"/>
  <c r="G56" i="19"/>
  <c r="G57" i="19"/>
  <c r="G58" i="19"/>
  <c r="L54" i="19"/>
  <c r="L53" i="19"/>
  <c r="L60" i="19"/>
  <c r="G66" i="19"/>
  <c r="G81" i="19"/>
  <c r="G122" i="19"/>
  <c r="G121" i="19"/>
  <c r="G120" i="19"/>
  <c r="G154" i="19"/>
  <c r="G153" i="19"/>
  <c r="G152" i="19"/>
  <c r="P533" i="19"/>
  <c r="P536" i="19"/>
  <c r="H543" i="19"/>
  <c r="H538" i="19"/>
  <c r="H534" i="19"/>
  <c r="H38" i="22"/>
  <c r="H31" i="22"/>
  <c r="L61" i="22"/>
  <c r="P31" i="13"/>
  <c r="H74" i="13"/>
  <c r="P79" i="13"/>
  <c r="H137" i="13"/>
  <c r="P159" i="13"/>
  <c r="P202" i="13"/>
  <c r="P207" i="13"/>
  <c r="H34" i="13"/>
  <c r="P42" i="13"/>
  <c r="H49" i="13"/>
  <c r="P48" i="13"/>
  <c r="P52" i="13"/>
  <c r="P53" i="13"/>
  <c r="H113" i="13"/>
  <c r="P116" i="13"/>
  <c r="P117" i="13"/>
  <c r="H177" i="13"/>
  <c r="P180" i="13"/>
  <c r="P181" i="13"/>
  <c r="P236" i="13"/>
  <c r="H234" i="13"/>
  <c r="P237" i="13"/>
  <c r="H261" i="13"/>
  <c r="P261" i="13"/>
  <c r="H259" i="13"/>
  <c r="P262" i="13"/>
  <c r="P264" i="13"/>
  <c r="P277" i="13"/>
  <c r="P278" i="13"/>
  <c r="H279" i="13"/>
  <c r="H280" i="13"/>
  <c r="P280" i="13"/>
  <c r="P293" i="13"/>
  <c r="P294" i="13"/>
  <c r="H295" i="13"/>
  <c r="P320" i="13"/>
  <c r="P339" i="13"/>
  <c r="P357" i="13"/>
  <c r="H353" i="13"/>
  <c r="P360" i="13"/>
  <c r="L360" i="13"/>
  <c r="P379" i="13"/>
  <c r="P375" i="13"/>
  <c r="H397" i="13"/>
  <c r="P397" i="13"/>
  <c r="P400" i="13"/>
  <c r="P403" i="13"/>
  <c r="P423" i="13"/>
  <c r="P477" i="13"/>
  <c r="P467" i="13"/>
  <c r="P475" i="13"/>
  <c r="P480" i="13"/>
  <c r="H482" i="13"/>
  <c r="P483" i="13"/>
  <c r="P491" i="13"/>
  <c r="H550" i="13"/>
  <c r="H555" i="13"/>
  <c r="P596" i="13"/>
  <c r="H597" i="13"/>
  <c r="P619" i="13"/>
  <c r="H629" i="13"/>
  <c r="H21" i="16"/>
  <c r="H59" i="16"/>
  <c r="H67" i="16"/>
  <c r="P73" i="16"/>
  <c r="H149" i="16"/>
  <c r="P263" i="16"/>
  <c r="P262" i="16"/>
  <c r="P264" i="16"/>
  <c r="P267" i="16"/>
  <c r="P293" i="16"/>
  <c r="H295" i="16"/>
  <c r="L8" i="19"/>
  <c r="G10" i="19"/>
  <c r="L21" i="19"/>
  <c r="P37" i="19"/>
  <c r="L40" i="19"/>
  <c r="L44" i="19"/>
  <c r="G50" i="19"/>
  <c r="G65" i="19"/>
  <c r="G80" i="19"/>
  <c r="P84" i="19"/>
  <c r="P375" i="19"/>
  <c r="P372" i="19"/>
  <c r="P366" i="19"/>
  <c r="P491" i="19"/>
  <c r="P488" i="19"/>
  <c r="P421" i="13"/>
  <c r="H417" i="13"/>
  <c r="P424" i="13"/>
  <c r="P426" i="13"/>
  <c r="P439" i="13"/>
  <c r="P461" i="13"/>
  <c r="H457" i="13"/>
  <c r="P464" i="13"/>
  <c r="P466" i="13"/>
  <c r="L470" i="13"/>
  <c r="H484" i="13"/>
  <c r="P479" i="13"/>
  <c r="P501" i="13"/>
  <c r="H497" i="13"/>
  <c r="P499" i="13"/>
  <c r="H503" i="13"/>
  <c r="P503" i="13"/>
  <c r="H505" i="13"/>
  <c r="P504" i="13"/>
  <c r="P506" i="13"/>
  <c r="H506" i="13"/>
  <c r="H511" i="13"/>
  <c r="P514" i="13"/>
  <c r="H532" i="13"/>
  <c r="L535" i="13"/>
  <c r="L536" i="13"/>
  <c r="H559" i="13"/>
  <c r="P572" i="13"/>
  <c r="H577" i="13"/>
  <c r="P580" i="13"/>
  <c r="P590" i="13"/>
  <c r="P597" i="13"/>
  <c r="H598" i="13"/>
  <c r="H599" i="13"/>
  <c r="P599" i="13"/>
  <c r="H601" i="13"/>
  <c r="P600" i="13"/>
  <c r="H602" i="13"/>
  <c r="P616" i="13"/>
  <c r="P97" i="16"/>
  <c r="P129" i="16"/>
  <c r="P161" i="16"/>
  <c r="P193" i="16"/>
  <c r="P225" i="16"/>
  <c r="P237" i="16"/>
  <c r="P238" i="16"/>
  <c r="P239" i="16"/>
  <c r="P257" i="16"/>
  <c r="H255" i="16"/>
  <c r="P258" i="16"/>
  <c r="P259" i="16"/>
  <c r="P265" i="16"/>
  <c r="H262" i="16"/>
  <c r="P260" i="16"/>
  <c r="P273" i="16"/>
  <c r="P274" i="16"/>
  <c r="L278" i="16"/>
  <c r="L305" i="16"/>
  <c r="L319" i="16"/>
  <c r="P325" i="16"/>
  <c r="L331" i="16"/>
  <c r="L26" i="19"/>
  <c r="G29" i="19"/>
  <c r="L39" i="19"/>
  <c r="L43" i="19"/>
  <c r="P47" i="19"/>
  <c r="P48" i="19"/>
  <c r="P49" i="19"/>
  <c r="P50" i="19"/>
  <c r="L59" i="19"/>
  <c r="P63" i="19"/>
  <c r="P64" i="19"/>
  <c r="P65" i="19"/>
  <c r="P66" i="19"/>
  <c r="L75" i="19"/>
  <c r="P79" i="19"/>
  <c r="P80" i="19"/>
  <c r="P81" i="19"/>
  <c r="P82" i="19"/>
  <c r="G97" i="19"/>
  <c r="G101" i="19"/>
  <c r="G112" i="19"/>
  <c r="P116" i="19"/>
  <c r="L118" i="19"/>
  <c r="L125" i="19"/>
  <c r="P131" i="19"/>
  <c r="L137" i="19"/>
  <c r="L133" i="19"/>
  <c r="L149" i="19"/>
  <c r="L153" i="19"/>
  <c r="L157" i="19"/>
  <c r="L188" i="19"/>
  <c r="L187" i="19"/>
  <c r="L186" i="19"/>
  <c r="G220" i="19"/>
  <c r="G218" i="19"/>
  <c r="G217" i="19"/>
  <c r="G221" i="19"/>
  <c r="G236" i="19"/>
  <c r="G234" i="19"/>
  <c r="G233" i="19"/>
  <c r="G237" i="19"/>
  <c r="L238" i="19"/>
  <c r="P297" i="19"/>
  <c r="P295" i="19"/>
  <c r="P292" i="19"/>
  <c r="P335" i="19"/>
  <c r="P332" i="19"/>
  <c r="P340" i="19"/>
  <c r="P342" i="19"/>
  <c r="P398" i="19"/>
  <c r="P396" i="19"/>
  <c r="P402" i="19"/>
  <c r="P461" i="19"/>
  <c r="P460" i="19"/>
  <c r="P464" i="19"/>
  <c r="P467" i="19"/>
  <c r="H507" i="19"/>
  <c r="H501" i="19"/>
  <c r="L508" i="19"/>
  <c r="H530" i="19"/>
  <c r="P548" i="19"/>
  <c r="L570" i="19"/>
  <c r="L571" i="19"/>
  <c r="L572" i="19"/>
  <c r="P13" i="22"/>
  <c r="H14" i="22"/>
  <c r="H15" i="22"/>
  <c r="P21" i="22"/>
  <c r="P54" i="22"/>
  <c r="H56" i="22"/>
  <c r="L76" i="22"/>
  <c r="L81" i="22"/>
  <c r="P106" i="22"/>
  <c r="P99" i="22"/>
  <c r="H187" i="22"/>
  <c r="P445" i="13"/>
  <c r="H441" i="13"/>
  <c r="H447" i="13"/>
  <c r="P448" i="13"/>
  <c r="P450" i="13"/>
  <c r="P485" i="13"/>
  <c r="H481" i="13"/>
  <c r="P488" i="13"/>
  <c r="P490" i="13"/>
  <c r="L488" i="13"/>
  <c r="L499" i="13"/>
  <c r="H510" i="13"/>
  <c r="H558" i="13"/>
  <c r="P562" i="13"/>
  <c r="H576" i="13"/>
  <c r="P583" i="13"/>
  <c r="P589" i="13"/>
  <c r="D633" i="13"/>
  <c r="P5" i="16"/>
  <c r="P6" i="16"/>
  <c r="H7" i="16"/>
  <c r="P7" i="16"/>
  <c r="H8" i="16"/>
  <c r="H9" i="16"/>
  <c r="L12" i="16"/>
  <c r="L28" i="16"/>
  <c r="L30" i="16"/>
  <c r="L31" i="16"/>
  <c r="L32" i="16"/>
  <c r="P37" i="16"/>
  <c r="P38" i="16"/>
  <c r="H39" i="16"/>
  <c r="P39" i="16"/>
  <c r="H40" i="16"/>
  <c r="H41" i="16"/>
  <c r="L44" i="16"/>
  <c r="L60" i="16"/>
  <c r="L62" i="16"/>
  <c r="L63" i="16"/>
  <c r="L64" i="16"/>
  <c r="P69" i="16"/>
  <c r="P70" i="16"/>
  <c r="H71" i="16"/>
  <c r="P71" i="16"/>
  <c r="H72" i="16"/>
  <c r="H73" i="16"/>
  <c r="L76" i="16"/>
  <c r="L92" i="16"/>
  <c r="L94" i="16"/>
  <c r="L95" i="16"/>
  <c r="L96" i="16"/>
  <c r="P101" i="16"/>
  <c r="P102" i="16"/>
  <c r="H103" i="16"/>
  <c r="P103" i="16"/>
  <c r="H104" i="16"/>
  <c r="H105" i="16"/>
  <c r="L108" i="16"/>
  <c r="L124" i="16"/>
  <c r="L126" i="16"/>
  <c r="L127" i="16"/>
  <c r="L128" i="16"/>
  <c r="P133" i="16"/>
  <c r="P134" i="16"/>
  <c r="H135" i="16"/>
  <c r="P135" i="16"/>
  <c r="H136" i="16"/>
  <c r="H137" i="16"/>
  <c r="L140" i="16"/>
  <c r="L156" i="16"/>
  <c r="L158" i="16"/>
  <c r="L159" i="16"/>
  <c r="L160" i="16"/>
  <c r="P165" i="16"/>
  <c r="P166" i="16"/>
  <c r="H167" i="16"/>
  <c r="P167" i="16"/>
  <c r="H168" i="16"/>
  <c r="H169" i="16"/>
  <c r="L172" i="16"/>
  <c r="L188" i="16"/>
  <c r="L190" i="16"/>
  <c r="L191" i="16"/>
  <c r="L192" i="16"/>
  <c r="P197" i="16"/>
  <c r="P198" i="16"/>
  <c r="H199" i="16"/>
  <c r="P199" i="16"/>
  <c r="H200" i="16"/>
  <c r="H201" i="16"/>
  <c r="L204" i="16"/>
  <c r="L206" i="16"/>
  <c r="L207" i="16"/>
  <c r="L208" i="16"/>
  <c r="L220" i="16"/>
  <c r="L222" i="16"/>
  <c r="L223" i="16"/>
  <c r="L224" i="16"/>
  <c r="P229" i="16"/>
  <c r="P230" i="16"/>
  <c r="H231" i="16"/>
  <c r="P231" i="16"/>
  <c r="H232" i="16"/>
  <c r="H233" i="16"/>
  <c r="P242" i="16"/>
  <c r="H237" i="16"/>
  <c r="P240" i="16"/>
  <c r="L251" i="16"/>
  <c r="P282" i="16"/>
  <c r="P286" i="16"/>
  <c r="P289" i="16"/>
  <c r="H288" i="16"/>
  <c r="L295" i="16"/>
  <c r="L291" i="16"/>
  <c r="L322" i="16"/>
  <c r="L323" i="16"/>
  <c r="L25" i="19"/>
  <c r="L42" i="19"/>
  <c r="L55" i="19"/>
  <c r="L56" i="19"/>
  <c r="L57" i="19"/>
  <c r="L58" i="19"/>
  <c r="G96" i="19"/>
  <c r="L117" i="19"/>
  <c r="L124" i="19"/>
  <c r="L152" i="19"/>
  <c r="P162" i="19"/>
  <c r="L264" i="19"/>
  <c r="L282" i="19"/>
  <c r="L280" i="19"/>
  <c r="L320" i="19"/>
  <c r="P406" i="19"/>
  <c r="P404" i="19"/>
  <c r="P418" i="19"/>
  <c r="L440" i="19"/>
  <c r="L438" i="19"/>
  <c r="P442" i="19"/>
  <c r="H443" i="19"/>
  <c r="L505" i="19"/>
  <c r="H524" i="19"/>
  <c r="L525" i="19"/>
  <c r="P560" i="19"/>
  <c r="P558" i="19"/>
  <c r="P22" i="22"/>
  <c r="H24" i="22"/>
  <c r="H29" i="22"/>
  <c r="L39" i="22"/>
  <c r="L54" i="22"/>
  <c r="H146" i="22"/>
  <c r="H141" i="22"/>
  <c r="P153" i="22"/>
  <c r="P152" i="22"/>
  <c r="H425" i="13"/>
  <c r="H431" i="13"/>
  <c r="H434" i="13"/>
  <c r="H436" i="13"/>
  <c r="H452" i="13"/>
  <c r="P447" i="13"/>
  <c r="P469" i="13"/>
  <c r="H465" i="13"/>
  <c r="H471" i="13"/>
  <c r="P472" i="13"/>
  <c r="P474" i="13"/>
  <c r="H474" i="13"/>
  <c r="H476" i="13"/>
  <c r="L476" i="13"/>
  <c r="P487" i="13"/>
  <c r="H509" i="13"/>
  <c r="P528" i="13"/>
  <c r="P529" i="13"/>
  <c r="P535" i="13"/>
  <c r="P536" i="13"/>
  <c r="P538" i="13"/>
  <c r="H561" i="13"/>
  <c r="H564" i="13"/>
  <c r="P564" i="13"/>
  <c r="P574" i="13"/>
  <c r="H579" i="13"/>
  <c r="P582" i="13"/>
  <c r="P588" i="13"/>
  <c r="P592" i="13"/>
  <c r="P594" i="13"/>
  <c r="P609" i="13"/>
  <c r="L626" i="13"/>
  <c r="H636" i="13"/>
  <c r="H19" i="16"/>
  <c r="H23" i="16"/>
  <c r="H24" i="16"/>
  <c r="H25" i="16"/>
  <c r="H51" i="16"/>
  <c r="H55" i="16"/>
  <c r="H56" i="16"/>
  <c r="H57" i="16"/>
  <c r="H83" i="16"/>
  <c r="H87" i="16"/>
  <c r="H88" i="16"/>
  <c r="H89" i="16"/>
  <c r="H115" i="16"/>
  <c r="H119" i="16"/>
  <c r="H120" i="16"/>
  <c r="H121" i="16"/>
  <c r="H147" i="16"/>
  <c r="H151" i="16"/>
  <c r="H152" i="16"/>
  <c r="H153" i="16"/>
  <c r="H179" i="16"/>
  <c r="H183" i="16"/>
  <c r="H184" i="16"/>
  <c r="H185" i="16"/>
  <c r="H211" i="16"/>
  <c r="H215" i="16"/>
  <c r="H216" i="16"/>
  <c r="H217" i="16"/>
  <c r="L236" i="16"/>
  <c r="L238" i="16"/>
  <c r="L239" i="16"/>
  <c r="L256" i="16"/>
  <c r="L258" i="16"/>
  <c r="L259" i="16"/>
  <c r="L260" i="16"/>
  <c r="L262" i="16"/>
  <c r="P269" i="16"/>
  <c r="P270" i="16"/>
  <c r="P277" i="16"/>
  <c r="P278" i="16"/>
  <c r="P301" i="16"/>
  <c r="H304" i="16"/>
  <c r="H306" i="16"/>
  <c r="H312" i="16"/>
  <c r="H315" i="16"/>
  <c r="L11" i="19"/>
  <c r="P15" i="19"/>
  <c r="P16" i="19"/>
  <c r="P17" i="19"/>
  <c r="P18" i="19"/>
  <c r="P21" i="19"/>
  <c r="L24" i="19"/>
  <c r="L41" i="19"/>
  <c r="L93" i="19"/>
  <c r="P99" i="19"/>
  <c r="L108" i="19"/>
  <c r="G114" i="19"/>
  <c r="L141" i="19"/>
  <c r="L140" i="19"/>
  <c r="L147" i="19"/>
  <c r="L151" i="19"/>
  <c r="G157" i="19"/>
  <c r="G212" i="19"/>
  <c r="G210" i="19"/>
  <c r="G209" i="19"/>
  <c r="G228" i="19"/>
  <c r="G226" i="19"/>
  <c r="G225" i="19"/>
  <c r="G242" i="19"/>
  <c r="H242" i="19" s="1"/>
  <c r="G241" i="19"/>
  <c r="H241" i="19" s="1"/>
  <c r="P244" i="19"/>
  <c r="P252" i="19"/>
  <c r="P249" i="19"/>
  <c r="P248" i="19"/>
  <c r="P262" i="19"/>
  <c r="L338" i="19"/>
  <c r="L342" i="19"/>
  <c r="P367" i="19"/>
  <c r="P364" i="19"/>
  <c r="P370" i="19"/>
  <c r="H453" i="19"/>
  <c r="P454" i="19"/>
  <c r="P455" i="19"/>
  <c r="H454" i="19"/>
  <c r="L470" i="19"/>
  <c r="L461" i="19"/>
  <c r="L471" i="19"/>
  <c r="L472" i="19"/>
  <c r="H482" i="19"/>
  <c r="H485" i="19"/>
  <c r="H519" i="19"/>
  <c r="H537" i="19"/>
  <c r="P540" i="19"/>
  <c r="P546" i="19"/>
  <c r="P572" i="19"/>
  <c r="P576" i="19"/>
  <c r="L7" i="22"/>
  <c r="L21" i="22"/>
  <c r="L22" i="22"/>
  <c r="H73" i="22"/>
  <c r="P75" i="22"/>
  <c r="H74" i="22"/>
  <c r="H77" i="22"/>
  <c r="P92" i="22"/>
  <c r="H94" i="22"/>
  <c r="P96" i="22"/>
  <c r="G61" i="19"/>
  <c r="L71" i="19"/>
  <c r="L72" i="19"/>
  <c r="L73" i="19"/>
  <c r="L74" i="19"/>
  <c r="G77" i="19"/>
  <c r="L87" i="19"/>
  <c r="L91" i="19"/>
  <c r="P95" i="19"/>
  <c r="P96" i="19"/>
  <c r="P97" i="19"/>
  <c r="P98" i="19"/>
  <c r="P101" i="19"/>
  <c r="L107" i="19"/>
  <c r="P111" i="19"/>
  <c r="P112" i="19"/>
  <c r="P113" i="19"/>
  <c r="P114" i="19"/>
  <c r="L123" i="19"/>
  <c r="G127" i="19"/>
  <c r="P127" i="19"/>
  <c r="L136" i="19"/>
  <c r="P144" i="19"/>
  <c r="P161" i="19"/>
  <c r="L163" i="19"/>
  <c r="L167" i="19"/>
  <c r="L171" i="19"/>
  <c r="G173" i="19"/>
  <c r="P178" i="19"/>
  <c r="P211" i="19"/>
  <c r="P227" i="19"/>
  <c r="P291" i="19"/>
  <c r="P316" i="19"/>
  <c r="P343" i="19"/>
  <c r="P386" i="19"/>
  <c r="L399" i="19"/>
  <c r="L400" i="19"/>
  <c r="P403" i="19"/>
  <c r="P443" i="19"/>
  <c r="L447" i="19"/>
  <c r="P458" i="19"/>
  <c r="P456" i="19"/>
  <c r="H469" i="19"/>
  <c r="L474" i="19"/>
  <c r="L475" i="19"/>
  <c r="H474" i="19"/>
  <c r="P485" i="19"/>
  <c r="P499" i="19"/>
  <c r="H512" i="19"/>
  <c r="P516" i="19"/>
  <c r="H523" i="19"/>
  <c r="L524" i="19"/>
  <c r="P528" i="19"/>
  <c r="L531" i="19"/>
  <c r="L536" i="19"/>
  <c r="P537" i="19"/>
  <c r="P547" i="19"/>
  <c r="L550" i="19"/>
  <c r="P559" i="19"/>
  <c r="P569" i="19"/>
  <c r="P575" i="19"/>
  <c r="P577" i="19"/>
  <c r="L2" i="22"/>
  <c r="L4" i="22"/>
  <c r="H6" i="22"/>
  <c r="L13" i="22"/>
  <c r="P14" i="22"/>
  <c r="P17" i="22"/>
  <c r="H16" i="22"/>
  <c r="H19" i="22"/>
  <c r="P19" i="22"/>
  <c r="P20" i="22"/>
  <c r="H21" i="22"/>
  <c r="H30" i="22"/>
  <c r="L31" i="22"/>
  <c r="L34" i="22"/>
  <c r="L36" i="22"/>
  <c r="L37" i="22"/>
  <c r="P46" i="22"/>
  <c r="P49" i="22"/>
  <c r="H48" i="22"/>
  <c r="H51" i="22"/>
  <c r="P51" i="22"/>
  <c r="P52" i="22"/>
  <c r="H53" i="22"/>
  <c r="P61" i="22"/>
  <c r="L65" i="22"/>
  <c r="L69" i="22"/>
  <c r="L72" i="22"/>
  <c r="P73" i="22"/>
  <c r="P76" i="22"/>
  <c r="P79" i="22"/>
  <c r="H78" i="22"/>
  <c r="H84" i="22"/>
  <c r="L85" i="22"/>
  <c r="L88" i="22"/>
  <c r="P89" i="22"/>
  <c r="H97" i="22"/>
  <c r="L100" i="22"/>
  <c r="L101" i="22"/>
  <c r="L104" i="22"/>
  <c r="L105" i="22"/>
  <c r="P115" i="22"/>
  <c r="H116" i="22"/>
  <c r="H114" i="22"/>
  <c r="H117" i="22"/>
  <c r="P121" i="22"/>
  <c r="P120" i="22"/>
  <c r="H132" i="22"/>
  <c r="H130" i="22"/>
  <c r="H133" i="22"/>
  <c r="P137" i="22"/>
  <c r="P136" i="22"/>
  <c r="H138" i="22"/>
  <c r="P139" i="22"/>
  <c r="L145" i="22"/>
  <c r="H164" i="22"/>
  <c r="H165" i="22"/>
  <c r="P168" i="22"/>
  <c r="L178" i="22"/>
  <c r="P363" i="22"/>
  <c r="P365" i="22"/>
  <c r="P361" i="22"/>
  <c r="L90" i="19"/>
  <c r="G93" i="19"/>
  <c r="L103" i="19"/>
  <c r="L104" i="19"/>
  <c r="L105" i="19"/>
  <c r="L106" i="19"/>
  <c r="G109" i="19"/>
  <c r="L119" i="19"/>
  <c r="L120" i="19"/>
  <c r="L121" i="19"/>
  <c r="L122" i="19"/>
  <c r="G125" i="19"/>
  <c r="P130" i="19"/>
  <c r="L135" i="19"/>
  <c r="L139" i="19"/>
  <c r="G143" i="19"/>
  <c r="P143" i="19"/>
  <c r="G147" i="19"/>
  <c r="P160" i="19"/>
  <c r="P177" i="19"/>
  <c r="L172" i="19"/>
  <c r="G208" i="19"/>
  <c r="P208" i="19"/>
  <c r="G216" i="19"/>
  <c r="L221" i="19"/>
  <c r="G224" i="19"/>
  <c r="P224" i="19"/>
  <c r="G232" i="19"/>
  <c r="L234" i="19"/>
  <c r="L237" i="19"/>
  <c r="G240" i="19"/>
  <c r="H240" i="19" s="1"/>
  <c r="P250" i="19"/>
  <c r="P268" i="19"/>
  <c r="P293" i="19"/>
  <c r="P304" i="19"/>
  <c r="L314" i="19"/>
  <c r="L315" i="19"/>
  <c r="L312" i="19"/>
  <c r="L335" i="19"/>
  <c r="P339" i="19"/>
  <c r="P354" i="19"/>
  <c r="L367" i="19"/>
  <c r="L368" i="19"/>
  <c r="P371" i="19"/>
  <c r="P405" i="19"/>
  <c r="L406" i="19"/>
  <c r="L421" i="19"/>
  <c r="L422" i="19"/>
  <c r="L426" i="19"/>
  <c r="L442" i="19"/>
  <c r="L444" i="19"/>
  <c r="H471" i="19"/>
  <c r="L473" i="19"/>
  <c r="H481" i="19"/>
  <c r="P489" i="19"/>
  <c r="L494" i="19"/>
  <c r="L495" i="19"/>
  <c r="L496" i="19"/>
  <c r="P503" i="19"/>
  <c r="H505" i="19"/>
  <c r="P508" i="19"/>
  <c r="H511" i="19"/>
  <c r="H516" i="19"/>
  <c r="P520" i="19"/>
  <c r="H521" i="19"/>
  <c r="P532" i="19"/>
  <c r="H539" i="19"/>
  <c r="H540" i="19"/>
  <c r="L544" i="19"/>
  <c r="P570" i="19"/>
  <c r="P571" i="19"/>
  <c r="P574" i="19"/>
  <c r="L5" i="22"/>
  <c r="H7" i="22"/>
  <c r="P6" i="22"/>
  <c r="P9" i="22"/>
  <c r="H8" i="22"/>
  <c r="H11" i="22"/>
  <c r="P11" i="22"/>
  <c r="H13" i="22"/>
  <c r="P12" i="22"/>
  <c r="L14" i="22"/>
  <c r="L23" i="22"/>
  <c r="L28" i="22"/>
  <c r="L29" i="22"/>
  <c r="P38" i="22"/>
  <c r="P41" i="22"/>
  <c r="H40" i="22"/>
  <c r="H43" i="22"/>
  <c r="P43" i="22"/>
  <c r="P44" i="22"/>
  <c r="H45" i="22"/>
  <c r="H54" i="22"/>
  <c r="L55" i="22"/>
  <c r="L58" i="22"/>
  <c r="P65" i="22"/>
  <c r="P74" i="22"/>
  <c r="H75" i="22"/>
  <c r="H81" i="22"/>
  <c r="L82" i="22"/>
  <c r="L83" i="22"/>
  <c r="P90" i="22"/>
  <c r="H91" i="22"/>
  <c r="P91" i="22"/>
  <c r="P108" i="22"/>
  <c r="H110" i="22"/>
  <c r="L114" i="22"/>
  <c r="L115" i="22"/>
  <c r="P140" i="22"/>
  <c r="P143" i="22"/>
  <c r="H142" i="22"/>
  <c r="P144" i="22"/>
  <c r="L149" i="22"/>
  <c r="H175" i="22"/>
  <c r="P176" i="22"/>
  <c r="P177" i="22"/>
  <c r="H200" i="22"/>
  <c r="H193" i="22"/>
  <c r="P208" i="22"/>
  <c r="P207" i="22"/>
  <c r="H217" i="22"/>
  <c r="H225" i="22"/>
  <c r="H329" i="22"/>
  <c r="H322" i="22"/>
  <c r="H330" i="22"/>
  <c r="H338" i="22"/>
  <c r="L89" i="19"/>
  <c r="P129" i="19"/>
  <c r="L131" i="19"/>
  <c r="L138" i="19"/>
  <c r="G141" i="19"/>
  <c r="L155" i="19"/>
  <c r="G159" i="19"/>
  <c r="P159" i="19"/>
  <c r="P176" i="19"/>
  <c r="P181" i="19"/>
  <c r="L201" i="19"/>
  <c r="L205" i="19"/>
  <c r="P253" i="19"/>
  <c r="P251" i="19"/>
  <c r="P258" i="19"/>
  <c r="P279" i="19"/>
  <c r="L291" i="19"/>
  <c r="L300" i="19"/>
  <c r="P308" i="19"/>
  <c r="P341" i="19"/>
  <c r="P373" i="19"/>
  <c r="L374" i="19"/>
  <c r="L389" i="19"/>
  <c r="L390" i="19"/>
  <c r="L394" i="19"/>
  <c r="P399" i="19"/>
  <c r="P407" i="19"/>
  <c r="L430" i="19"/>
  <c r="L443" i="19"/>
  <c r="P447" i="19"/>
  <c r="L465" i="19"/>
  <c r="P468" i="19"/>
  <c r="L476" i="19"/>
  <c r="P482" i="19"/>
  <c r="P505" i="19"/>
  <c r="H508" i="19"/>
  <c r="H515" i="19"/>
  <c r="H520" i="19"/>
  <c r="P524" i="19"/>
  <c r="H525" i="19"/>
  <c r="P534" i="19"/>
  <c r="P535" i="19"/>
  <c r="H536" i="19"/>
  <c r="H541" i="19"/>
  <c r="P550" i="19"/>
  <c r="P554" i="19"/>
  <c r="P561" i="19"/>
  <c r="P562" i="19"/>
  <c r="P563" i="19"/>
  <c r="H558" i="19"/>
  <c r="H3" i="22"/>
  <c r="H5" i="22"/>
  <c r="P4" i="22"/>
  <c r="L15" i="22"/>
  <c r="L18" i="22"/>
  <c r="L20" i="22"/>
  <c r="H22" i="22"/>
  <c r="P30" i="22"/>
  <c r="H32" i="22"/>
  <c r="H35" i="22"/>
  <c r="P36" i="22"/>
  <c r="H37" i="22"/>
  <c r="H46" i="22"/>
  <c r="L47" i="22"/>
  <c r="L50" i="22"/>
  <c r="L52" i="22"/>
  <c r="L53" i="22"/>
  <c r="L60" i="22"/>
  <c r="L62" i="22"/>
  <c r="P67" i="22"/>
  <c r="P68" i="22"/>
  <c r="P70" i="22"/>
  <c r="P71" i="22"/>
  <c r="H70" i="22"/>
  <c r="H76" i="22"/>
  <c r="L77" i="22"/>
  <c r="L80" i="22"/>
  <c r="P81" i="22"/>
  <c r="P84" i="22"/>
  <c r="P87" i="22"/>
  <c r="H86" i="22"/>
  <c r="H100" i="22"/>
  <c r="H98" i="22"/>
  <c r="H101" i="22"/>
  <c r="P105" i="22"/>
  <c r="P104" i="22"/>
  <c r="H113" i="22"/>
  <c r="L116" i="22"/>
  <c r="L117" i="22"/>
  <c r="L120" i="22"/>
  <c r="L121" i="22"/>
  <c r="H125" i="22"/>
  <c r="P124" i="22"/>
  <c r="P127" i="22"/>
  <c r="H126" i="22"/>
  <c r="P128" i="22"/>
  <c r="L133" i="22"/>
  <c r="L140" i="22"/>
  <c r="L266" i="22"/>
  <c r="L265" i="22"/>
  <c r="L257" i="22"/>
  <c r="H129" i="22"/>
  <c r="L130" i="22"/>
  <c r="L131" i="22"/>
  <c r="P138" i="22"/>
  <c r="H139" i="22"/>
  <c r="H145" i="22"/>
  <c r="L146" i="22"/>
  <c r="H148" i="22"/>
  <c r="H155" i="22"/>
  <c r="P155" i="22"/>
  <c r="H157" i="22"/>
  <c r="P156" i="22"/>
  <c r="P159" i="22"/>
  <c r="H158" i="22"/>
  <c r="P164" i="22"/>
  <c r="P167" i="22"/>
  <c r="H166" i="22"/>
  <c r="L173" i="22"/>
  <c r="H180" i="22"/>
  <c r="L193" i="22"/>
  <c r="L197" i="22"/>
  <c r="L198" i="22"/>
  <c r="L199" i="22"/>
  <c r="P200" i="22"/>
  <c r="L223" i="22"/>
  <c r="H297" i="22"/>
  <c r="H290" i="22"/>
  <c r="P305" i="22"/>
  <c r="P304" i="22"/>
  <c r="H298" i="22"/>
  <c r="H306" i="22"/>
  <c r="L397" i="22"/>
  <c r="L389" i="22"/>
  <c r="L396" i="22"/>
  <c r="P427" i="22"/>
  <c r="H427" i="22"/>
  <c r="H429" i="22"/>
  <c r="H92" i="22"/>
  <c r="L93" i="22"/>
  <c r="L96" i="22"/>
  <c r="P97" i="22"/>
  <c r="P100" i="22"/>
  <c r="P103" i="22"/>
  <c r="H102" i="22"/>
  <c r="H108" i="22"/>
  <c r="L109" i="22"/>
  <c r="L112" i="22"/>
  <c r="P113" i="22"/>
  <c r="P116" i="22"/>
  <c r="P119" i="22"/>
  <c r="H118" i="22"/>
  <c r="H124" i="22"/>
  <c r="L125" i="22"/>
  <c r="L128" i="22"/>
  <c r="P129" i="22"/>
  <c r="P132" i="22"/>
  <c r="P135" i="22"/>
  <c r="H134" i="22"/>
  <c r="H140" i="22"/>
  <c r="L141" i="22"/>
  <c r="L144" i="22"/>
  <c r="P145" i="22"/>
  <c r="L147" i="22"/>
  <c r="H149" i="22"/>
  <c r="P148" i="22"/>
  <c r="P151" i="22"/>
  <c r="H150" i="22"/>
  <c r="H161" i="22"/>
  <c r="L162" i="22"/>
  <c r="L163" i="22"/>
  <c r="L164" i="22"/>
  <c r="H169" i="22"/>
  <c r="P169" i="22"/>
  <c r="P170" i="22"/>
  <c r="L174" i="22"/>
  <c r="L175" i="22"/>
  <c r="L177" i="22"/>
  <c r="P182" i="22"/>
  <c r="H183" i="22"/>
  <c r="L185" i="22"/>
  <c r="L187" i="22"/>
  <c r="H202" i="22"/>
  <c r="P202" i="22"/>
  <c r="H204" i="22"/>
  <c r="P204" i="22"/>
  <c r="P205" i="22"/>
  <c r="H206" i="22"/>
  <c r="P206" i="22"/>
  <c r="H207" i="22"/>
  <c r="H216" i="22"/>
  <c r="P216" i="22"/>
  <c r="P240" i="22"/>
  <c r="P239" i="22"/>
  <c r="H233" i="22"/>
  <c r="H241" i="22"/>
  <c r="H265" i="22"/>
  <c r="H258" i="22"/>
  <c r="P273" i="22"/>
  <c r="P272" i="22"/>
  <c r="H266" i="22"/>
  <c r="H274" i="22"/>
  <c r="P280" i="22"/>
  <c r="L289" i="22"/>
  <c r="H319" i="22"/>
  <c r="H320" i="22"/>
  <c r="L337" i="22"/>
  <c r="L345" i="22"/>
  <c r="H354" i="22"/>
  <c r="H373" i="22"/>
  <c r="H374" i="22"/>
  <c r="L381" i="22"/>
  <c r="P98" i="22"/>
  <c r="H99" i="22"/>
  <c r="H105" i="22"/>
  <c r="L106" i="22"/>
  <c r="L107" i="22"/>
  <c r="P114" i="22"/>
  <c r="H115" i="22"/>
  <c r="H121" i="22"/>
  <c r="L122" i="22"/>
  <c r="L123" i="22"/>
  <c r="P130" i="22"/>
  <c r="H131" i="22"/>
  <c r="H137" i="22"/>
  <c r="L138" i="22"/>
  <c r="L139" i="22"/>
  <c r="H147" i="22"/>
  <c r="P146" i="22"/>
  <c r="H153" i="22"/>
  <c r="L154" i="22"/>
  <c r="L156" i="22"/>
  <c r="L157" i="22"/>
  <c r="L160" i="22"/>
  <c r="P161" i="22"/>
  <c r="L165" i="22"/>
  <c r="L168" i="22"/>
  <c r="H171" i="22"/>
  <c r="P172" i="22"/>
  <c r="H194" i="22"/>
  <c r="P196" i="22"/>
  <c r="P197" i="22"/>
  <c r="H198" i="22"/>
  <c r="P198" i="22"/>
  <c r="H199" i="22"/>
  <c r="H208" i="22"/>
  <c r="L209" i="22"/>
  <c r="L211" i="22"/>
  <c r="L213" i="22"/>
  <c r="L214" i="22"/>
  <c r="L215" i="22"/>
  <c r="H218" i="22"/>
  <c r="P218" i="22"/>
  <c r="H220" i="22"/>
  <c r="P220" i="22"/>
  <c r="P221" i="22"/>
  <c r="H222" i="22"/>
  <c r="P222" i="22"/>
  <c r="H223" i="22"/>
  <c r="P223" i="22"/>
  <c r="H287" i="22"/>
  <c r="H288" i="22"/>
  <c r="L305" i="22"/>
  <c r="L313" i="22"/>
  <c r="P364" i="22"/>
  <c r="L386" i="22"/>
  <c r="L388" i="22"/>
  <c r="H212" i="22"/>
  <c r="P212" i="22"/>
  <c r="P213" i="22"/>
  <c r="H214" i="22"/>
  <c r="P214" i="22"/>
  <c r="H215" i="22"/>
  <c r="H224" i="22"/>
  <c r="L225" i="22"/>
  <c r="L227" i="22"/>
  <c r="L229" i="22"/>
  <c r="L230" i="22"/>
  <c r="L231" i="22"/>
  <c r="P232" i="22"/>
  <c r="H242" i="22"/>
  <c r="P242" i="22"/>
  <c r="L248" i="22"/>
  <c r="H257" i="22"/>
  <c r="L258" i="22"/>
  <c r="L260" i="22"/>
  <c r="L262" i="22"/>
  <c r="L263" i="22"/>
  <c r="L264" i="22"/>
  <c r="P265" i="22"/>
  <c r="H275" i="22"/>
  <c r="P275" i="22"/>
  <c r="H277" i="22"/>
  <c r="P277" i="22"/>
  <c r="P278" i="22"/>
  <c r="H279" i="22"/>
  <c r="P279" i="22"/>
  <c r="H280" i="22"/>
  <c r="H289" i="22"/>
  <c r="L290" i="22"/>
  <c r="L292" i="22"/>
  <c r="L294" i="22"/>
  <c r="L295" i="22"/>
  <c r="L296" i="22"/>
  <c r="P297" i="22"/>
  <c r="H307" i="22"/>
  <c r="P307" i="22"/>
  <c r="H309" i="22"/>
  <c r="P309" i="22"/>
  <c r="P310" i="22"/>
  <c r="H311" i="22"/>
  <c r="P311" i="22"/>
  <c r="H312" i="22"/>
  <c r="H321" i="22"/>
  <c r="L322" i="22"/>
  <c r="L324" i="22"/>
  <c r="L326" i="22"/>
  <c r="L327" i="22"/>
  <c r="L328" i="22"/>
  <c r="P329" i="22"/>
  <c r="H339" i="22"/>
  <c r="P339" i="22"/>
  <c r="H341" i="22"/>
  <c r="P341" i="22"/>
  <c r="P342" i="22"/>
  <c r="H343" i="22"/>
  <c r="P343" i="22"/>
  <c r="H344" i="22"/>
  <c r="H353" i="22"/>
  <c r="L354" i="22"/>
  <c r="L356" i="22"/>
  <c r="L358" i="22"/>
  <c r="L359" i="22"/>
  <c r="L360" i="22"/>
  <c r="L361" i="22"/>
  <c r="P362" i="22"/>
  <c r="L367" i="22"/>
  <c r="P375" i="22"/>
  <c r="L379" i="22"/>
  <c r="L378" i="22"/>
  <c r="L410" i="22"/>
  <c r="L412" i="22"/>
  <c r="P484" i="22"/>
  <c r="H482" i="22"/>
  <c r="H486" i="22"/>
  <c r="H585" i="22"/>
  <c r="H581" i="22"/>
  <c r="H589" i="22"/>
  <c r="H234" i="22"/>
  <c r="P234" i="22"/>
  <c r="H236" i="22"/>
  <c r="P236" i="22"/>
  <c r="P237" i="22"/>
  <c r="H238" i="22"/>
  <c r="P238" i="22"/>
  <c r="H239" i="22"/>
  <c r="P243" i="22"/>
  <c r="P244" i="22"/>
  <c r="P245" i="22"/>
  <c r="P246" i="22"/>
  <c r="L254" i="22"/>
  <c r="L255" i="22"/>
  <c r="L256" i="22"/>
  <c r="P257" i="22"/>
  <c r="H267" i="22"/>
  <c r="P267" i="22"/>
  <c r="H269" i="22"/>
  <c r="P269" i="22"/>
  <c r="P270" i="22"/>
  <c r="H271" i="22"/>
  <c r="P271" i="22"/>
  <c r="H272" i="22"/>
  <c r="H281" i="22"/>
  <c r="L287" i="22"/>
  <c r="L288" i="22"/>
  <c r="P289" i="22"/>
  <c r="H299" i="22"/>
  <c r="P299" i="22"/>
  <c r="H301" i="22"/>
  <c r="P301" i="22"/>
  <c r="P302" i="22"/>
  <c r="H303" i="22"/>
  <c r="P303" i="22"/>
  <c r="H304" i="22"/>
  <c r="H313" i="22"/>
  <c r="L320" i="22"/>
  <c r="H331" i="22"/>
  <c r="P331" i="22"/>
  <c r="H333" i="22"/>
  <c r="P333" i="22"/>
  <c r="P334" i="22"/>
  <c r="H335" i="22"/>
  <c r="P335" i="22"/>
  <c r="H336" i="22"/>
  <c r="H345" i="22"/>
  <c r="H364" i="22"/>
  <c r="L371" i="22"/>
  <c r="L372" i="22"/>
  <c r="L373" i="22"/>
  <c r="H377" i="22"/>
  <c r="P385" i="22"/>
  <c r="P387" i="22"/>
  <c r="L392" i="22"/>
  <c r="L395" i="22"/>
  <c r="P452" i="22"/>
  <c r="H450" i="22"/>
  <c r="H454" i="22"/>
  <c r="P491" i="22"/>
  <c r="H491" i="22"/>
  <c r="H493" i="22"/>
  <c r="H500" i="22"/>
  <c r="P496" i="22"/>
  <c r="P500" i="22"/>
  <c r="H526" i="22"/>
  <c r="H538" i="22"/>
  <c r="H540" i="22"/>
  <c r="H240" i="22"/>
  <c r="L241" i="22"/>
  <c r="P247" i="22"/>
  <c r="P248" i="22"/>
  <c r="P249" i="22"/>
  <c r="P250" i="22"/>
  <c r="H259" i="22"/>
  <c r="H261" i="22"/>
  <c r="H263" i="22"/>
  <c r="P263" i="22"/>
  <c r="H264" i="22"/>
  <c r="H273" i="22"/>
  <c r="L274" i="22"/>
  <c r="L276" i="22"/>
  <c r="L278" i="22"/>
  <c r="L279" i="22"/>
  <c r="L280" i="22"/>
  <c r="P281" i="22"/>
  <c r="H291" i="22"/>
  <c r="H293" i="22"/>
  <c r="H295" i="22"/>
  <c r="P295" i="22"/>
  <c r="H296" i="22"/>
  <c r="H305" i="22"/>
  <c r="L306" i="22"/>
  <c r="L308" i="22"/>
  <c r="L310" i="22"/>
  <c r="L311" i="22"/>
  <c r="L312" i="22"/>
  <c r="P313" i="22"/>
  <c r="H323" i="22"/>
  <c r="H325" i="22"/>
  <c r="H327" i="22"/>
  <c r="P327" i="22"/>
  <c r="H328" i="22"/>
  <c r="H337" i="22"/>
  <c r="L338" i="22"/>
  <c r="L340" i="22"/>
  <c r="L342" i="22"/>
  <c r="L343" i="22"/>
  <c r="L344" i="22"/>
  <c r="P345" i="22"/>
  <c r="H355" i="22"/>
  <c r="P355" i="22"/>
  <c r="H357" i="22"/>
  <c r="P357" i="22"/>
  <c r="P358" i="22"/>
  <c r="P359" i="22"/>
  <c r="P360" i="22"/>
  <c r="H361" i="22"/>
  <c r="L363" i="22"/>
  <c r="H365" i="22"/>
  <c r="H368" i="22"/>
  <c r="P368" i="22"/>
  <c r="H369" i="22"/>
  <c r="L376" i="22"/>
  <c r="H380" i="22"/>
  <c r="H387" i="22"/>
  <c r="H389" i="22"/>
  <c r="P420" i="22"/>
  <c r="H422" i="22"/>
  <c r="P428" i="22"/>
  <c r="P459" i="22"/>
  <c r="H459" i="22"/>
  <c r="H461" i="22"/>
  <c r="P464" i="22"/>
  <c r="P468" i="22"/>
  <c r="L474" i="22"/>
  <c r="L476" i="22"/>
  <c r="L489" i="22"/>
  <c r="L493" i="22"/>
  <c r="H530" i="22"/>
  <c r="H534" i="22"/>
  <c r="P548" i="22"/>
  <c r="P552" i="22"/>
  <c r="H572" i="22"/>
  <c r="H566" i="22"/>
  <c r="L593" i="22"/>
  <c r="L394" i="22"/>
  <c r="L407" i="22"/>
  <c r="L405" i="22"/>
  <c r="L411" i="22"/>
  <c r="P417" i="22"/>
  <c r="P419" i="22"/>
  <c r="H419" i="22"/>
  <c r="H421" i="22"/>
  <c r="P426" i="22"/>
  <c r="H428" i="22"/>
  <c r="L434" i="22"/>
  <c r="L436" i="22"/>
  <c r="L443" i="22"/>
  <c r="L449" i="22"/>
  <c r="P449" i="22"/>
  <c r="P451" i="22"/>
  <c r="H451" i="22"/>
  <c r="H453" i="22"/>
  <c r="P458" i="22"/>
  <c r="H460" i="22"/>
  <c r="P456" i="22"/>
  <c r="L466" i="22"/>
  <c r="L468" i="22"/>
  <c r="L475" i="22"/>
  <c r="H474" i="22"/>
  <c r="L481" i="22"/>
  <c r="P481" i="22"/>
  <c r="P483" i="22"/>
  <c r="H483" i="22"/>
  <c r="H485" i="22"/>
  <c r="P490" i="22"/>
  <c r="H492" i="22"/>
  <c r="P488" i="22"/>
  <c r="L498" i="22"/>
  <c r="L500" i="22"/>
  <c r="L506" i="22"/>
  <c r="H513" i="22"/>
  <c r="H515" i="22"/>
  <c r="H527" i="22"/>
  <c r="L538" i="22"/>
  <c r="H541" i="22"/>
  <c r="P542" i="22"/>
  <c r="P543" i="22"/>
  <c r="P544" i="22"/>
  <c r="P545" i="22"/>
  <c r="H547" i="22"/>
  <c r="P551" i="22"/>
  <c r="P553" i="22"/>
  <c r="H555" i="22"/>
  <c r="H561" i="22"/>
  <c r="P559" i="22"/>
  <c r="H562" i="22"/>
  <c r="P562" i="22"/>
  <c r="L562" i="22"/>
  <c r="L571" i="22"/>
  <c r="L570" i="22"/>
  <c r="H576" i="22"/>
  <c r="H578" i="22"/>
  <c r="H580" i="22"/>
  <c r="H590" i="22"/>
  <c r="P591" i="22"/>
  <c r="H592" i="22"/>
  <c r="H388" i="22"/>
  <c r="H397" i="22"/>
  <c r="H401" i="22"/>
  <c r="H403" i="22"/>
  <c r="P409" i="22"/>
  <c r="P411" i="22"/>
  <c r="H411" i="22"/>
  <c r="H413" i="22"/>
  <c r="P418" i="22"/>
  <c r="H420" i="22"/>
  <c r="L426" i="22"/>
  <c r="L428" i="22"/>
  <c r="L435" i="22"/>
  <c r="P441" i="22"/>
  <c r="P443" i="22"/>
  <c r="H443" i="22"/>
  <c r="H445" i="22"/>
  <c r="P450" i="22"/>
  <c r="H452" i="22"/>
  <c r="P448" i="22"/>
  <c r="L453" i="22"/>
  <c r="P460" i="22"/>
  <c r="L458" i="22"/>
  <c r="L460" i="22"/>
  <c r="L467" i="22"/>
  <c r="H466" i="22"/>
  <c r="L473" i="22"/>
  <c r="H478" i="22"/>
  <c r="P473" i="22"/>
  <c r="P475" i="22"/>
  <c r="H475" i="22"/>
  <c r="H477" i="22"/>
  <c r="P482" i="22"/>
  <c r="H484" i="22"/>
  <c r="P480" i="22"/>
  <c r="L485" i="22"/>
  <c r="P492" i="22"/>
  <c r="L490" i="22"/>
  <c r="L492" i="22"/>
  <c r="L499" i="22"/>
  <c r="H498" i="22"/>
  <c r="H517" i="22"/>
  <c r="P518" i="22"/>
  <c r="P519" i="22"/>
  <c r="H519" i="22"/>
  <c r="P520" i="22"/>
  <c r="H533" i="22"/>
  <c r="H564" i="22"/>
  <c r="P581" i="22"/>
  <c r="P582" i="22"/>
  <c r="H582" i="22"/>
  <c r="P580" i="22"/>
  <c r="P592" i="22"/>
  <c r="H594" i="22"/>
  <c r="H396" i="22"/>
  <c r="P404" i="22"/>
  <c r="H408" i="22"/>
  <c r="H412" i="22"/>
  <c r="L418" i="22"/>
  <c r="L420" i="22"/>
  <c r="L427" i="22"/>
  <c r="P433" i="22"/>
  <c r="P435" i="22"/>
  <c r="H435" i="22"/>
  <c r="H437" i="22"/>
  <c r="H444" i="22"/>
  <c r="L450" i="22"/>
  <c r="L452" i="22"/>
  <c r="L459" i="22"/>
  <c r="H458" i="22"/>
  <c r="P465" i="22"/>
  <c r="P467" i="22"/>
  <c r="H467" i="22"/>
  <c r="H469" i="22"/>
  <c r="H476" i="22"/>
  <c r="P472" i="22"/>
  <c r="L482" i="22"/>
  <c r="L484" i="22"/>
  <c r="L491" i="22"/>
  <c r="H490" i="22"/>
  <c r="P497" i="22"/>
  <c r="P499" i="22"/>
  <c r="H499" i="22"/>
  <c r="H501" i="22"/>
  <c r="P506" i="22"/>
  <c r="H507" i="22"/>
  <c r="P505" i="22"/>
  <c r="H523" i="22"/>
  <c r="H531" i="22"/>
  <c r="L535" i="22"/>
  <c r="L543" i="22"/>
  <c r="L544" i="22"/>
  <c r="L545" i="22"/>
  <c r="P547" i="22"/>
  <c r="P549" i="22"/>
  <c r="H557" i="22"/>
  <c r="P555" i="22"/>
  <c r="H558" i="22"/>
  <c r="P557" i="22"/>
  <c r="H559" i="22"/>
  <c r="L563" i="22"/>
  <c r="P561" i="22"/>
  <c r="H563" i="22"/>
  <c r="H569" i="22"/>
  <c r="H570" i="22"/>
  <c r="H574" i="22"/>
  <c r="P569" i="22"/>
  <c r="H584" i="22"/>
  <c r="H586" i="22"/>
  <c r="P584" i="22"/>
  <c r="H588" i="22"/>
  <c r="L17" i="13"/>
  <c r="L141" i="13"/>
  <c r="L142" i="13"/>
  <c r="L145" i="13"/>
  <c r="L185" i="13"/>
  <c r="L480" i="13"/>
  <c r="L9" i="13"/>
  <c r="L11" i="13"/>
  <c r="L416" i="13"/>
  <c r="L448" i="13"/>
  <c r="L459" i="13"/>
  <c r="L537" i="13"/>
  <c r="L539" i="13"/>
  <c r="L545" i="13"/>
  <c r="L620" i="13"/>
  <c r="L107" i="13"/>
  <c r="L497" i="13"/>
  <c r="L500" i="13"/>
  <c r="L628" i="13"/>
  <c r="L321" i="13"/>
  <c r="L384" i="13"/>
  <c r="L73" i="13"/>
  <c r="L81" i="13"/>
  <c r="L209" i="13"/>
  <c r="L436" i="13"/>
  <c r="L300" i="13"/>
  <c r="L364" i="13"/>
  <c r="L464" i="13"/>
  <c r="L41" i="13"/>
  <c r="L45" i="13"/>
  <c r="L46" i="13"/>
  <c r="L49" i="13"/>
  <c r="L89" i="13"/>
  <c r="L121" i="13"/>
  <c r="L173" i="13"/>
  <c r="L174" i="13"/>
  <c r="L177" i="13"/>
  <c r="L217" i="13"/>
  <c r="L274" i="13"/>
  <c r="L306" i="13"/>
  <c r="L366" i="13"/>
  <c r="L372" i="13"/>
  <c r="L406" i="13"/>
  <c r="L411" i="13"/>
  <c r="L412" i="13"/>
  <c r="L565" i="13"/>
  <c r="L566" i="13"/>
  <c r="L297" i="13"/>
  <c r="L139" i="13"/>
  <c r="L171" i="13"/>
  <c r="L203" i="13"/>
  <c r="L376" i="13"/>
  <c r="L382" i="13"/>
  <c r="L385" i="13"/>
  <c r="L473" i="13"/>
  <c r="L475" i="13"/>
  <c r="L541" i="13"/>
  <c r="L542" i="13"/>
  <c r="L540" i="13"/>
  <c r="L544" i="13"/>
  <c r="L77" i="13"/>
  <c r="L51" i="13"/>
  <c r="L83" i="13"/>
  <c r="L235" i="13"/>
  <c r="L237" i="13"/>
  <c r="L238" i="13"/>
  <c r="L320" i="13"/>
  <c r="L324" i="13"/>
  <c r="L329" i="13"/>
  <c r="L352" i="13"/>
  <c r="L358" i="13"/>
  <c r="L356" i="13"/>
  <c r="L361" i="13"/>
  <c r="L408" i="13"/>
  <c r="L496" i="13"/>
  <c r="L622" i="13"/>
  <c r="L623" i="13"/>
  <c r="L624" i="13"/>
  <c r="L625" i="13"/>
  <c r="L627" i="13"/>
  <c r="L43" i="13"/>
  <c r="L409" i="13"/>
  <c r="L24" i="13"/>
  <c r="L56" i="13"/>
  <c r="L115" i="13"/>
  <c r="L147" i="13"/>
  <c r="L179" i="13"/>
  <c r="L211" i="13"/>
  <c r="L260" i="13"/>
  <c r="L262" i="13"/>
  <c r="L263" i="13"/>
  <c r="L286" i="13"/>
  <c r="L287" i="13"/>
  <c r="L305" i="13"/>
  <c r="L328" i="13"/>
  <c r="L332" i="13"/>
  <c r="L388" i="13"/>
  <c r="L440" i="13"/>
  <c r="L446" i="13"/>
  <c r="L449" i="13"/>
  <c r="L451" i="13"/>
  <c r="L472" i="13"/>
  <c r="L563" i="13"/>
  <c r="L88" i="13"/>
  <c r="L266" i="13"/>
  <c r="L393" i="13"/>
  <c r="L420" i="13"/>
  <c r="L425" i="13"/>
  <c r="L427" i="13"/>
  <c r="L506" i="13"/>
  <c r="L593" i="13"/>
  <c r="L595" i="13"/>
  <c r="L75" i="13"/>
  <c r="L19" i="13"/>
  <c r="L120" i="13"/>
  <c r="L152" i="13"/>
  <c r="L184" i="13"/>
  <c r="L216" i="13"/>
  <c r="L240" i="13"/>
  <c r="L268" i="13"/>
  <c r="L292" i="13"/>
  <c r="L294" i="13"/>
  <c r="L295" i="13"/>
  <c r="L369" i="13"/>
  <c r="L392" i="13"/>
  <c r="L396" i="13"/>
  <c r="L452" i="13"/>
  <c r="L457" i="13"/>
  <c r="L486" i="13"/>
  <c r="L484" i="13"/>
  <c r="L489" i="13"/>
  <c r="L491" i="13"/>
  <c r="L564" i="13"/>
  <c r="L568" i="13"/>
  <c r="L569" i="13"/>
  <c r="L344" i="13"/>
  <c r="L91" i="13"/>
  <c r="L336" i="13"/>
  <c r="L342" i="13"/>
  <c r="L345" i="13"/>
  <c r="L456" i="13"/>
  <c r="L462" i="13"/>
  <c r="L460" i="13"/>
  <c r="L570" i="13"/>
  <c r="L5" i="13"/>
  <c r="L6" i="13"/>
  <c r="L37" i="13"/>
  <c r="L38" i="13"/>
  <c r="L69" i="13"/>
  <c r="L70" i="13"/>
  <c r="L219" i="13"/>
  <c r="L241" i="13"/>
  <c r="L273" i="13"/>
  <c r="L298" i="13"/>
  <c r="L348" i="13"/>
  <c r="L368" i="13"/>
  <c r="L404" i="13"/>
  <c r="L424" i="13"/>
  <c r="L430" i="13"/>
  <c r="L433" i="13"/>
  <c r="L435" i="13"/>
  <c r="L492" i="13"/>
  <c r="H491" i="13"/>
  <c r="H496" i="13"/>
  <c r="H88" i="13"/>
  <c r="H93" i="13"/>
  <c r="H90" i="13"/>
  <c r="H84" i="13"/>
  <c r="P550" i="13"/>
  <c r="P545" i="13"/>
  <c r="P552" i="13"/>
  <c r="P551" i="13"/>
  <c r="H595" i="13"/>
  <c r="H591" i="13"/>
  <c r="H600" i="13"/>
  <c r="L27" i="13"/>
  <c r="L59" i="13"/>
  <c r="H120" i="13"/>
  <c r="H125" i="13"/>
  <c r="H122" i="13"/>
  <c r="H116" i="13"/>
  <c r="H152" i="13"/>
  <c r="H157" i="13"/>
  <c r="H154" i="13"/>
  <c r="H148" i="13"/>
  <c r="H184" i="13"/>
  <c r="H189" i="13"/>
  <c r="H186" i="13"/>
  <c r="H180" i="13"/>
  <c r="H216" i="13"/>
  <c r="H221" i="13"/>
  <c r="H218" i="13"/>
  <c r="H212" i="13"/>
  <c r="P333" i="13"/>
  <c r="P329" i="13"/>
  <c r="P334" i="13"/>
  <c r="P331" i="13"/>
  <c r="H427" i="13"/>
  <c r="H432" i="13"/>
  <c r="H546" i="13"/>
  <c r="H548" i="13"/>
  <c r="H547" i="13"/>
  <c r="H541" i="13"/>
  <c r="H588" i="13"/>
  <c r="H583" i="13"/>
  <c r="H590" i="13"/>
  <c r="H581" i="13"/>
  <c r="H589" i="13"/>
  <c r="L4" i="13"/>
  <c r="L3" i="13"/>
  <c r="L31" i="13"/>
  <c r="L36" i="13"/>
  <c r="L35" i="13"/>
  <c r="L33" i="13"/>
  <c r="L63" i="13"/>
  <c r="L68" i="13"/>
  <c r="L67" i="13"/>
  <c r="L65" i="13"/>
  <c r="L123" i="13"/>
  <c r="L155" i="13"/>
  <c r="L187" i="13"/>
  <c r="H273" i="13"/>
  <c r="H278" i="13"/>
  <c r="H275" i="13"/>
  <c r="H269" i="13"/>
  <c r="P393" i="13"/>
  <c r="P398" i="13"/>
  <c r="P395" i="13"/>
  <c r="L95" i="13"/>
  <c r="L100" i="13"/>
  <c r="L99" i="13"/>
  <c r="L97" i="13"/>
  <c r="L312" i="13"/>
  <c r="L317" i="13"/>
  <c r="L316" i="13"/>
  <c r="L314" i="13"/>
  <c r="L308" i="13"/>
  <c r="L318" i="13"/>
  <c r="L319" i="13"/>
  <c r="P457" i="13"/>
  <c r="P462" i="13"/>
  <c r="P459" i="13"/>
  <c r="P524" i="13"/>
  <c r="P519" i="13"/>
  <c r="P526" i="13"/>
  <c r="P517" i="13"/>
  <c r="P525" i="13"/>
  <c r="L127" i="13"/>
  <c r="L132" i="13"/>
  <c r="L131" i="13"/>
  <c r="L129" i="13"/>
  <c r="L159" i="13"/>
  <c r="L164" i="13"/>
  <c r="L163" i="13"/>
  <c r="L161" i="13"/>
  <c r="L191" i="13"/>
  <c r="L196" i="13"/>
  <c r="L195" i="13"/>
  <c r="L193" i="13"/>
  <c r="L223" i="13"/>
  <c r="L228" i="13"/>
  <c r="L227" i="13"/>
  <c r="L225" i="13"/>
  <c r="L251" i="13"/>
  <c r="L252" i="13"/>
  <c r="L276" i="13"/>
  <c r="L378" i="13"/>
  <c r="L383" i="13"/>
  <c r="L380" i="13"/>
  <c r="H520" i="13"/>
  <c r="H515" i="13"/>
  <c r="H522" i="13"/>
  <c r="H513" i="13"/>
  <c r="H521" i="13"/>
  <c r="H614" i="13"/>
  <c r="H609" i="13"/>
  <c r="H616" i="13"/>
  <c r="H607" i="13"/>
  <c r="H615" i="13"/>
  <c r="H24" i="13"/>
  <c r="H29" i="13"/>
  <c r="H26" i="13"/>
  <c r="H20" i="13"/>
  <c r="H56" i="13"/>
  <c r="H61" i="13"/>
  <c r="H58" i="13"/>
  <c r="H52" i="13"/>
  <c r="P234" i="13"/>
  <c r="L280" i="13"/>
  <c r="L285" i="13"/>
  <c r="L284" i="13"/>
  <c r="L282" i="13"/>
  <c r="H305" i="13"/>
  <c r="H310" i="13"/>
  <c r="H307" i="13"/>
  <c r="H301" i="13"/>
  <c r="H311" i="13"/>
  <c r="H312" i="13"/>
  <c r="H363" i="13"/>
  <c r="H368" i="13"/>
  <c r="L442" i="13"/>
  <c r="L447" i="13"/>
  <c r="L444" i="13"/>
  <c r="L602" i="13"/>
  <c r="L596" i="13"/>
  <c r="P3" i="13"/>
  <c r="L16" i="13"/>
  <c r="P30" i="13"/>
  <c r="P35" i="13"/>
  <c r="L48" i="13"/>
  <c r="P62" i="13"/>
  <c r="P67" i="13"/>
  <c r="L80" i="13"/>
  <c r="P94" i="13"/>
  <c r="P99" i="13"/>
  <c r="P112" i="13"/>
  <c r="L112" i="13"/>
  <c r="P126" i="13"/>
  <c r="P131" i="13"/>
  <c r="P144" i="13"/>
  <c r="L144" i="13"/>
  <c r="P158" i="13"/>
  <c r="P163" i="13"/>
  <c r="P176" i="13"/>
  <c r="L176" i="13"/>
  <c r="P190" i="13"/>
  <c r="P195" i="13"/>
  <c r="P208" i="13"/>
  <c r="L208" i="13"/>
  <c r="P222" i="13"/>
  <c r="P227" i="13"/>
  <c r="H241" i="13"/>
  <c r="P265" i="13"/>
  <c r="L265" i="13"/>
  <c r="P279" i="13"/>
  <c r="P284" i="13"/>
  <c r="P311" i="13"/>
  <c r="P316" i="13"/>
  <c r="H327" i="13"/>
  <c r="H323" i="13"/>
  <c r="H328" i="13"/>
  <c r="L338" i="13"/>
  <c r="L343" i="13"/>
  <c r="P353" i="13"/>
  <c r="P358" i="13"/>
  <c r="H387" i="13"/>
  <c r="H392" i="13"/>
  <c r="L402" i="13"/>
  <c r="L407" i="13"/>
  <c r="P417" i="13"/>
  <c r="P422" i="13"/>
  <c r="H451" i="13"/>
  <c r="H456" i="13"/>
  <c r="L466" i="13"/>
  <c r="L471" i="13"/>
  <c r="P481" i="13"/>
  <c r="P486" i="13"/>
  <c r="H542" i="13"/>
  <c r="H543" i="13"/>
  <c r="H539" i="13"/>
  <c r="H544" i="13"/>
  <c r="H545" i="13"/>
  <c r="H563" i="13"/>
  <c r="H568" i="13"/>
  <c r="H587" i="13"/>
  <c r="H604" i="13"/>
  <c r="P608" i="13"/>
  <c r="P634" i="13"/>
  <c r="P635" i="13"/>
  <c r="G652" i="13"/>
  <c r="P4" i="13"/>
  <c r="P5" i="13"/>
  <c r="H16" i="13"/>
  <c r="H21" i="13"/>
  <c r="H22" i="13"/>
  <c r="H23" i="13"/>
  <c r="L23" i="13"/>
  <c r="L28" i="13"/>
  <c r="L29" i="13"/>
  <c r="L30" i="13"/>
  <c r="P36" i="13"/>
  <c r="P37" i="13"/>
  <c r="H48" i="13"/>
  <c r="H53" i="13"/>
  <c r="H54" i="13"/>
  <c r="H55" i="13"/>
  <c r="L55" i="13"/>
  <c r="L60" i="13"/>
  <c r="L61" i="13"/>
  <c r="L62" i="13"/>
  <c r="P68" i="13"/>
  <c r="P69" i="13"/>
  <c r="H80" i="13"/>
  <c r="H85" i="13"/>
  <c r="H86" i="13"/>
  <c r="H87" i="13"/>
  <c r="L87" i="13"/>
  <c r="L92" i="13"/>
  <c r="L93" i="13"/>
  <c r="L94" i="13"/>
  <c r="P100" i="13"/>
  <c r="P101" i="13"/>
  <c r="H112" i="13"/>
  <c r="H117" i="13"/>
  <c r="H118" i="13"/>
  <c r="H119" i="13"/>
  <c r="L119" i="13"/>
  <c r="L124" i="13"/>
  <c r="L125" i="13"/>
  <c r="L126" i="13"/>
  <c r="P132" i="13"/>
  <c r="P133" i="13"/>
  <c r="L137" i="13"/>
  <c r="H144" i="13"/>
  <c r="H149" i="13"/>
  <c r="H150" i="13"/>
  <c r="H151" i="13"/>
  <c r="L151" i="13"/>
  <c r="L156" i="13"/>
  <c r="L157" i="13"/>
  <c r="L158" i="13"/>
  <c r="P164" i="13"/>
  <c r="P165" i="13"/>
  <c r="L169" i="13"/>
  <c r="H176" i="13"/>
  <c r="H181" i="13"/>
  <c r="H182" i="13"/>
  <c r="H183" i="13"/>
  <c r="L183" i="13"/>
  <c r="L188" i="13"/>
  <c r="L189" i="13"/>
  <c r="L190" i="13"/>
  <c r="P196" i="13"/>
  <c r="P197" i="13"/>
  <c r="L201" i="13"/>
  <c r="H208" i="13"/>
  <c r="H213" i="13"/>
  <c r="H214" i="13"/>
  <c r="H215" i="13"/>
  <c r="L215" i="13"/>
  <c r="L220" i="13"/>
  <c r="L221" i="13"/>
  <c r="L222" i="13"/>
  <c r="P228" i="13"/>
  <c r="P229" i="13"/>
  <c r="L233" i="13"/>
  <c r="P251" i="13"/>
  <c r="P253" i="13"/>
  <c r="P252" i="13"/>
  <c r="P248" i="13"/>
  <c r="P244" i="13"/>
  <c r="P254" i="13"/>
  <c r="H265" i="13"/>
  <c r="H270" i="13"/>
  <c r="H271" i="13"/>
  <c r="H272" i="13"/>
  <c r="L272" i="13"/>
  <c r="L277" i="13"/>
  <c r="L278" i="13"/>
  <c r="L279" i="13"/>
  <c r="P285" i="13"/>
  <c r="P286" i="13"/>
  <c r="L290" i="13"/>
  <c r="H297" i="13"/>
  <c r="H302" i="13"/>
  <c r="H303" i="13"/>
  <c r="H304" i="13"/>
  <c r="L304" i="13"/>
  <c r="L309" i="13"/>
  <c r="L310" i="13"/>
  <c r="L311" i="13"/>
  <c r="P317" i="13"/>
  <c r="P318" i="13"/>
  <c r="P335" i="13"/>
  <c r="H351" i="13"/>
  <c r="H347" i="13"/>
  <c r="H352" i="13"/>
  <c r="L362" i="13"/>
  <c r="L367" i="13"/>
  <c r="P377" i="13"/>
  <c r="P382" i="13"/>
  <c r="P399" i="13"/>
  <c r="H411" i="13"/>
  <c r="H416" i="13"/>
  <c r="L426" i="13"/>
  <c r="L431" i="13"/>
  <c r="P441" i="13"/>
  <c r="P446" i="13"/>
  <c r="P463" i="13"/>
  <c r="H475" i="13"/>
  <c r="H480" i="13"/>
  <c r="L490" i="13"/>
  <c r="L495" i="13"/>
  <c r="H508" i="13"/>
  <c r="P512" i="13"/>
  <c r="P513" i="13"/>
  <c r="H519" i="13"/>
  <c r="P523" i="13"/>
  <c r="H528" i="13"/>
  <c r="H523" i="13"/>
  <c r="H530" i="13"/>
  <c r="P532" i="13"/>
  <c r="P527" i="13"/>
  <c r="P534" i="13"/>
  <c r="P549" i="13"/>
  <c r="H554" i="13"/>
  <c r="H549" i="13"/>
  <c r="H556" i="13"/>
  <c r="H572" i="13"/>
  <c r="H585" i="13"/>
  <c r="H586" i="13"/>
  <c r="L597" i="13"/>
  <c r="L598" i="13"/>
  <c r="L594" i="13"/>
  <c r="L599" i="13"/>
  <c r="L600" i="13"/>
  <c r="L601" i="13"/>
  <c r="L603" i="13"/>
  <c r="P606" i="13"/>
  <c r="P607" i="13"/>
  <c r="H613" i="13"/>
  <c r="P617" i="13"/>
  <c r="P618" i="13"/>
  <c r="H630" i="13"/>
  <c r="H631" i="13"/>
  <c r="P633" i="13"/>
  <c r="G651" i="13"/>
  <c r="H2" i="13"/>
  <c r="P8" i="13"/>
  <c r="L8" i="13"/>
  <c r="P22" i="13"/>
  <c r="P27" i="13"/>
  <c r="P40" i="13"/>
  <c r="L40" i="13"/>
  <c r="P54" i="13"/>
  <c r="P59" i="13"/>
  <c r="P72" i="13"/>
  <c r="L72" i="13"/>
  <c r="P86" i="13"/>
  <c r="P91" i="13"/>
  <c r="P104" i="13"/>
  <c r="L104" i="13"/>
  <c r="P118" i="13"/>
  <c r="P123" i="13"/>
  <c r="P136" i="13"/>
  <c r="L136" i="13"/>
  <c r="P150" i="13"/>
  <c r="P155" i="13"/>
  <c r="P168" i="13"/>
  <c r="L168" i="13"/>
  <c r="P182" i="13"/>
  <c r="P187" i="13"/>
  <c r="P200" i="13"/>
  <c r="L200" i="13"/>
  <c r="P214" i="13"/>
  <c r="P219" i="13"/>
  <c r="P232" i="13"/>
  <c r="L232" i="13"/>
  <c r="P257" i="13"/>
  <c r="L257" i="13"/>
  <c r="P271" i="13"/>
  <c r="P276" i="13"/>
  <c r="P289" i="13"/>
  <c r="L289" i="13"/>
  <c r="P303" i="13"/>
  <c r="P308" i="13"/>
  <c r="L326" i="13"/>
  <c r="L322" i="13"/>
  <c r="L327" i="13"/>
  <c r="P337" i="13"/>
  <c r="P342" i="13"/>
  <c r="H371" i="13"/>
  <c r="H376" i="13"/>
  <c r="L386" i="13"/>
  <c r="L391" i="13"/>
  <c r="P401" i="13"/>
  <c r="P406" i="13"/>
  <c r="H435" i="13"/>
  <c r="H440" i="13"/>
  <c r="L450" i="13"/>
  <c r="L455" i="13"/>
  <c r="P465" i="13"/>
  <c r="P470" i="13"/>
  <c r="H499" i="13"/>
  <c r="H504" i="13"/>
  <c r="H517" i="13"/>
  <c r="H518" i="13"/>
  <c r="P522" i="13"/>
  <c r="L538" i="13"/>
  <c r="L543" i="13"/>
  <c r="P548" i="13"/>
  <c r="P558" i="13"/>
  <c r="P553" i="13"/>
  <c r="P560" i="13"/>
  <c r="L562" i="13"/>
  <c r="L567" i="13"/>
  <c r="L571" i="13"/>
  <c r="H571" i="13"/>
  <c r="H574" i="13"/>
  <c r="P576" i="13"/>
  <c r="P569" i="13"/>
  <c r="P578" i="13"/>
  <c r="H584" i="13"/>
  <c r="H611" i="13"/>
  <c r="H612" i="13"/>
  <c r="P621" i="13"/>
  <c r="P613" i="13"/>
  <c r="P622" i="13"/>
  <c r="P623" i="13"/>
  <c r="P624" i="13"/>
  <c r="P626" i="13"/>
  <c r="P632" i="13"/>
  <c r="H3" i="13"/>
  <c r="P7" i="13"/>
  <c r="H12" i="13"/>
  <c r="H8" i="13"/>
  <c r="H13" i="13"/>
  <c r="H14" i="13"/>
  <c r="H15" i="13"/>
  <c r="P18" i="13"/>
  <c r="L15" i="13"/>
  <c r="L20" i="13"/>
  <c r="L21" i="13"/>
  <c r="L22" i="13"/>
  <c r="P28" i="13"/>
  <c r="P29" i="13"/>
  <c r="H33" i="13"/>
  <c r="P39" i="13"/>
  <c r="H44" i="13"/>
  <c r="H40" i="13"/>
  <c r="H45" i="13"/>
  <c r="H46" i="13"/>
  <c r="H47" i="13"/>
  <c r="P50" i="13"/>
  <c r="L47" i="13"/>
  <c r="L52" i="13"/>
  <c r="L53" i="13"/>
  <c r="L54" i="13"/>
  <c r="P60" i="13"/>
  <c r="P61" i="13"/>
  <c r="H65" i="13"/>
  <c r="P71" i="13"/>
  <c r="H76" i="13"/>
  <c r="H72" i="13"/>
  <c r="H77" i="13"/>
  <c r="H78" i="13"/>
  <c r="H79" i="13"/>
  <c r="P82" i="13"/>
  <c r="L79" i="13"/>
  <c r="L84" i="13"/>
  <c r="L85" i="13"/>
  <c r="L86" i="13"/>
  <c r="P92" i="13"/>
  <c r="P93" i="13"/>
  <c r="H97" i="13"/>
  <c r="P103" i="13"/>
  <c r="H108" i="13"/>
  <c r="H104" i="13"/>
  <c r="H109" i="13"/>
  <c r="H110" i="13"/>
  <c r="H111" i="13"/>
  <c r="P114" i="13"/>
  <c r="L111" i="13"/>
  <c r="L116" i="13"/>
  <c r="L117" i="13"/>
  <c r="L118" i="13"/>
  <c r="P124" i="13"/>
  <c r="P125" i="13"/>
  <c r="H129" i="13"/>
  <c r="P135" i="13"/>
  <c r="H140" i="13"/>
  <c r="H136" i="13"/>
  <c r="H141" i="13"/>
  <c r="H142" i="13"/>
  <c r="H143" i="13"/>
  <c r="P146" i="13"/>
  <c r="L143" i="13"/>
  <c r="L148" i="13"/>
  <c r="L149" i="13"/>
  <c r="L150" i="13"/>
  <c r="P156" i="13"/>
  <c r="P157" i="13"/>
  <c r="H161" i="13"/>
  <c r="P167" i="13"/>
  <c r="H172" i="13"/>
  <c r="H168" i="13"/>
  <c r="H173" i="13"/>
  <c r="H174" i="13"/>
  <c r="H175" i="13"/>
  <c r="P178" i="13"/>
  <c r="L175" i="13"/>
  <c r="L180" i="13"/>
  <c r="L181" i="13"/>
  <c r="L182" i="13"/>
  <c r="P188" i="13"/>
  <c r="P189" i="13"/>
  <c r="H193" i="13"/>
  <c r="P199" i="13"/>
  <c r="H204" i="13"/>
  <c r="H200" i="13"/>
  <c r="H205" i="13"/>
  <c r="H206" i="13"/>
  <c r="H207" i="13"/>
  <c r="P210" i="13"/>
  <c r="L207" i="13"/>
  <c r="L212" i="13"/>
  <c r="L213" i="13"/>
  <c r="L214" i="13"/>
  <c r="P220" i="13"/>
  <c r="P221" i="13"/>
  <c r="H225" i="13"/>
  <c r="P231" i="13"/>
  <c r="H232" i="13"/>
  <c r="H237" i="13"/>
  <c r="H238" i="13"/>
  <c r="L243" i="13"/>
  <c r="L239" i="13"/>
  <c r="L244" i="13"/>
  <c r="L245" i="13"/>
  <c r="L246" i="13"/>
  <c r="P256" i="13"/>
  <c r="H257" i="13"/>
  <c r="H262" i="13"/>
  <c r="H263" i="13"/>
  <c r="H264" i="13"/>
  <c r="P267" i="13"/>
  <c r="L264" i="13"/>
  <c r="L269" i="13"/>
  <c r="L270" i="13"/>
  <c r="L271" i="13"/>
  <c r="H282" i="13"/>
  <c r="P288" i="13"/>
  <c r="H289" i="13"/>
  <c r="H294" i="13"/>
  <c r="H296" i="13"/>
  <c r="P299" i="13"/>
  <c r="L296" i="13"/>
  <c r="L301" i="13"/>
  <c r="L302" i="13"/>
  <c r="L303" i="13"/>
  <c r="P309" i="13"/>
  <c r="P310" i="13"/>
  <c r="H314" i="13"/>
  <c r="H335" i="13"/>
  <c r="H331" i="13"/>
  <c r="H336" i="13"/>
  <c r="L350" i="13"/>
  <c r="L346" i="13"/>
  <c r="L351" i="13"/>
  <c r="L353" i="13"/>
  <c r="P365" i="13"/>
  <c r="P361" i="13"/>
  <c r="P366" i="13"/>
  <c r="P368" i="13"/>
  <c r="H378" i="13"/>
  <c r="H399" i="13"/>
  <c r="H395" i="13"/>
  <c r="H400" i="13"/>
  <c r="L414" i="13"/>
  <c r="L410" i="13"/>
  <c r="L415" i="13"/>
  <c r="L417" i="13"/>
  <c r="L419" i="13"/>
  <c r="P429" i="13"/>
  <c r="P425" i="13"/>
  <c r="P430" i="13"/>
  <c r="P432" i="13"/>
  <c r="P434" i="13"/>
  <c r="H444" i="13"/>
  <c r="H463" i="13"/>
  <c r="H459" i="13"/>
  <c r="H464" i="13"/>
  <c r="H466" i="13"/>
  <c r="L478" i="13"/>
  <c r="L474" i="13"/>
  <c r="L479" i="13"/>
  <c r="L481" i="13"/>
  <c r="L483" i="13"/>
  <c r="P493" i="13"/>
  <c r="P489" i="13"/>
  <c r="P494" i="13"/>
  <c r="P496" i="13"/>
  <c r="P498" i="13"/>
  <c r="P508" i="13"/>
  <c r="P505" i="13"/>
  <c r="P510" i="13"/>
  <c r="H516" i="13"/>
  <c r="P520" i="13"/>
  <c r="P521" i="13"/>
  <c r="H527" i="13"/>
  <c r="P531" i="13"/>
  <c r="P546" i="13"/>
  <c r="P547" i="13"/>
  <c r="H553" i="13"/>
  <c r="P559" i="13"/>
  <c r="H573" i="13"/>
  <c r="P577" i="13"/>
  <c r="P593" i="13"/>
  <c r="P598" i="13"/>
  <c r="P602" i="13"/>
  <c r="P601" i="13"/>
  <c r="P604" i="13"/>
  <c r="H610" i="13"/>
  <c r="P614" i="13"/>
  <c r="P615" i="13"/>
  <c r="L629" i="13"/>
  <c r="L630" i="13"/>
  <c r="K652" i="13"/>
  <c r="P14" i="13"/>
  <c r="P19" i="13"/>
  <c r="P32" i="13"/>
  <c r="L32" i="13"/>
  <c r="P46" i="13"/>
  <c r="P51" i="13"/>
  <c r="P64" i="13"/>
  <c r="L64" i="13"/>
  <c r="P78" i="13"/>
  <c r="P83" i="13"/>
  <c r="P96" i="13"/>
  <c r="L96" i="13"/>
  <c r="P110" i="13"/>
  <c r="P115" i="13"/>
  <c r="P128" i="13"/>
  <c r="L128" i="13"/>
  <c r="P142" i="13"/>
  <c r="P147" i="13"/>
  <c r="P160" i="13"/>
  <c r="L160" i="13"/>
  <c r="P174" i="13"/>
  <c r="P179" i="13"/>
  <c r="P192" i="13"/>
  <c r="L192" i="13"/>
  <c r="P206" i="13"/>
  <c r="P211" i="13"/>
  <c r="P224" i="13"/>
  <c r="L224" i="13"/>
  <c r="H239" i="13"/>
  <c r="P263" i="13"/>
  <c r="P268" i="13"/>
  <c r="P281" i="13"/>
  <c r="L281" i="13"/>
  <c r="P295" i="13"/>
  <c r="P300" i="13"/>
  <c r="P313" i="13"/>
  <c r="L313" i="13"/>
  <c r="P325" i="13"/>
  <c r="P321" i="13"/>
  <c r="P326" i="13"/>
  <c r="P328" i="13"/>
  <c r="H338" i="13"/>
  <c r="P343" i="13"/>
  <c r="H359" i="13"/>
  <c r="H355" i="13"/>
  <c r="H360" i="13"/>
  <c r="L374" i="13"/>
  <c r="L370" i="13"/>
  <c r="L375" i="13"/>
  <c r="L377" i="13"/>
  <c r="P389" i="13"/>
  <c r="P385" i="13"/>
  <c r="P390" i="13"/>
  <c r="P392" i="13"/>
  <c r="H402" i="13"/>
  <c r="P407" i="13"/>
  <c r="H423" i="13"/>
  <c r="H419" i="13"/>
  <c r="H424" i="13"/>
  <c r="H426" i="13"/>
  <c r="L438" i="13"/>
  <c r="L434" i="13"/>
  <c r="L439" i="13"/>
  <c r="L441" i="13"/>
  <c r="L443" i="13"/>
  <c r="P453" i="13"/>
  <c r="P449" i="13"/>
  <c r="P454" i="13"/>
  <c r="P456" i="13"/>
  <c r="P458" i="13"/>
  <c r="H468" i="13"/>
  <c r="P471" i="13"/>
  <c r="H487" i="13"/>
  <c r="H483" i="13"/>
  <c r="H488" i="13"/>
  <c r="H490" i="13"/>
  <c r="L502" i="13"/>
  <c r="L498" i="13"/>
  <c r="L503" i="13"/>
  <c r="L504" i="13"/>
  <c r="L505" i="13"/>
  <c r="P509" i="13"/>
  <c r="H525" i="13"/>
  <c r="H526" i="13"/>
  <c r="P530" i="13"/>
  <c r="P537" i="13"/>
  <c r="P542" i="13"/>
  <c r="P543" i="13"/>
  <c r="P544" i="13"/>
  <c r="H551" i="13"/>
  <c r="H552" i="13"/>
  <c r="P556" i="13"/>
  <c r="P557" i="13"/>
  <c r="P561" i="13"/>
  <c r="P566" i="13"/>
  <c r="P568" i="13"/>
  <c r="P570" i="13"/>
  <c r="L572" i="13"/>
  <c r="P575" i="13"/>
  <c r="H580" i="13"/>
  <c r="H575" i="13"/>
  <c r="H582" i="13"/>
  <c r="P584" i="13"/>
  <c r="P579" i="13"/>
  <c r="P586" i="13"/>
  <c r="H593" i="13"/>
  <c r="H594" i="13"/>
  <c r="P603" i="13"/>
  <c r="H619" i="13"/>
  <c r="H620" i="13"/>
  <c r="P628" i="13"/>
  <c r="L7" i="13"/>
  <c r="L12" i="13"/>
  <c r="L25" i="13"/>
  <c r="H25" i="13"/>
  <c r="H32" i="13"/>
  <c r="H37" i="13"/>
  <c r="L39" i="13"/>
  <c r="L44" i="13"/>
  <c r="L57" i="13"/>
  <c r="H57" i="13"/>
  <c r="H64" i="13"/>
  <c r="H69" i="13"/>
  <c r="L71" i="13"/>
  <c r="L76" i="13"/>
  <c r="H89" i="13"/>
  <c r="H96" i="13"/>
  <c r="H101" i="13"/>
  <c r="L103" i="13"/>
  <c r="L108" i="13"/>
  <c r="H121" i="13"/>
  <c r="H128" i="13"/>
  <c r="H133" i="13"/>
  <c r="L135" i="13"/>
  <c r="L140" i="13"/>
  <c r="H153" i="13"/>
  <c r="H160" i="13"/>
  <c r="H165" i="13"/>
  <c r="L167" i="13"/>
  <c r="L172" i="13"/>
  <c r="H185" i="13"/>
  <c r="H192" i="13"/>
  <c r="H197" i="13"/>
  <c r="L199" i="13"/>
  <c r="L204" i="13"/>
  <c r="H217" i="13"/>
  <c r="H224" i="13"/>
  <c r="H229" i="13"/>
  <c r="L231" i="13"/>
  <c r="L236" i="13"/>
  <c r="L247" i="13"/>
  <c r="L248" i="13"/>
  <c r="L249" i="13"/>
  <c r="L250" i="13"/>
  <c r="L256" i="13"/>
  <c r="L261" i="13"/>
  <c r="H274" i="13"/>
  <c r="H281" i="13"/>
  <c r="H286" i="13"/>
  <c r="L288" i="13"/>
  <c r="L293" i="13"/>
  <c r="H306" i="13"/>
  <c r="P312" i="13"/>
  <c r="H313" i="13"/>
  <c r="H318" i="13"/>
  <c r="H319" i="13"/>
  <c r="H320" i="13"/>
  <c r="L334" i="13"/>
  <c r="L330" i="13"/>
  <c r="L335" i="13"/>
  <c r="L337" i="13"/>
  <c r="P345" i="13"/>
  <c r="P350" i="13"/>
  <c r="P352" i="13"/>
  <c r="H362" i="13"/>
  <c r="P367" i="13"/>
  <c r="H383" i="13"/>
  <c r="H379" i="13"/>
  <c r="H384" i="13"/>
  <c r="L398" i="13"/>
  <c r="L394" i="13"/>
  <c r="L399" i="13"/>
  <c r="L401" i="13"/>
  <c r="L403" i="13"/>
  <c r="P409" i="13"/>
  <c r="P414" i="13"/>
  <c r="P416" i="13"/>
  <c r="P418" i="13"/>
  <c r="H428" i="13"/>
  <c r="P431" i="13"/>
  <c r="H443" i="13"/>
  <c r="H448" i="13"/>
  <c r="H450" i="13"/>
  <c r="L458" i="13"/>
  <c r="L463" i="13"/>
  <c r="L465" i="13"/>
  <c r="L467" i="13"/>
  <c r="P473" i="13"/>
  <c r="P478" i="13"/>
  <c r="P482" i="13"/>
  <c r="H492" i="13"/>
  <c r="P495" i="13"/>
  <c r="H512" i="13"/>
  <c r="H507" i="13"/>
  <c r="H514" i="13"/>
  <c r="P516" i="13"/>
  <c r="P511" i="13"/>
  <c r="P518" i="13"/>
  <c r="H535" i="13"/>
  <c r="H531" i="13"/>
  <c r="H536" i="13"/>
  <c r="H537" i="13"/>
  <c r="H538" i="13"/>
  <c r="P554" i="13"/>
  <c r="P555" i="13"/>
  <c r="H562" i="13"/>
  <c r="H592" i="13"/>
  <c r="H596" i="13"/>
  <c r="H606" i="13"/>
  <c r="H603" i="13"/>
  <c r="H608" i="13"/>
  <c r="P610" i="13"/>
  <c r="P605" i="13"/>
  <c r="P612" i="13"/>
  <c r="H618" i="13"/>
  <c r="P629" i="13"/>
  <c r="P625" i="13"/>
  <c r="P630" i="13"/>
  <c r="H632" i="13"/>
  <c r="H627" i="13"/>
  <c r="H634" i="13"/>
  <c r="O652" i="13"/>
  <c r="P6" i="13"/>
  <c r="P11" i="13"/>
  <c r="P38" i="13"/>
  <c r="P43" i="13"/>
  <c r="P70" i="13"/>
  <c r="P75" i="13"/>
  <c r="P102" i="13"/>
  <c r="P107" i="13"/>
  <c r="P134" i="13"/>
  <c r="P139" i="13"/>
  <c r="P166" i="13"/>
  <c r="P171" i="13"/>
  <c r="P198" i="13"/>
  <c r="P203" i="13"/>
  <c r="P230" i="13"/>
  <c r="P235" i="13"/>
  <c r="P255" i="13"/>
  <c r="P260" i="13"/>
  <c r="P287" i="13"/>
  <c r="P292" i="13"/>
  <c r="P327" i="13"/>
  <c r="H343" i="13"/>
  <c r="H339" i="13"/>
  <c r="H344" i="13"/>
  <c r="L354" i="13"/>
  <c r="L359" i="13"/>
  <c r="P369" i="13"/>
  <c r="P374" i="13"/>
  <c r="P391" i="13"/>
  <c r="H403" i="13"/>
  <c r="H408" i="13"/>
  <c r="L418" i="13"/>
  <c r="L423" i="13"/>
  <c r="P433" i="13"/>
  <c r="P438" i="13"/>
  <c r="P455" i="13"/>
  <c r="H467" i="13"/>
  <c r="H472" i="13"/>
  <c r="L482" i="13"/>
  <c r="L487" i="13"/>
  <c r="P497" i="13"/>
  <c r="P502" i="13"/>
  <c r="H540" i="13"/>
  <c r="H617" i="13"/>
  <c r="H624" i="13"/>
  <c r="P636" i="13"/>
  <c r="P631" i="13"/>
  <c r="P638" i="13"/>
  <c r="K651" i="13"/>
  <c r="O651" i="13"/>
  <c r="P324" i="13"/>
  <c r="L325" i="13"/>
  <c r="H326" i="13"/>
  <c r="P332" i="13"/>
  <c r="L333" i="13"/>
  <c r="H334" i="13"/>
  <c r="P340" i="13"/>
  <c r="L341" i="13"/>
  <c r="H342" i="13"/>
  <c r="P348" i="13"/>
  <c r="L349" i="13"/>
  <c r="H350" i="13"/>
  <c r="P356" i="13"/>
  <c r="L357" i="13"/>
  <c r="H358" i="13"/>
  <c r="P364" i="13"/>
  <c r="L365" i="13"/>
  <c r="H366" i="13"/>
  <c r="P372" i="13"/>
  <c r="L373" i="13"/>
  <c r="H374" i="13"/>
  <c r="P380" i="13"/>
  <c r="L381" i="13"/>
  <c r="H382" i="13"/>
  <c r="P388" i="13"/>
  <c r="L389" i="13"/>
  <c r="H390" i="13"/>
  <c r="P396" i="13"/>
  <c r="L397" i="13"/>
  <c r="H398" i="13"/>
  <c r="P404" i="13"/>
  <c r="L405" i="13"/>
  <c r="H406" i="13"/>
  <c r="P412" i="13"/>
  <c r="L413" i="13"/>
  <c r="H414" i="13"/>
  <c r="P420" i="13"/>
  <c r="L421" i="13"/>
  <c r="H422" i="13"/>
  <c r="P428" i="13"/>
  <c r="L429" i="13"/>
  <c r="H430" i="13"/>
  <c r="P436" i="13"/>
  <c r="L437" i="13"/>
  <c r="H438" i="13"/>
  <c r="P444" i="13"/>
  <c r="L445" i="13"/>
  <c r="H446" i="13"/>
  <c r="P452" i="13"/>
  <c r="L453" i="13"/>
  <c r="H454" i="13"/>
  <c r="P460" i="13"/>
  <c r="L461" i="13"/>
  <c r="H462" i="13"/>
  <c r="P468" i="13"/>
  <c r="L469" i="13"/>
  <c r="H470" i="13"/>
  <c r="P476" i="13"/>
  <c r="L477" i="13"/>
  <c r="H478" i="13"/>
  <c r="P484" i="13"/>
  <c r="L485" i="13"/>
  <c r="H486" i="13"/>
  <c r="P492" i="13"/>
  <c r="L493" i="13"/>
  <c r="H494" i="13"/>
  <c r="P500" i="13"/>
  <c r="L501" i="13"/>
  <c r="H502" i="13"/>
  <c r="P620" i="13"/>
  <c r="D632" i="13"/>
  <c r="G650" i="13"/>
  <c r="L2" i="13"/>
  <c r="P9" i="13"/>
  <c r="L10" i="13"/>
  <c r="H11" i="13"/>
  <c r="P17" i="13"/>
  <c r="L18" i="13"/>
  <c r="H19" i="13"/>
  <c r="P25" i="13"/>
  <c r="L26" i="13"/>
  <c r="H27" i="13"/>
  <c r="P33" i="13"/>
  <c r="L34" i="13"/>
  <c r="H35" i="13"/>
  <c r="P41" i="13"/>
  <c r="L42" i="13"/>
  <c r="H43" i="13"/>
  <c r="P49" i="13"/>
  <c r="L50" i="13"/>
  <c r="H51" i="13"/>
  <c r="P57" i="13"/>
  <c r="L58" i="13"/>
  <c r="H59" i="13"/>
  <c r="P65" i="13"/>
  <c r="L66" i="13"/>
  <c r="H67" i="13"/>
  <c r="P73" i="13"/>
  <c r="L74" i="13"/>
  <c r="H75" i="13"/>
  <c r="P81" i="13"/>
  <c r="L82" i="13"/>
  <c r="H83" i="13"/>
  <c r="P89" i="13"/>
  <c r="L90" i="13"/>
  <c r="H91" i="13"/>
  <c r="P97" i="13"/>
  <c r="L98" i="13"/>
  <c r="H99" i="13"/>
  <c r="P105" i="13"/>
  <c r="L106" i="13"/>
  <c r="H107" i="13"/>
  <c r="P113" i="13"/>
  <c r="L114" i="13"/>
  <c r="H115" i="13"/>
  <c r="P121" i="13"/>
  <c r="L122" i="13"/>
  <c r="H123" i="13"/>
  <c r="P129" i="13"/>
  <c r="L130" i="13"/>
  <c r="H131" i="13"/>
  <c r="P137" i="13"/>
  <c r="L138" i="13"/>
  <c r="H139" i="13"/>
  <c r="P145" i="13"/>
  <c r="L146" i="13"/>
  <c r="H147" i="13"/>
  <c r="P153" i="13"/>
  <c r="L154" i="13"/>
  <c r="H155" i="13"/>
  <c r="P161" i="13"/>
  <c r="L162" i="13"/>
  <c r="H163" i="13"/>
  <c r="P169" i="13"/>
  <c r="L170" i="13"/>
  <c r="H171" i="13"/>
  <c r="P177" i="13"/>
  <c r="L178" i="13"/>
  <c r="H179" i="13"/>
  <c r="P185" i="13"/>
  <c r="L186" i="13"/>
  <c r="H187" i="13"/>
  <c r="P193" i="13"/>
  <c r="L194" i="13"/>
  <c r="H195" i="13"/>
  <c r="P201" i="13"/>
  <c r="L202" i="13"/>
  <c r="H203" i="13"/>
  <c r="P209" i="13"/>
  <c r="L210" i="13"/>
  <c r="H211" i="13"/>
  <c r="P217" i="13"/>
  <c r="L218" i="13"/>
  <c r="H219" i="13"/>
  <c r="P225" i="13"/>
  <c r="L226" i="13"/>
  <c r="H227" i="13"/>
  <c r="P233" i="13"/>
  <c r="L234" i="13"/>
  <c r="H235" i="13"/>
  <c r="P241" i="13"/>
  <c r="L242" i="13"/>
  <c r="P258" i="13"/>
  <c r="L259" i="13"/>
  <c r="H260" i="13"/>
  <c r="P266" i="13"/>
  <c r="L267" i="13"/>
  <c r="H268" i="13"/>
  <c r="P274" i="13"/>
  <c r="L275" i="13"/>
  <c r="H276" i="13"/>
  <c r="P282" i="13"/>
  <c r="L283" i="13"/>
  <c r="H284" i="13"/>
  <c r="P290" i="13"/>
  <c r="L291" i="13"/>
  <c r="H292" i="13"/>
  <c r="P298" i="13"/>
  <c r="L299" i="13"/>
  <c r="H300" i="13"/>
  <c r="P306" i="13"/>
  <c r="L307" i="13"/>
  <c r="H308" i="13"/>
  <c r="P314" i="13"/>
  <c r="L315" i="13"/>
  <c r="H316" i="13"/>
  <c r="P322" i="13"/>
  <c r="L323" i="13"/>
  <c r="H324" i="13"/>
  <c r="P330" i="13"/>
  <c r="L331" i="13"/>
  <c r="H332" i="13"/>
  <c r="P338" i="13"/>
  <c r="L339" i="13"/>
  <c r="H340" i="13"/>
  <c r="P346" i="13"/>
  <c r="L347" i="13"/>
  <c r="H348" i="13"/>
  <c r="P354" i="13"/>
  <c r="L355" i="13"/>
  <c r="H356" i="13"/>
  <c r="P362" i="13"/>
  <c r="L363" i="13"/>
  <c r="H364" i="13"/>
  <c r="P370" i="13"/>
  <c r="L371" i="13"/>
  <c r="H372" i="13"/>
  <c r="P378" i="13"/>
  <c r="L379" i="13"/>
  <c r="H380" i="13"/>
  <c r="P386" i="13"/>
  <c r="L387" i="13"/>
  <c r="H388" i="13"/>
  <c r="P394" i="13"/>
  <c r="L395" i="13"/>
  <c r="H396" i="13"/>
  <c r="P402" i="13"/>
  <c r="H404" i="13"/>
  <c r="K650" i="13"/>
  <c r="O650" i="13"/>
  <c r="P19" i="16"/>
  <c r="P51" i="16"/>
  <c r="P83" i="16"/>
  <c r="P115" i="16"/>
  <c r="P147" i="16"/>
  <c r="P179" i="16"/>
  <c r="P211" i="16"/>
  <c r="P26" i="16"/>
  <c r="P28" i="16"/>
  <c r="P24" i="16"/>
  <c r="P27" i="16"/>
  <c r="P25" i="16"/>
  <c r="P58" i="16"/>
  <c r="P60" i="16"/>
  <c r="P56" i="16"/>
  <c r="P59" i="16"/>
  <c r="P57" i="16"/>
  <c r="P90" i="16"/>
  <c r="P92" i="16"/>
  <c r="P88" i="16"/>
  <c r="P91" i="16"/>
  <c r="P89" i="16"/>
  <c r="P122" i="16"/>
  <c r="P124" i="16"/>
  <c r="P120" i="16"/>
  <c r="P123" i="16"/>
  <c r="P121" i="16"/>
  <c r="P154" i="16"/>
  <c r="P156" i="16"/>
  <c r="P152" i="16"/>
  <c r="P155" i="16"/>
  <c r="P153" i="16"/>
  <c r="P186" i="16"/>
  <c r="P188" i="16"/>
  <c r="P184" i="16"/>
  <c r="P187" i="16"/>
  <c r="P185" i="16"/>
  <c r="P218" i="16"/>
  <c r="P220" i="16"/>
  <c r="P216" i="16"/>
  <c r="P219" i="16"/>
  <c r="P217" i="16"/>
  <c r="P246" i="16"/>
  <c r="P247" i="16"/>
  <c r="P254" i="16"/>
  <c r="P256" i="16"/>
  <c r="P255" i="16"/>
  <c r="P253" i="16"/>
  <c r="P252" i="16"/>
  <c r="P249" i="16"/>
  <c r="P248" i="16"/>
  <c r="L315" i="16"/>
  <c r="L318" i="16"/>
  <c r="L317" i="16"/>
  <c r="L314" i="16"/>
  <c r="P314" i="16"/>
  <c r="P316" i="16"/>
  <c r="P308" i="16"/>
  <c r="L327" i="16"/>
  <c r="L334" i="16"/>
  <c r="L330" i="16"/>
  <c r="L326" i="16"/>
  <c r="L248" i="16"/>
  <c r="L250" i="16"/>
  <c r="L249" i="16"/>
  <c r="L2" i="16"/>
  <c r="H13" i="16"/>
  <c r="H12" i="16"/>
  <c r="H14" i="16"/>
  <c r="H10" i="16"/>
  <c r="H15" i="16"/>
  <c r="H16" i="16"/>
  <c r="H17" i="16"/>
  <c r="L19" i="16"/>
  <c r="L21" i="16"/>
  <c r="L17" i="16"/>
  <c r="L22" i="16"/>
  <c r="L23" i="16"/>
  <c r="L24" i="16"/>
  <c r="P29" i="16"/>
  <c r="P30" i="16"/>
  <c r="P31" i="16"/>
  <c r="L34" i="16"/>
  <c r="H45" i="16"/>
  <c r="H44" i="16"/>
  <c r="H46" i="16"/>
  <c r="H42" i="16"/>
  <c r="H47" i="16"/>
  <c r="H48" i="16"/>
  <c r="H49" i="16"/>
  <c r="L51" i="16"/>
  <c r="L53" i="16"/>
  <c r="L49" i="16"/>
  <c r="L54" i="16"/>
  <c r="L55" i="16"/>
  <c r="L56" i="16"/>
  <c r="P61" i="16"/>
  <c r="P62" i="16"/>
  <c r="P63" i="16"/>
  <c r="L66" i="16"/>
  <c r="H77" i="16"/>
  <c r="H76" i="16"/>
  <c r="H78" i="16"/>
  <c r="H74" i="16"/>
  <c r="H79" i="16"/>
  <c r="H80" i="16"/>
  <c r="H81" i="16"/>
  <c r="L83" i="16"/>
  <c r="L85" i="16"/>
  <c r="L81" i="16"/>
  <c r="L86" i="16"/>
  <c r="L87" i="16"/>
  <c r="L88" i="16"/>
  <c r="P93" i="16"/>
  <c r="P94" i="16"/>
  <c r="P95" i="16"/>
  <c r="L98" i="16"/>
  <c r="H109" i="16"/>
  <c r="H108" i="16"/>
  <c r="H110" i="16"/>
  <c r="H106" i="16"/>
  <c r="H111" i="16"/>
  <c r="H112" i="16"/>
  <c r="H113" i="16"/>
  <c r="L115" i="16"/>
  <c r="L117" i="16"/>
  <c r="L113" i="16"/>
  <c r="L118" i="16"/>
  <c r="L119" i="16"/>
  <c r="L120" i="16"/>
  <c r="P125" i="16"/>
  <c r="P126" i="16"/>
  <c r="P127" i="16"/>
  <c r="L130" i="16"/>
  <c r="H141" i="16"/>
  <c r="H140" i="16"/>
  <c r="H142" i="16"/>
  <c r="H138" i="16"/>
  <c r="H143" i="16"/>
  <c r="H144" i="16"/>
  <c r="H145" i="16"/>
  <c r="L147" i="16"/>
  <c r="L149" i="16"/>
  <c r="L145" i="16"/>
  <c r="L150" i="16"/>
  <c r="L151" i="16"/>
  <c r="L152" i="16"/>
  <c r="P157" i="16"/>
  <c r="P158" i="16"/>
  <c r="P159" i="16"/>
  <c r="L162" i="16"/>
  <c r="H173" i="16"/>
  <c r="H172" i="16"/>
  <c r="H174" i="16"/>
  <c r="H170" i="16"/>
  <c r="H175" i="16"/>
  <c r="H176" i="16"/>
  <c r="H177" i="16"/>
  <c r="L179" i="16"/>
  <c r="L181" i="16"/>
  <c r="L177" i="16"/>
  <c r="L182" i="16"/>
  <c r="L183" i="16"/>
  <c r="L184" i="16"/>
  <c r="P189" i="16"/>
  <c r="P190" i="16"/>
  <c r="P191" i="16"/>
  <c r="L194" i="16"/>
  <c r="H205" i="16"/>
  <c r="H204" i="16"/>
  <c r="H206" i="16"/>
  <c r="H202" i="16"/>
  <c r="H207" i="16"/>
  <c r="H208" i="16"/>
  <c r="H209" i="16"/>
  <c r="L211" i="16"/>
  <c r="L213" i="16"/>
  <c r="L209" i="16"/>
  <c r="L214" i="16"/>
  <c r="L215" i="16"/>
  <c r="L216" i="16"/>
  <c r="P221" i="16"/>
  <c r="P222" i="16"/>
  <c r="P223" i="16"/>
  <c r="L226" i="16"/>
  <c r="H236" i="16"/>
  <c r="H238" i="16"/>
  <c r="H234" i="16"/>
  <c r="H239" i="16"/>
  <c r="H240" i="16"/>
  <c r="H241" i="16"/>
  <c r="H263" i="16"/>
  <c r="L271" i="16"/>
  <c r="L273" i="16"/>
  <c r="L272" i="16"/>
  <c r="L274" i="16"/>
  <c r="H307" i="16"/>
  <c r="P317" i="16"/>
  <c r="P18" i="16"/>
  <c r="P20" i="16"/>
  <c r="P16" i="16"/>
  <c r="P33" i="16"/>
  <c r="P50" i="16"/>
  <c r="P52" i="16"/>
  <c r="P48" i="16"/>
  <c r="P65" i="16"/>
  <c r="P82" i="16"/>
  <c r="P84" i="16"/>
  <c r="P114" i="16"/>
  <c r="P116" i="16"/>
  <c r="P112" i="16"/>
  <c r="P146" i="16"/>
  <c r="P148" i="16"/>
  <c r="P144" i="16"/>
  <c r="P178" i="16"/>
  <c r="P180" i="16"/>
  <c r="P176" i="16"/>
  <c r="P210" i="16"/>
  <c r="P212" i="16"/>
  <c r="P208" i="16"/>
  <c r="P250" i="16"/>
  <c r="P251" i="16"/>
  <c r="P290" i="16"/>
  <c r="H308" i="16"/>
  <c r="H310" i="16"/>
  <c r="P319" i="16"/>
  <c r="P318" i="16"/>
  <c r="P330" i="16"/>
  <c r="P333" i="16"/>
  <c r="P332" i="16"/>
  <c r="O347" i="16"/>
  <c r="H4" i="16"/>
  <c r="H6" i="16"/>
  <c r="H2" i="16"/>
  <c r="L11" i="16"/>
  <c r="L13" i="16"/>
  <c r="L9" i="16"/>
  <c r="P21" i="16"/>
  <c r="P22" i="16"/>
  <c r="P23" i="16"/>
  <c r="H36" i="16"/>
  <c r="H38" i="16"/>
  <c r="H34" i="16"/>
  <c r="L43" i="16"/>
  <c r="L45" i="16"/>
  <c r="L41" i="16"/>
  <c r="P53" i="16"/>
  <c r="P54" i="16"/>
  <c r="P55" i="16"/>
  <c r="H68" i="16"/>
  <c r="H70" i="16"/>
  <c r="H66" i="16"/>
  <c r="L75" i="16"/>
  <c r="L77" i="16"/>
  <c r="L73" i="16"/>
  <c r="P85" i="16"/>
  <c r="P86" i="16"/>
  <c r="P87" i="16"/>
  <c r="H100" i="16"/>
  <c r="H102" i="16"/>
  <c r="H98" i="16"/>
  <c r="L107" i="16"/>
  <c r="L109" i="16"/>
  <c r="L105" i="16"/>
  <c r="P117" i="16"/>
  <c r="P118" i="16"/>
  <c r="P119" i="16"/>
  <c r="H132" i="16"/>
  <c r="H134" i="16"/>
  <c r="H130" i="16"/>
  <c r="L139" i="16"/>
  <c r="L141" i="16"/>
  <c r="L137" i="16"/>
  <c r="P149" i="16"/>
  <c r="P150" i="16"/>
  <c r="P151" i="16"/>
  <c r="H164" i="16"/>
  <c r="H166" i="16"/>
  <c r="H162" i="16"/>
  <c r="L171" i="16"/>
  <c r="L173" i="16"/>
  <c r="L169" i="16"/>
  <c r="P181" i="16"/>
  <c r="P182" i="16"/>
  <c r="P183" i="16"/>
  <c r="H196" i="16"/>
  <c r="H198" i="16"/>
  <c r="H194" i="16"/>
  <c r="L203" i="16"/>
  <c r="L205" i="16"/>
  <c r="L201" i="16"/>
  <c r="P213" i="16"/>
  <c r="P214" i="16"/>
  <c r="P215" i="16"/>
  <c r="H228" i="16"/>
  <c r="H230" i="16"/>
  <c r="H226" i="16"/>
  <c r="L235" i="16"/>
  <c r="L237" i="16"/>
  <c r="L233" i="16"/>
  <c r="L240" i="16"/>
  <c r="L275" i="16"/>
  <c r="L277" i="16"/>
  <c r="L276" i="16"/>
  <c r="H294" i="16"/>
  <c r="H299" i="16"/>
  <c r="P302" i="16"/>
  <c r="P304" i="16"/>
  <c r="L303" i="16"/>
  <c r="L306" i="16"/>
  <c r="L301" i="16"/>
  <c r="P2" i="16"/>
  <c r="P10" i="16"/>
  <c r="P12" i="16"/>
  <c r="P8" i="16"/>
  <c r="P42" i="16"/>
  <c r="P44" i="16"/>
  <c r="P40" i="16"/>
  <c r="P74" i="16"/>
  <c r="P76" i="16"/>
  <c r="P72" i="16"/>
  <c r="P106" i="16"/>
  <c r="P108" i="16"/>
  <c r="P104" i="16"/>
  <c r="P138" i="16"/>
  <c r="P140" i="16"/>
  <c r="P136" i="16"/>
  <c r="P170" i="16"/>
  <c r="P172" i="16"/>
  <c r="P168" i="16"/>
  <c r="P202" i="16"/>
  <c r="P204" i="16"/>
  <c r="P200" i="16"/>
  <c r="P234" i="16"/>
  <c r="P236" i="16"/>
  <c r="P232" i="16"/>
  <c r="L242" i="16"/>
  <c r="L241" i="16"/>
  <c r="L243" i="16"/>
  <c r="H285" i="16"/>
  <c r="H284" i="16"/>
  <c r="H286" i="16"/>
  <c r="H287" i="16"/>
  <c r="P305" i="16"/>
  <c r="L309" i="16"/>
  <c r="L307" i="16"/>
  <c r="L310" i="16"/>
  <c r="L312" i="16"/>
  <c r="L311" i="16"/>
  <c r="L313" i="16"/>
  <c r="P324" i="16"/>
  <c r="P3" i="16"/>
  <c r="L3" i="16"/>
  <c r="L5" i="16"/>
  <c r="L6" i="16"/>
  <c r="L7" i="16"/>
  <c r="L8" i="16"/>
  <c r="P13" i="16"/>
  <c r="P14" i="16"/>
  <c r="P15" i="16"/>
  <c r="H29" i="16"/>
  <c r="H28" i="16"/>
  <c r="H30" i="16"/>
  <c r="H26" i="16"/>
  <c r="H31" i="16"/>
  <c r="H32" i="16"/>
  <c r="H33" i="16"/>
  <c r="P35" i="16"/>
  <c r="L35" i="16"/>
  <c r="L37" i="16"/>
  <c r="L33" i="16"/>
  <c r="L38" i="16"/>
  <c r="L39" i="16"/>
  <c r="L40" i="16"/>
  <c r="P45" i="16"/>
  <c r="P46" i="16"/>
  <c r="P47" i="16"/>
  <c r="H61" i="16"/>
  <c r="H60" i="16"/>
  <c r="H62" i="16"/>
  <c r="H58" i="16"/>
  <c r="H63" i="16"/>
  <c r="H64" i="16"/>
  <c r="H65" i="16"/>
  <c r="P67" i="16"/>
  <c r="L67" i="16"/>
  <c r="L69" i="16"/>
  <c r="L65" i="16"/>
  <c r="L70" i="16"/>
  <c r="L71" i="16"/>
  <c r="L72" i="16"/>
  <c r="P77" i="16"/>
  <c r="P78" i="16"/>
  <c r="P79" i="16"/>
  <c r="H93" i="16"/>
  <c r="H92" i="16"/>
  <c r="H94" i="16"/>
  <c r="H90" i="16"/>
  <c r="H95" i="16"/>
  <c r="H96" i="16"/>
  <c r="H97" i="16"/>
  <c r="P99" i="16"/>
  <c r="L99" i="16"/>
  <c r="L101" i="16"/>
  <c r="L97" i="16"/>
  <c r="L102" i="16"/>
  <c r="L103" i="16"/>
  <c r="L104" i="16"/>
  <c r="P109" i="16"/>
  <c r="P110" i="16"/>
  <c r="P111" i="16"/>
  <c r="H125" i="16"/>
  <c r="H124" i="16"/>
  <c r="H126" i="16"/>
  <c r="H122" i="16"/>
  <c r="H127" i="16"/>
  <c r="H128" i="16"/>
  <c r="H129" i="16"/>
  <c r="P131" i="16"/>
  <c r="L131" i="16"/>
  <c r="L133" i="16"/>
  <c r="L129" i="16"/>
  <c r="L134" i="16"/>
  <c r="L135" i="16"/>
  <c r="L136" i="16"/>
  <c r="P141" i="16"/>
  <c r="P142" i="16"/>
  <c r="P143" i="16"/>
  <c r="H157" i="16"/>
  <c r="H156" i="16"/>
  <c r="H158" i="16"/>
  <c r="H154" i="16"/>
  <c r="H159" i="16"/>
  <c r="H160" i="16"/>
  <c r="H161" i="16"/>
  <c r="P163" i="16"/>
  <c r="L163" i="16"/>
  <c r="L165" i="16"/>
  <c r="L161" i="16"/>
  <c r="L166" i="16"/>
  <c r="L167" i="16"/>
  <c r="L168" i="16"/>
  <c r="P173" i="16"/>
  <c r="P174" i="16"/>
  <c r="P175" i="16"/>
  <c r="H189" i="16"/>
  <c r="H188" i="16"/>
  <c r="H190" i="16"/>
  <c r="H186" i="16"/>
  <c r="H191" i="16"/>
  <c r="H192" i="16"/>
  <c r="H193" i="16"/>
  <c r="P195" i="16"/>
  <c r="L195" i="16"/>
  <c r="L197" i="16"/>
  <c r="L193" i="16"/>
  <c r="L198" i="16"/>
  <c r="L199" i="16"/>
  <c r="L200" i="16"/>
  <c r="P205" i="16"/>
  <c r="P206" i="16"/>
  <c r="P207" i="16"/>
  <c r="H221" i="16"/>
  <c r="H220" i="16"/>
  <c r="H222" i="16"/>
  <c r="H218" i="16"/>
  <c r="H223" i="16"/>
  <c r="H224" i="16"/>
  <c r="H225" i="16"/>
  <c r="P227" i="16"/>
  <c r="L227" i="16"/>
  <c r="L229" i="16"/>
  <c r="L225" i="16"/>
  <c r="L230" i="16"/>
  <c r="L231" i="16"/>
  <c r="L232" i="16"/>
  <c r="H257" i="16"/>
  <c r="H256" i="16"/>
  <c r="H258" i="16"/>
  <c r="H254" i="16"/>
  <c r="H259" i="16"/>
  <c r="H260" i="16"/>
  <c r="H261" i="16"/>
  <c r="L263" i="16"/>
  <c r="L265" i="16"/>
  <c r="L264" i="16"/>
  <c r="L261" i="16"/>
  <c r="L266" i="16"/>
  <c r="L279" i="16"/>
  <c r="L281" i="16"/>
  <c r="L280" i="16"/>
  <c r="L282" i="16"/>
  <c r="H290" i="16"/>
  <c r="L293" i="16"/>
  <c r="L298" i="16"/>
  <c r="L299" i="16"/>
  <c r="P307" i="16"/>
  <c r="H316" i="16"/>
  <c r="P4" i="16"/>
  <c r="H11" i="16"/>
  <c r="P17" i="16"/>
  <c r="P34" i="16"/>
  <c r="P36" i="16"/>
  <c r="P32" i="16"/>
  <c r="H43" i="16"/>
  <c r="P49" i="16"/>
  <c r="P66" i="16"/>
  <c r="P68" i="16"/>
  <c r="P64" i="16"/>
  <c r="H75" i="16"/>
  <c r="P81" i="16"/>
  <c r="P98" i="16"/>
  <c r="P100" i="16"/>
  <c r="P96" i="16"/>
  <c r="H107" i="16"/>
  <c r="P113" i="16"/>
  <c r="P130" i="16"/>
  <c r="P132" i="16"/>
  <c r="P128" i="16"/>
  <c r="H139" i="16"/>
  <c r="P145" i="16"/>
  <c r="P162" i="16"/>
  <c r="P164" i="16"/>
  <c r="P160" i="16"/>
  <c r="H171" i="16"/>
  <c r="P177" i="16"/>
  <c r="P194" i="16"/>
  <c r="P196" i="16"/>
  <c r="P192" i="16"/>
  <c r="H203" i="16"/>
  <c r="P209" i="16"/>
  <c r="P226" i="16"/>
  <c r="P228" i="16"/>
  <c r="P224" i="16"/>
  <c r="L244" i="16"/>
  <c r="L246" i="16"/>
  <c r="L245" i="16"/>
  <c r="L247" i="16"/>
  <c r="L285" i="16"/>
  <c r="L283" i="16"/>
  <c r="L286" i="16"/>
  <c r="P294" i="16"/>
  <c r="P309" i="16"/>
  <c r="P312" i="16"/>
  <c r="P310" i="16"/>
  <c r="P313" i="16"/>
  <c r="H319" i="16"/>
  <c r="L10" i="16"/>
  <c r="H20" i="16"/>
  <c r="H22" i="16"/>
  <c r="H18" i="16"/>
  <c r="L27" i="16"/>
  <c r="L29" i="16"/>
  <c r="L25" i="16"/>
  <c r="L42" i="16"/>
  <c r="H52" i="16"/>
  <c r="H54" i="16"/>
  <c r="H50" i="16"/>
  <c r="L59" i="16"/>
  <c r="L61" i="16"/>
  <c r="L57" i="16"/>
  <c r="L74" i="16"/>
  <c r="H84" i="16"/>
  <c r="H86" i="16"/>
  <c r="H82" i="16"/>
  <c r="L91" i="16"/>
  <c r="L93" i="16"/>
  <c r="L89" i="16"/>
  <c r="L106" i="16"/>
  <c r="H116" i="16"/>
  <c r="H118" i="16"/>
  <c r="H114" i="16"/>
  <c r="L123" i="16"/>
  <c r="L125" i="16"/>
  <c r="L121" i="16"/>
  <c r="L138" i="16"/>
  <c r="H148" i="16"/>
  <c r="H150" i="16"/>
  <c r="H146" i="16"/>
  <c r="L155" i="16"/>
  <c r="L157" i="16"/>
  <c r="L153" i="16"/>
  <c r="L170" i="16"/>
  <c r="H180" i="16"/>
  <c r="H182" i="16"/>
  <c r="H178" i="16"/>
  <c r="L187" i="16"/>
  <c r="L189" i="16"/>
  <c r="L185" i="16"/>
  <c r="L202" i="16"/>
  <c r="H212" i="16"/>
  <c r="H214" i="16"/>
  <c r="H210" i="16"/>
  <c r="L219" i="16"/>
  <c r="L221" i="16"/>
  <c r="L217" i="16"/>
  <c r="L234" i="16"/>
  <c r="L255" i="16"/>
  <c r="L252" i="16"/>
  <c r="L257" i="16"/>
  <c r="L253" i="16"/>
  <c r="L267" i="16"/>
  <c r="L269" i="16"/>
  <c r="L268" i="16"/>
  <c r="L270" i="16"/>
  <c r="L288" i="16"/>
  <c r="L287" i="16"/>
  <c r="H293" i="16"/>
  <c r="H292" i="16"/>
  <c r="H291" i="16"/>
  <c r="P288" i="16"/>
  <c r="P297" i="16"/>
  <c r="P296" i="16"/>
  <c r="H320" i="16"/>
  <c r="H323" i="16"/>
  <c r="P328" i="16"/>
  <c r="P326" i="16"/>
  <c r="G346" i="16"/>
  <c r="P243" i="16"/>
  <c r="P266" i="16"/>
  <c r="P285" i="16"/>
  <c r="P292" i="16"/>
  <c r="L297" i="16"/>
  <c r="P299" i="16"/>
  <c r="L304" i="16"/>
  <c r="P306" i="16"/>
  <c r="H309" i="16"/>
  <c r="H313" i="16"/>
  <c r="L316" i="16"/>
  <c r="H322" i="16"/>
  <c r="P323" i="16"/>
  <c r="L328" i="16"/>
  <c r="L329" i="16"/>
  <c r="L333" i="16"/>
  <c r="G345" i="16"/>
  <c r="L290" i="16"/>
  <c r="H302" i="16"/>
  <c r="P303" i="16"/>
  <c r="L308" i="16"/>
  <c r="H314" i="16"/>
  <c r="P315" i="16"/>
  <c r="L320" i="16"/>
  <c r="L321" i="16"/>
  <c r="L325" i="16"/>
  <c r="H326" i="16"/>
  <c r="P327" i="16"/>
  <c r="O345" i="16"/>
  <c r="K347" i="16"/>
  <c r="K345" i="16"/>
  <c r="K346" i="16"/>
  <c r="L284" i="16"/>
  <c r="H289" i="16"/>
  <c r="P311" i="16"/>
  <c r="P320" i="16"/>
  <c r="O346" i="16"/>
  <c r="P287" i="16"/>
  <c r="L292" i="16"/>
  <c r="H297" i="16"/>
  <c r="H300" i="16"/>
  <c r="H324" i="16"/>
  <c r="H333" i="16"/>
  <c r="G347" i="16"/>
  <c r="P291" i="16"/>
  <c r="L296" i="16"/>
  <c r="P298" i="16"/>
  <c r="H301" i="16"/>
  <c r="H325" i="16"/>
  <c r="H328" i="16"/>
  <c r="H329" i="16"/>
  <c r="L332" i="16"/>
  <c r="P295" i="16"/>
  <c r="L300" i="16"/>
  <c r="H305" i="16"/>
  <c r="H317" i="16"/>
  <c r="H321" i="16"/>
  <c r="L324" i="16"/>
  <c r="P331" i="16"/>
  <c r="P441" i="19"/>
  <c r="P434" i="19"/>
  <c r="P436" i="19"/>
  <c r="P438" i="19"/>
  <c r="P440" i="19"/>
  <c r="L507" i="19"/>
  <c r="L501" i="19"/>
  <c r="L500" i="19"/>
  <c r="L497" i="19"/>
  <c r="G45" i="19"/>
  <c r="G42" i="19"/>
  <c r="G41" i="19"/>
  <c r="G40" i="19"/>
  <c r="P14" i="19"/>
  <c r="P13" i="19"/>
  <c r="P12" i="19"/>
  <c r="P11" i="19"/>
  <c r="P78" i="19"/>
  <c r="P77" i="19"/>
  <c r="P76" i="19"/>
  <c r="P75" i="19"/>
  <c r="P158" i="19"/>
  <c r="P157" i="19"/>
  <c r="P156" i="19"/>
  <c r="P155" i="19"/>
  <c r="P149" i="19"/>
  <c r="G168" i="19"/>
  <c r="G169" i="19"/>
  <c r="G170" i="19"/>
  <c r="P324" i="19"/>
  <c r="P326" i="19"/>
  <c r="L336" i="19"/>
  <c r="L326" i="19"/>
  <c r="P358" i="19"/>
  <c r="P397" i="19"/>
  <c r="P392" i="19"/>
  <c r="P388" i="19"/>
  <c r="P394" i="19"/>
  <c r="P5" i="19"/>
  <c r="P69" i="19"/>
  <c r="P333" i="19"/>
  <c r="P328" i="19"/>
  <c r="P330" i="19"/>
  <c r="P365" i="19"/>
  <c r="P360" i="19"/>
  <c r="P362" i="19"/>
  <c r="P62" i="19"/>
  <c r="P61" i="19"/>
  <c r="P60" i="19"/>
  <c r="P59" i="19"/>
  <c r="P126" i="19"/>
  <c r="P125" i="19"/>
  <c r="P124" i="19"/>
  <c r="P123" i="19"/>
  <c r="G136" i="19"/>
  <c r="G137" i="19"/>
  <c r="G138" i="19"/>
  <c r="P174" i="19"/>
  <c r="P173" i="19"/>
  <c r="P172" i="19"/>
  <c r="P171" i="19"/>
  <c r="P165" i="19"/>
  <c r="G192" i="19"/>
  <c r="G193" i="19"/>
  <c r="G194" i="19"/>
  <c r="L198" i="19"/>
  <c r="L200" i="19"/>
  <c r="G24" i="19"/>
  <c r="G25" i="19"/>
  <c r="G26" i="19"/>
  <c r="P53" i="19"/>
  <c r="G88" i="19"/>
  <c r="G89" i="19"/>
  <c r="G90" i="19"/>
  <c r="P117" i="19"/>
  <c r="G191" i="19"/>
  <c r="G190" i="19"/>
  <c r="G181" i="19"/>
  <c r="G183" i="19"/>
  <c r="P46" i="19"/>
  <c r="P45" i="19"/>
  <c r="P44" i="19"/>
  <c r="P43" i="19"/>
  <c r="P110" i="19"/>
  <c r="P109" i="19"/>
  <c r="P108" i="19"/>
  <c r="P107" i="19"/>
  <c r="G189" i="19"/>
  <c r="L218" i="19"/>
  <c r="L220" i="19"/>
  <c r="P240" i="19"/>
  <c r="P239" i="19"/>
  <c r="L523" i="19"/>
  <c r="L517" i="19"/>
  <c r="L521" i="19"/>
  <c r="P142" i="19"/>
  <c r="P141" i="19"/>
  <c r="P140" i="19"/>
  <c r="P139" i="19"/>
  <c r="P133" i="19"/>
  <c r="P30" i="19"/>
  <c r="P29" i="19"/>
  <c r="P28" i="19"/>
  <c r="P27" i="19"/>
  <c r="P94" i="19"/>
  <c r="P93" i="19"/>
  <c r="P92" i="19"/>
  <c r="P91" i="19"/>
  <c r="P132" i="19"/>
  <c r="L202" i="19"/>
  <c r="L204" i="19"/>
  <c r="H465" i="19"/>
  <c r="H461" i="19"/>
  <c r="H462" i="19"/>
  <c r="G14" i="19"/>
  <c r="G30" i="19"/>
  <c r="G46" i="19"/>
  <c r="G62" i="19"/>
  <c r="G78" i="19"/>
  <c r="G94" i="19"/>
  <c r="G110" i="19"/>
  <c r="G126" i="19"/>
  <c r="G142" i="19"/>
  <c r="G158" i="19"/>
  <c r="L169" i="19"/>
  <c r="L170" i="19"/>
  <c r="G174" i="19"/>
  <c r="G185" i="19"/>
  <c r="P186" i="19"/>
  <c r="L194" i="19"/>
  <c r="L196" i="19"/>
  <c r="L197" i="19"/>
  <c r="P204" i="19"/>
  <c r="P207" i="19"/>
  <c r="P223" i="19"/>
  <c r="L254" i="19"/>
  <c r="L256" i="19"/>
  <c r="L258" i="19"/>
  <c r="L260" i="19"/>
  <c r="P439" i="19"/>
  <c r="H472" i="19"/>
  <c r="H466" i="19"/>
  <c r="P502" i="19"/>
  <c r="P500" i="19"/>
  <c r="L520" i="19"/>
  <c r="L548" i="19"/>
  <c r="L545" i="19"/>
  <c r="G3" i="19"/>
  <c r="G4" i="19"/>
  <c r="G15" i="19"/>
  <c r="G19" i="19"/>
  <c r="G20" i="19"/>
  <c r="G31" i="19"/>
  <c r="G35" i="19"/>
  <c r="G36" i="19"/>
  <c r="G47" i="19"/>
  <c r="G51" i="19"/>
  <c r="G52" i="19"/>
  <c r="G63" i="19"/>
  <c r="G67" i="19"/>
  <c r="G68" i="19"/>
  <c r="G79" i="19"/>
  <c r="G83" i="19"/>
  <c r="G84" i="19"/>
  <c r="G95" i="19"/>
  <c r="G99" i="19"/>
  <c r="H96" i="19" s="1"/>
  <c r="G100" i="19"/>
  <c r="G111" i="19"/>
  <c r="G115" i="19"/>
  <c r="G116" i="19"/>
  <c r="G131" i="19"/>
  <c r="G132" i="19"/>
  <c r="G148" i="19"/>
  <c r="G163" i="19"/>
  <c r="G164" i="19"/>
  <c r="L192" i="19"/>
  <c r="L193" i="19"/>
  <c r="P200" i="19"/>
  <c r="P203" i="19"/>
  <c r="L214" i="19"/>
  <c r="L216" i="19"/>
  <c r="L217" i="19"/>
  <c r="P220" i="19"/>
  <c r="L230" i="19"/>
  <c r="L232" i="19"/>
  <c r="L233" i="19"/>
  <c r="P236" i="19"/>
  <c r="L244" i="19"/>
  <c r="L252" i="19"/>
  <c r="L248" i="19"/>
  <c r="L263" i="19"/>
  <c r="L262" i="19"/>
  <c r="P280" i="19"/>
  <c r="P275" i="19"/>
  <c r="P283" i="19"/>
  <c r="P476" i="19"/>
  <c r="P483" i="19"/>
  <c r="P480" i="19"/>
  <c r="H490" i="19"/>
  <c r="H486" i="19"/>
  <c r="H493" i="19"/>
  <c r="L519" i="19"/>
  <c r="H566" i="19"/>
  <c r="H562" i="19"/>
  <c r="H560" i="19"/>
  <c r="H569" i="19"/>
  <c r="G5" i="19"/>
  <c r="P6" i="19"/>
  <c r="P7" i="19"/>
  <c r="P8" i="19"/>
  <c r="P9" i="19"/>
  <c r="P10" i="19"/>
  <c r="G21" i="19"/>
  <c r="P22" i="19"/>
  <c r="P23" i="19"/>
  <c r="P24" i="19"/>
  <c r="P25" i="19"/>
  <c r="P26" i="19"/>
  <c r="G37" i="19"/>
  <c r="P38" i="19"/>
  <c r="P39" i="19"/>
  <c r="P40" i="19"/>
  <c r="P41" i="19"/>
  <c r="P42" i="19"/>
  <c r="G53" i="19"/>
  <c r="P54" i="19"/>
  <c r="P55" i="19"/>
  <c r="P56" i="19"/>
  <c r="P57" i="19"/>
  <c r="P58" i="19"/>
  <c r="G69" i="19"/>
  <c r="P70" i="19"/>
  <c r="P71" i="19"/>
  <c r="P72" i="19"/>
  <c r="P73" i="19"/>
  <c r="P74" i="19"/>
  <c r="G85" i="19"/>
  <c r="P86" i="19"/>
  <c r="P87" i="19"/>
  <c r="P88" i="19"/>
  <c r="P89" i="19"/>
  <c r="P90" i="19"/>
  <c r="P102" i="19"/>
  <c r="P103" i="19"/>
  <c r="P104" i="19"/>
  <c r="P105" i="19"/>
  <c r="P106" i="19"/>
  <c r="G117" i="19"/>
  <c r="P118" i="19"/>
  <c r="P119" i="19"/>
  <c r="P120" i="19"/>
  <c r="P121" i="19"/>
  <c r="P122" i="19"/>
  <c r="G128" i="19"/>
  <c r="G129" i="19"/>
  <c r="G130" i="19"/>
  <c r="G133" i="19"/>
  <c r="P134" i="19"/>
  <c r="P135" i="19"/>
  <c r="P136" i="19"/>
  <c r="P137" i="19"/>
  <c r="P138" i="19"/>
  <c r="G144" i="19"/>
  <c r="G145" i="19"/>
  <c r="G146" i="19"/>
  <c r="G149" i="19"/>
  <c r="P150" i="19"/>
  <c r="P151" i="19"/>
  <c r="P152" i="19"/>
  <c r="P153" i="19"/>
  <c r="P154" i="19"/>
  <c r="G160" i="19"/>
  <c r="G161" i="19"/>
  <c r="G162" i="19"/>
  <c r="G165" i="19"/>
  <c r="P166" i="19"/>
  <c r="P167" i="19"/>
  <c r="P168" i="19"/>
  <c r="P169" i="19"/>
  <c r="P170" i="19"/>
  <c r="G176" i="19"/>
  <c r="H175" i="19" s="1"/>
  <c r="G177" i="19"/>
  <c r="G178" i="19"/>
  <c r="L182" i="19"/>
  <c r="L183" i="19"/>
  <c r="L184" i="19"/>
  <c r="G186" i="19"/>
  <c r="L189" i="19"/>
  <c r="L190" i="19"/>
  <c r="P196" i="19"/>
  <c r="P199" i="19"/>
  <c r="P219" i="19"/>
  <c r="P235" i="19"/>
  <c r="L247" i="19"/>
  <c r="L250" i="19"/>
  <c r="L251" i="19"/>
  <c r="L516" i="19"/>
  <c r="H557" i="19"/>
  <c r="H556" i="19"/>
  <c r="H550" i="19"/>
  <c r="L3" i="19"/>
  <c r="L19" i="19"/>
  <c r="L35" i="19"/>
  <c r="L51" i="19"/>
  <c r="L67" i="19"/>
  <c r="L83" i="19"/>
  <c r="L99" i="19"/>
  <c r="L115" i="19"/>
  <c r="L178" i="19"/>
  <c r="L179" i="19"/>
  <c r="L180" i="19"/>
  <c r="L181" i="19"/>
  <c r="P188" i="19"/>
  <c r="P192" i="19"/>
  <c r="P195" i="19"/>
  <c r="L210" i="19"/>
  <c r="L212" i="19"/>
  <c r="L213" i="19"/>
  <c r="P216" i="19"/>
  <c r="L226" i="19"/>
  <c r="L228" i="19"/>
  <c r="L229" i="19"/>
  <c r="P232" i="19"/>
  <c r="L266" i="19"/>
  <c r="L274" i="19"/>
  <c r="L294" i="19"/>
  <c r="L485" i="19"/>
  <c r="L492" i="19"/>
  <c r="L489" i="19"/>
  <c r="L515" i="19"/>
  <c r="H555" i="19"/>
  <c r="L561" i="19"/>
  <c r="L559" i="19"/>
  <c r="L568" i="19"/>
  <c r="L565" i="19"/>
  <c r="K589" i="19"/>
  <c r="L4" i="19"/>
  <c r="G6" i="19"/>
  <c r="L14" i="19"/>
  <c r="L15" i="19"/>
  <c r="L16" i="19"/>
  <c r="L17" i="19"/>
  <c r="L18" i="19"/>
  <c r="L20" i="19"/>
  <c r="G22" i="19"/>
  <c r="L30" i="19"/>
  <c r="L31" i="19"/>
  <c r="L32" i="19"/>
  <c r="L33" i="19"/>
  <c r="L34" i="19"/>
  <c r="L36" i="19"/>
  <c r="G38" i="19"/>
  <c r="L46" i="19"/>
  <c r="L47" i="19"/>
  <c r="L48" i="19"/>
  <c r="L49" i="19"/>
  <c r="L50" i="19"/>
  <c r="L52" i="19"/>
  <c r="G54" i="19"/>
  <c r="L62" i="19"/>
  <c r="L63" i="19"/>
  <c r="L64" i="19"/>
  <c r="L65" i="19"/>
  <c r="L66" i="19"/>
  <c r="L68" i="19"/>
  <c r="G70" i="19"/>
  <c r="L78" i="19"/>
  <c r="L79" i="19"/>
  <c r="L80" i="19"/>
  <c r="L81" i="19"/>
  <c r="L82" i="19"/>
  <c r="L84" i="19"/>
  <c r="G86" i="19"/>
  <c r="L94" i="19"/>
  <c r="L95" i="19"/>
  <c r="L96" i="19"/>
  <c r="L97" i="19"/>
  <c r="L98" i="19"/>
  <c r="L100" i="19"/>
  <c r="L110" i="19"/>
  <c r="L111" i="19"/>
  <c r="L112" i="19"/>
  <c r="L113" i="19"/>
  <c r="L114" i="19"/>
  <c r="L116" i="19"/>
  <c r="G118" i="19"/>
  <c r="L126" i="19"/>
  <c r="L127" i="19"/>
  <c r="L128" i="19"/>
  <c r="L129" i="19"/>
  <c r="L130" i="19"/>
  <c r="L132" i="19"/>
  <c r="G134" i="19"/>
  <c r="L142" i="19"/>
  <c r="L143" i="19"/>
  <c r="L144" i="19"/>
  <c r="L145" i="19"/>
  <c r="L146" i="19"/>
  <c r="L148" i="19"/>
  <c r="G150" i="19"/>
  <c r="L158" i="19"/>
  <c r="L159" i="19"/>
  <c r="L160" i="19"/>
  <c r="L161" i="19"/>
  <c r="L162" i="19"/>
  <c r="L164" i="19"/>
  <c r="G166" i="19"/>
  <c r="L174" i="19"/>
  <c r="L175" i="19"/>
  <c r="L176" i="19"/>
  <c r="L177" i="19"/>
  <c r="P183" i="19"/>
  <c r="L185" i="19"/>
  <c r="G188" i="19"/>
  <c r="P189" i="19"/>
  <c r="P190" i="19"/>
  <c r="P191" i="19"/>
  <c r="G204" i="19"/>
  <c r="G205" i="19"/>
  <c r="G206" i="19"/>
  <c r="P215" i="19"/>
  <c r="P231" i="19"/>
  <c r="L243" i="19"/>
  <c r="P264" i="19"/>
  <c r="P259" i="19"/>
  <c r="P267" i="19"/>
  <c r="L279" i="19"/>
  <c r="L278" i="19"/>
  <c r="P289" i="19"/>
  <c r="P286" i="19"/>
  <c r="L330" i="19"/>
  <c r="L328" i="19"/>
  <c r="L358" i="19"/>
  <c r="L362" i="19"/>
  <c r="L398" i="19"/>
  <c r="P422" i="19"/>
  <c r="L455" i="19"/>
  <c r="L453" i="19"/>
  <c r="L446" i="19"/>
  <c r="L512" i="19"/>
  <c r="L513" i="19"/>
  <c r="L528" i="19"/>
  <c r="L529" i="19"/>
  <c r="H554" i="19"/>
  <c r="G7" i="19"/>
  <c r="G11" i="19"/>
  <c r="G12" i="19"/>
  <c r="G23" i="19"/>
  <c r="G27" i="19"/>
  <c r="G28" i="19"/>
  <c r="G39" i="19"/>
  <c r="G43" i="19"/>
  <c r="G44" i="19"/>
  <c r="H44" i="19" s="1"/>
  <c r="G55" i="19"/>
  <c r="G59" i="19"/>
  <c r="G60" i="19"/>
  <c r="G71" i="19"/>
  <c r="G75" i="19"/>
  <c r="G76" i="19"/>
  <c r="G87" i="19"/>
  <c r="G91" i="19"/>
  <c r="G92" i="19"/>
  <c r="G107" i="19"/>
  <c r="G108" i="19"/>
  <c r="G119" i="19"/>
  <c r="G123" i="19"/>
  <c r="G124" i="19"/>
  <c r="G135" i="19"/>
  <c r="G139" i="19"/>
  <c r="G140" i="19"/>
  <c r="G151" i="19"/>
  <c r="G155" i="19"/>
  <c r="G156" i="19"/>
  <c r="H156" i="19" s="1"/>
  <c r="G167" i="19"/>
  <c r="G171" i="19"/>
  <c r="G172" i="19"/>
  <c r="P184" i="19"/>
  <c r="G200" i="19"/>
  <c r="G201" i="19"/>
  <c r="G202" i="19"/>
  <c r="L206" i="19"/>
  <c r="L208" i="19"/>
  <c r="L209" i="19"/>
  <c r="P212" i="19"/>
  <c r="L222" i="19"/>
  <c r="L224" i="19"/>
  <c r="L225" i="19"/>
  <c r="P228" i="19"/>
  <c r="P246" i="19"/>
  <c r="P243" i="19"/>
  <c r="P274" i="19"/>
  <c r="L297" i="19"/>
  <c r="L288" i="19"/>
  <c r="L292" i="19"/>
  <c r="L296" i="19"/>
  <c r="L290" i="19"/>
  <c r="L298" i="19"/>
  <c r="L334" i="19"/>
  <c r="L366" i="19"/>
  <c r="P390" i="19"/>
  <c r="P429" i="19"/>
  <c r="P424" i="19"/>
  <c r="P420" i="19"/>
  <c r="P426" i="19"/>
  <c r="L498" i="19"/>
  <c r="L499" i="19"/>
  <c r="L511" i="19"/>
  <c r="L527" i="19"/>
  <c r="H552" i="19"/>
  <c r="O590" i="19"/>
  <c r="O591" i="19"/>
  <c r="O589" i="19"/>
  <c r="G187" i="19"/>
  <c r="P194" i="19"/>
  <c r="P198" i="19"/>
  <c r="P202" i="19"/>
  <c r="P206" i="19"/>
  <c r="P210" i="19"/>
  <c r="P214" i="19"/>
  <c r="P218" i="19"/>
  <c r="P222" i="19"/>
  <c r="P226" i="19"/>
  <c r="P230" i="19"/>
  <c r="P234" i="19"/>
  <c r="L236" i="19"/>
  <c r="P238" i="19"/>
  <c r="L240" i="19"/>
  <c r="P242" i="19"/>
  <c r="L246" i="19"/>
  <c r="P254" i="19"/>
  <c r="P265" i="19"/>
  <c r="L267" i="19"/>
  <c r="P270" i="19"/>
  <c r="L272" i="19"/>
  <c r="P281" i="19"/>
  <c r="L283" i="19"/>
  <c r="P287" i="19"/>
  <c r="L289" i="19"/>
  <c r="P306" i="19"/>
  <c r="L316" i="19"/>
  <c r="L324" i="19"/>
  <c r="L333" i="19"/>
  <c r="L343" i="19"/>
  <c r="L344" i="19"/>
  <c r="P350" i="19"/>
  <c r="P351" i="19"/>
  <c r="L365" i="19"/>
  <c r="L375" i="19"/>
  <c r="L376" i="19"/>
  <c r="P382" i="19"/>
  <c r="P383" i="19"/>
  <c r="L397" i="19"/>
  <c r="L407" i="19"/>
  <c r="L408" i="19"/>
  <c r="P414" i="19"/>
  <c r="P415" i="19"/>
  <c r="L429" i="19"/>
  <c r="P437" i="19"/>
  <c r="L439" i="19"/>
  <c r="L441" i="19"/>
  <c r="H447" i="19"/>
  <c r="H446" i="19"/>
  <c r="H442" i="19"/>
  <c r="H449" i="19"/>
  <c r="H448" i="19"/>
  <c r="H444" i="19"/>
  <c r="H440" i="19"/>
  <c r="H455" i="19"/>
  <c r="H456" i="19"/>
  <c r="P459" i="19"/>
  <c r="P466" i="19"/>
  <c r="L468" i="19"/>
  <c r="P473" i="19"/>
  <c r="L482" i="19"/>
  <c r="L483" i="19"/>
  <c r="P486" i="19"/>
  <c r="P487" i="19"/>
  <c r="H492" i="19"/>
  <c r="P493" i="19"/>
  <c r="H498" i="19"/>
  <c r="H499" i="19"/>
  <c r="L502" i="19"/>
  <c r="L503" i="19"/>
  <c r="L504" i="19"/>
  <c r="H509" i="19"/>
  <c r="H513" i="19"/>
  <c r="H517" i="19"/>
  <c r="H529" i="19"/>
  <c r="H533" i="19"/>
  <c r="H547" i="19"/>
  <c r="H549" i="19"/>
  <c r="H568" i="19"/>
  <c r="K591" i="19"/>
  <c r="P2" i="19"/>
  <c r="G184" i="19"/>
  <c r="L249" i="19"/>
  <c r="P255" i="19"/>
  <c r="L257" i="19"/>
  <c r="P260" i="19"/>
  <c r="P271" i="19"/>
  <c r="L273" i="19"/>
  <c r="P276" i="19"/>
  <c r="P294" i="19"/>
  <c r="L303" i="19"/>
  <c r="P307" i="19"/>
  <c r="L309" i="19"/>
  <c r="P314" i="19"/>
  <c r="P315" i="19"/>
  <c r="L317" i="19"/>
  <c r="P322" i="19"/>
  <c r="P323" i="19"/>
  <c r="L325" i="19"/>
  <c r="P331" i="19"/>
  <c r="L345" i="19"/>
  <c r="P352" i="19"/>
  <c r="P353" i="19"/>
  <c r="L355" i="19"/>
  <c r="L356" i="19"/>
  <c r="P363" i="19"/>
  <c r="L377" i="19"/>
  <c r="P384" i="19"/>
  <c r="P385" i="19"/>
  <c r="L387" i="19"/>
  <c r="L388" i="19"/>
  <c r="P395" i="19"/>
  <c r="L409" i="19"/>
  <c r="P416" i="19"/>
  <c r="P417" i="19"/>
  <c r="L419" i="19"/>
  <c r="L420" i="19"/>
  <c r="P427" i="19"/>
  <c r="L445" i="19"/>
  <c r="L448" i="19"/>
  <c r="P452" i="19"/>
  <c r="H457" i="19"/>
  <c r="H463" i="19"/>
  <c r="H464" i="19"/>
  <c r="P474" i="19"/>
  <c r="H477" i="19"/>
  <c r="P481" i="19"/>
  <c r="L490" i="19"/>
  <c r="L491" i="19"/>
  <c r="P494" i="19"/>
  <c r="P495" i="19"/>
  <c r="H500" i="19"/>
  <c r="P501" i="19"/>
  <c r="H527" i="19"/>
  <c r="H528" i="19"/>
  <c r="H531" i="19"/>
  <c r="H532" i="19"/>
  <c r="H535" i="19"/>
  <c r="L538" i="19"/>
  <c r="L539" i="19"/>
  <c r="L540" i="19"/>
  <c r="P544" i="19"/>
  <c r="L546" i="19"/>
  <c r="H548" i="19"/>
  <c r="H551" i="19"/>
  <c r="H553" i="19"/>
  <c r="L566" i="19"/>
  <c r="L567" i="19"/>
  <c r="P182" i="19"/>
  <c r="G195" i="19"/>
  <c r="G199" i="19"/>
  <c r="G203" i="19"/>
  <c r="G207" i="19"/>
  <c r="G211" i="19"/>
  <c r="G215" i="19"/>
  <c r="G219" i="19"/>
  <c r="G223" i="19"/>
  <c r="G227" i="19"/>
  <c r="G231" i="19"/>
  <c r="G235" i="19"/>
  <c r="H235" i="19" s="1"/>
  <c r="G239" i="19"/>
  <c r="H239" i="19" s="1"/>
  <c r="P247" i="19"/>
  <c r="L253" i="19"/>
  <c r="P256" i="19"/>
  <c r="L269" i="19"/>
  <c r="P272" i="19"/>
  <c r="L285" i="19"/>
  <c r="P302" i="19"/>
  <c r="P309" i="19"/>
  <c r="L311" i="19"/>
  <c r="P317" i="19"/>
  <c r="L319" i="19"/>
  <c r="P325" i="19"/>
  <c r="L327" i="19"/>
  <c r="L337" i="19"/>
  <c r="P344" i="19"/>
  <c r="P345" i="19"/>
  <c r="L347" i="19"/>
  <c r="L348" i="19"/>
  <c r="P355" i="19"/>
  <c r="L369" i="19"/>
  <c r="P376" i="19"/>
  <c r="P377" i="19"/>
  <c r="L379" i="19"/>
  <c r="L380" i="19"/>
  <c r="P387" i="19"/>
  <c r="L401" i="19"/>
  <c r="P408" i="19"/>
  <c r="P409" i="19"/>
  <c r="L411" i="19"/>
  <c r="L412" i="19"/>
  <c r="P419" i="19"/>
  <c r="L433" i="19"/>
  <c r="P444" i="19"/>
  <c r="P445" i="19"/>
  <c r="L449" i="19"/>
  <c r="H452" i="19"/>
  <c r="P453" i="19"/>
  <c r="H458" i="19"/>
  <c r="H459" i="19"/>
  <c r="L462" i="19"/>
  <c r="L463" i="19"/>
  <c r="L464" i="19"/>
  <c r="L469" i="19"/>
  <c r="H473" i="19"/>
  <c r="H478" i="19"/>
  <c r="H479" i="19"/>
  <c r="H480" i="19"/>
  <c r="P490" i="19"/>
  <c r="P497" i="19"/>
  <c r="P504" i="19"/>
  <c r="L506" i="19"/>
  <c r="L510" i="19"/>
  <c r="L514" i="19"/>
  <c r="L518" i="19"/>
  <c r="L522" i="19"/>
  <c r="L526" i="19"/>
  <c r="L530" i="19"/>
  <c r="L534" i="19"/>
  <c r="L535" i="19"/>
  <c r="P538" i="19"/>
  <c r="P539" i="19"/>
  <c r="L541" i="19"/>
  <c r="H544" i="19"/>
  <c r="P545" i="19"/>
  <c r="L551" i="19"/>
  <c r="L552" i="19"/>
  <c r="L553" i="19"/>
  <c r="L554" i="19"/>
  <c r="H559" i="19"/>
  <c r="H561" i="19"/>
  <c r="P566" i="19"/>
  <c r="P257" i="19"/>
  <c r="L259" i="19"/>
  <c r="P273" i="19"/>
  <c r="L275" i="19"/>
  <c r="P290" i="19"/>
  <c r="L299" i="19"/>
  <c r="P303" i="19"/>
  <c r="L305" i="19"/>
  <c r="L349" i="19"/>
  <c r="P356" i="19"/>
  <c r="P357" i="19"/>
  <c r="L359" i="19"/>
  <c r="L360" i="19"/>
  <c r="L381" i="19"/>
  <c r="P389" i="19"/>
  <c r="L391" i="19"/>
  <c r="L392" i="19"/>
  <c r="L413" i="19"/>
  <c r="P421" i="19"/>
  <c r="L423" i="19"/>
  <c r="L424" i="19"/>
  <c r="P431" i="19"/>
  <c r="L450" i="19"/>
  <c r="L451" i="19"/>
  <c r="H460" i="19"/>
  <c r="H467" i="19"/>
  <c r="H487" i="19"/>
  <c r="H488" i="19"/>
  <c r="P498" i="19"/>
  <c r="L542" i="19"/>
  <c r="L543" i="19"/>
  <c r="L558" i="19"/>
  <c r="H563" i="19"/>
  <c r="H564" i="19"/>
  <c r="K590" i="19"/>
  <c r="L265" i="19"/>
  <c r="L281" i="19"/>
  <c r="P285" i="19"/>
  <c r="L287" i="19"/>
  <c r="L293" i="19"/>
  <c r="P310" i="19"/>
  <c r="P311" i="19"/>
  <c r="L313" i="19"/>
  <c r="P318" i="19"/>
  <c r="P319" i="19"/>
  <c r="L321" i="19"/>
  <c r="P327" i="19"/>
  <c r="L329" i="19"/>
  <c r="P336" i="19"/>
  <c r="P337" i="19"/>
  <c r="L339" i="19"/>
  <c r="L340" i="19"/>
  <c r="P346" i="19"/>
  <c r="P347" i="19"/>
  <c r="L361" i="19"/>
  <c r="P368" i="19"/>
  <c r="P369" i="19"/>
  <c r="L371" i="19"/>
  <c r="L372" i="19"/>
  <c r="P378" i="19"/>
  <c r="P379" i="19"/>
  <c r="L382" i="19"/>
  <c r="L393" i="19"/>
  <c r="P400" i="19"/>
  <c r="P401" i="19"/>
  <c r="L403" i="19"/>
  <c r="L404" i="19"/>
  <c r="P410" i="19"/>
  <c r="P411" i="19"/>
  <c r="L414" i="19"/>
  <c r="L425" i="19"/>
  <c r="P432" i="19"/>
  <c r="P433" i="19"/>
  <c r="L435" i="19"/>
  <c r="L436" i="19"/>
  <c r="P449" i="19"/>
  <c r="L458" i="19"/>
  <c r="L459" i="19"/>
  <c r="P462" i="19"/>
  <c r="P463" i="19"/>
  <c r="H468" i="19"/>
  <c r="P469" i="19"/>
  <c r="H475" i="19"/>
  <c r="L478" i="19"/>
  <c r="L479" i="19"/>
  <c r="L480" i="19"/>
  <c r="P484" i="19"/>
  <c r="H489" i="19"/>
  <c r="H495" i="19"/>
  <c r="H496" i="19"/>
  <c r="P506" i="19"/>
  <c r="P507" i="19"/>
  <c r="P509" i="19"/>
  <c r="P510" i="19"/>
  <c r="P511" i="19"/>
  <c r="P513" i="19"/>
  <c r="P514" i="19"/>
  <c r="P515" i="19"/>
  <c r="P517" i="19"/>
  <c r="P518" i="19"/>
  <c r="P519" i="19"/>
  <c r="P521" i="19"/>
  <c r="P522" i="19"/>
  <c r="P523" i="19"/>
  <c r="P525" i="19"/>
  <c r="P526" i="19"/>
  <c r="P527" i="19"/>
  <c r="P529" i="19"/>
  <c r="P530" i="19"/>
  <c r="P531" i="19"/>
  <c r="P541" i="19"/>
  <c r="P551" i="19"/>
  <c r="P552" i="19"/>
  <c r="P553" i="19"/>
  <c r="L560" i="19"/>
  <c r="H565" i="19"/>
  <c r="L2" i="19"/>
  <c r="L191" i="19"/>
  <c r="P193" i="19"/>
  <c r="L195" i="19"/>
  <c r="P197" i="19"/>
  <c r="L199" i="19"/>
  <c r="P201" i="19"/>
  <c r="L203" i="19"/>
  <c r="P205" i="19"/>
  <c r="L207" i="19"/>
  <c r="P209" i="19"/>
  <c r="L211" i="19"/>
  <c r="P213" i="19"/>
  <c r="L215" i="19"/>
  <c r="P217" i="19"/>
  <c r="L219" i="19"/>
  <c r="P221" i="19"/>
  <c r="L223" i="19"/>
  <c r="P225" i="19"/>
  <c r="L227" i="19"/>
  <c r="P229" i="19"/>
  <c r="L231" i="19"/>
  <c r="P233" i="19"/>
  <c r="L235" i="19"/>
  <c r="P237" i="19"/>
  <c r="L239" i="19"/>
  <c r="P241" i="19"/>
  <c r="L242" i="19"/>
  <c r="L255" i="19"/>
  <c r="L271" i="19"/>
  <c r="P298" i="19"/>
  <c r="P305" i="19"/>
  <c r="L307" i="19"/>
  <c r="L341" i="19"/>
  <c r="P348" i="19"/>
  <c r="P349" i="19"/>
  <c r="L351" i="19"/>
  <c r="L352" i="19"/>
  <c r="P359" i="19"/>
  <c r="L373" i="19"/>
  <c r="P380" i="19"/>
  <c r="P381" i="19"/>
  <c r="L383" i="19"/>
  <c r="L384" i="19"/>
  <c r="P391" i="19"/>
  <c r="L405" i="19"/>
  <c r="P412" i="19"/>
  <c r="P413" i="19"/>
  <c r="L415" i="19"/>
  <c r="L416" i="19"/>
  <c r="P423" i="19"/>
  <c r="L437" i="19"/>
  <c r="H439" i="19"/>
  <c r="H441" i="19"/>
  <c r="P450" i="19"/>
  <c r="P457" i="19"/>
  <c r="L466" i="19"/>
  <c r="L467" i="19"/>
  <c r="P470" i="19"/>
  <c r="P471" i="19"/>
  <c r="H476" i="19"/>
  <c r="P477" i="19"/>
  <c r="H483" i="19"/>
  <c r="L486" i="19"/>
  <c r="L487" i="19"/>
  <c r="L488" i="19"/>
  <c r="P492" i="19"/>
  <c r="L493" i="19"/>
  <c r="H497" i="19"/>
  <c r="H502" i="19"/>
  <c r="H503" i="19"/>
  <c r="H504" i="19"/>
  <c r="P542" i="19"/>
  <c r="P555" i="19"/>
  <c r="P556" i="19"/>
  <c r="P557" i="19"/>
  <c r="L562" i="19"/>
  <c r="L563" i="19"/>
  <c r="L564" i="19"/>
  <c r="P568" i="19"/>
  <c r="L569" i="19"/>
  <c r="H573" i="19"/>
  <c r="H574" i="19"/>
  <c r="L245" i="19"/>
  <c r="L261" i="19"/>
  <c r="L277" i="19"/>
  <c r="L295" i="19"/>
  <c r="L301" i="19"/>
  <c r="P329" i="19"/>
  <c r="L331" i="19"/>
  <c r="L332" i="19"/>
  <c r="L353" i="19"/>
  <c r="P361" i="19"/>
  <c r="L363" i="19"/>
  <c r="L364" i="19"/>
  <c r="L385" i="19"/>
  <c r="P393" i="19"/>
  <c r="L395" i="19"/>
  <c r="L396" i="19"/>
  <c r="L417" i="19"/>
  <c r="P425" i="19"/>
  <c r="L427" i="19"/>
  <c r="L428" i="19"/>
  <c r="P435" i="19"/>
  <c r="P451" i="19"/>
  <c r="P478" i="19"/>
  <c r="P479" i="19"/>
  <c r="H484" i="19"/>
  <c r="H491" i="19"/>
  <c r="P543" i="19"/>
  <c r="H567" i="19"/>
  <c r="H172" i="22"/>
  <c r="P174" i="22"/>
  <c r="H177" i="22"/>
  <c r="L181" i="22"/>
  <c r="L180" i="22"/>
  <c r="H184" i="22"/>
  <c r="H188" i="22"/>
  <c r="H190" i="22"/>
  <c r="H191" i="22"/>
  <c r="P154" i="22"/>
  <c r="L155" i="22"/>
  <c r="H156" i="22"/>
  <c r="L176" i="22"/>
  <c r="H178" i="22"/>
  <c r="L182" i="22"/>
  <c r="L183" i="22"/>
  <c r="H192" i="22"/>
  <c r="O609" i="22"/>
  <c r="O607" i="22"/>
  <c r="O608" i="22"/>
  <c r="P7" i="22"/>
  <c r="L8" i="22"/>
  <c r="H9" i="22"/>
  <c r="P15" i="22"/>
  <c r="L16" i="22"/>
  <c r="H17" i="22"/>
  <c r="P23" i="22"/>
  <c r="L24" i="22"/>
  <c r="H25" i="22"/>
  <c r="P31" i="22"/>
  <c r="L32" i="22"/>
  <c r="H33" i="22"/>
  <c r="P39" i="22"/>
  <c r="L40" i="22"/>
  <c r="H41" i="22"/>
  <c r="P47" i="22"/>
  <c r="L48" i="22"/>
  <c r="H49" i="22"/>
  <c r="P55" i="22"/>
  <c r="L56" i="22"/>
  <c r="H57" i="22"/>
  <c r="P69" i="22"/>
  <c r="L70" i="22"/>
  <c r="H71" i="22"/>
  <c r="P77" i="22"/>
  <c r="L78" i="22"/>
  <c r="H79" i="22"/>
  <c r="P85" i="22"/>
  <c r="L86" i="22"/>
  <c r="H87" i="22"/>
  <c r="P93" i="22"/>
  <c r="L94" i="22"/>
  <c r="H95" i="22"/>
  <c r="P101" i="22"/>
  <c r="L102" i="22"/>
  <c r="H103" i="22"/>
  <c r="P109" i="22"/>
  <c r="L110" i="22"/>
  <c r="H111" i="22"/>
  <c r="P117" i="22"/>
  <c r="L118" i="22"/>
  <c r="H119" i="22"/>
  <c r="P125" i="22"/>
  <c r="L126" i="22"/>
  <c r="H127" i="22"/>
  <c r="P133" i="22"/>
  <c r="L134" i="22"/>
  <c r="H135" i="22"/>
  <c r="P141" i="22"/>
  <c r="L142" i="22"/>
  <c r="H143" i="22"/>
  <c r="P149" i="22"/>
  <c r="L150" i="22"/>
  <c r="H151" i="22"/>
  <c r="P157" i="22"/>
  <c r="L158" i="22"/>
  <c r="H159" i="22"/>
  <c r="P165" i="22"/>
  <c r="L166" i="22"/>
  <c r="H167" i="22"/>
  <c r="H170" i="22"/>
  <c r="P175" i="22"/>
  <c r="P180" i="22"/>
  <c r="P179" i="22"/>
  <c r="H185" i="22"/>
  <c r="L189" i="22"/>
  <c r="L188" i="22"/>
  <c r="L190" i="22"/>
  <c r="L191" i="22"/>
  <c r="P2" i="22"/>
  <c r="L3" i="22"/>
  <c r="H4" i="22"/>
  <c r="P10" i="22"/>
  <c r="L11" i="22"/>
  <c r="H12" i="22"/>
  <c r="P18" i="22"/>
  <c r="L19" i="22"/>
  <c r="H20" i="22"/>
  <c r="P26" i="22"/>
  <c r="L27" i="22"/>
  <c r="H28" i="22"/>
  <c r="P34" i="22"/>
  <c r="L35" i="22"/>
  <c r="H36" i="22"/>
  <c r="P42" i="22"/>
  <c r="L43" i="22"/>
  <c r="H44" i="22"/>
  <c r="P50" i="22"/>
  <c r="L51" i="22"/>
  <c r="H52" i="22"/>
  <c r="L59" i="22"/>
  <c r="L63" i="22"/>
  <c r="L67" i="22"/>
  <c r="L169" i="22"/>
  <c r="L172" i="22"/>
  <c r="H174" i="22"/>
  <c r="H196" i="22"/>
  <c r="H195" i="22"/>
  <c r="G609" i="22"/>
  <c r="G607" i="22"/>
  <c r="G608" i="22"/>
  <c r="P188" i="22"/>
  <c r="P187" i="22"/>
  <c r="H2" i="22"/>
  <c r="P8" i="22"/>
  <c r="L9" i="22"/>
  <c r="H10" i="22"/>
  <c r="P16" i="22"/>
  <c r="L17" i="22"/>
  <c r="H18" i="22"/>
  <c r="P24" i="22"/>
  <c r="L25" i="22"/>
  <c r="H26" i="22"/>
  <c r="P32" i="22"/>
  <c r="L33" i="22"/>
  <c r="H34" i="22"/>
  <c r="P40" i="22"/>
  <c r="L41" i="22"/>
  <c r="H42" i="22"/>
  <c r="P48" i="22"/>
  <c r="L49" i="22"/>
  <c r="H50" i="22"/>
  <c r="P56" i="22"/>
  <c r="L57" i="22"/>
  <c r="H58" i="22"/>
  <c r="L64" i="22"/>
  <c r="L68" i="22"/>
  <c r="L71" i="22"/>
  <c r="H72" i="22"/>
  <c r="P78" i="22"/>
  <c r="L79" i="22"/>
  <c r="H80" i="22"/>
  <c r="P86" i="22"/>
  <c r="L87" i="22"/>
  <c r="H88" i="22"/>
  <c r="P94" i="22"/>
  <c r="L95" i="22"/>
  <c r="H96" i="22"/>
  <c r="P102" i="22"/>
  <c r="L103" i="22"/>
  <c r="H104" i="22"/>
  <c r="P110" i="22"/>
  <c r="L111" i="22"/>
  <c r="H112" i="22"/>
  <c r="P118" i="22"/>
  <c r="L119" i="22"/>
  <c r="H120" i="22"/>
  <c r="P126" i="22"/>
  <c r="L127" i="22"/>
  <c r="H128" i="22"/>
  <c r="P134" i="22"/>
  <c r="L135" i="22"/>
  <c r="H136" i="22"/>
  <c r="P142" i="22"/>
  <c r="L143" i="22"/>
  <c r="H144" i="22"/>
  <c r="P150" i="22"/>
  <c r="L151" i="22"/>
  <c r="H152" i="22"/>
  <c r="P158" i="22"/>
  <c r="L159" i="22"/>
  <c r="H160" i="22"/>
  <c r="P166" i="22"/>
  <c r="L167" i="22"/>
  <c r="H168" i="22"/>
  <c r="P184" i="22"/>
  <c r="L195" i="22"/>
  <c r="L194" i="22"/>
  <c r="H176" i="22"/>
  <c r="L186" i="22"/>
  <c r="P192" i="22"/>
  <c r="K609" i="22"/>
  <c r="K607" i="22"/>
  <c r="K608" i="22"/>
  <c r="H182" i="22"/>
  <c r="H181" i="22"/>
  <c r="P185" i="22"/>
  <c r="P194" i="22"/>
  <c r="P193" i="22"/>
  <c r="H189" i="22"/>
  <c r="P195" i="22"/>
  <c r="L196" i="22"/>
  <c r="H197" i="22"/>
  <c r="P203" i="22"/>
  <c r="L204" i="22"/>
  <c r="H205" i="22"/>
  <c r="P211" i="22"/>
  <c r="L212" i="22"/>
  <c r="H213" i="22"/>
  <c r="P219" i="22"/>
  <c r="L220" i="22"/>
  <c r="H221" i="22"/>
  <c r="P227" i="22"/>
  <c r="L228" i="22"/>
  <c r="H229" i="22"/>
  <c r="P235" i="22"/>
  <c r="L236" i="22"/>
  <c r="H237" i="22"/>
  <c r="L245" i="22"/>
  <c r="L249" i="22"/>
  <c r="L253" i="22"/>
  <c r="H254" i="22"/>
  <c r="P260" i="22"/>
  <c r="L261" i="22"/>
  <c r="H262" i="22"/>
  <c r="P268" i="22"/>
  <c r="L269" i="22"/>
  <c r="H270" i="22"/>
  <c r="P276" i="22"/>
  <c r="L277" i="22"/>
  <c r="H278" i="22"/>
  <c r="P284" i="22"/>
  <c r="L285" i="22"/>
  <c r="H286" i="22"/>
  <c r="P292" i="22"/>
  <c r="L293" i="22"/>
  <c r="H294" i="22"/>
  <c r="P300" i="22"/>
  <c r="L301" i="22"/>
  <c r="H302" i="22"/>
  <c r="P308" i="22"/>
  <c r="L309" i="22"/>
  <c r="H310" i="22"/>
  <c r="P316" i="22"/>
  <c r="L317" i="22"/>
  <c r="H318" i="22"/>
  <c r="P324" i="22"/>
  <c r="L325" i="22"/>
  <c r="H326" i="22"/>
  <c r="P332" i="22"/>
  <c r="L333" i="22"/>
  <c r="H334" i="22"/>
  <c r="P340" i="22"/>
  <c r="L341" i="22"/>
  <c r="H342" i="22"/>
  <c r="P348" i="22"/>
  <c r="L349" i="22"/>
  <c r="H350" i="22"/>
  <c r="P356" i="22"/>
  <c r="L357" i="22"/>
  <c r="H358" i="22"/>
  <c r="P367" i="22"/>
  <c r="L369" i="22"/>
  <c r="H370" i="22"/>
  <c r="H376" i="22"/>
  <c r="H375" i="22"/>
  <c r="H405" i="22"/>
  <c r="H409" i="22"/>
  <c r="H384" i="22"/>
  <c r="H383" i="22"/>
  <c r="L391" i="22"/>
  <c r="L385" i="22"/>
  <c r="L390" i="22"/>
  <c r="P398" i="22"/>
  <c r="P392" i="22"/>
  <c r="P397" i="22"/>
  <c r="P399" i="22"/>
  <c r="P402" i="22"/>
  <c r="P401" i="22"/>
  <c r="P201" i="22"/>
  <c r="L202" i="22"/>
  <c r="H203" i="22"/>
  <c r="P209" i="22"/>
  <c r="L210" i="22"/>
  <c r="H211" i="22"/>
  <c r="P217" i="22"/>
  <c r="L218" i="22"/>
  <c r="H219" i="22"/>
  <c r="P225" i="22"/>
  <c r="L226" i="22"/>
  <c r="H227" i="22"/>
  <c r="P233" i="22"/>
  <c r="L234" i="22"/>
  <c r="H235" i="22"/>
  <c r="P241" i="22"/>
  <c r="L242" i="22"/>
  <c r="L246" i="22"/>
  <c r="L250" i="22"/>
  <c r="P258" i="22"/>
  <c r="L259" i="22"/>
  <c r="H260" i="22"/>
  <c r="P266" i="22"/>
  <c r="L267" i="22"/>
  <c r="H268" i="22"/>
  <c r="P274" i="22"/>
  <c r="L275" i="22"/>
  <c r="H276" i="22"/>
  <c r="P282" i="22"/>
  <c r="L283" i="22"/>
  <c r="H284" i="22"/>
  <c r="P290" i="22"/>
  <c r="L291" i="22"/>
  <c r="H292" i="22"/>
  <c r="P298" i="22"/>
  <c r="L299" i="22"/>
  <c r="H300" i="22"/>
  <c r="P306" i="22"/>
  <c r="L307" i="22"/>
  <c r="H308" i="22"/>
  <c r="P314" i="22"/>
  <c r="L315" i="22"/>
  <c r="H316" i="22"/>
  <c r="P322" i="22"/>
  <c r="L323" i="22"/>
  <c r="H324" i="22"/>
  <c r="P330" i="22"/>
  <c r="L331" i="22"/>
  <c r="H332" i="22"/>
  <c r="P338" i="22"/>
  <c r="L339" i="22"/>
  <c r="H340" i="22"/>
  <c r="P346" i="22"/>
  <c r="L347" i="22"/>
  <c r="H348" i="22"/>
  <c r="P354" i="22"/>
  <c r="L355" i="22"/>
  <c r="H356" i="22"/>
  <c r="H359" i="22"/>
  <c r="H366" i="22"/>
  <c r="L375" i="22"/>
  <c r="L374" i="22"/>
  <c r="L404" i="22"/>
  <c r="L408" i="22"/>
  <c r="H360" i="22"/>
  <c r="H363" i="22"/>
  <c r="P369" i="22"/>
  <c r="L370" i="22"/>
  <c r="H372" i="22"/>
  <c r="H378" i="22"/>
  <c r="L383" i="22"/>
  <c r="L382" i="22"/>
  <c r="L384" i="22"/>
  <c r="L387" i="22"/>
  <c r="P390" i="22"/>
  <c r="P384" i="22"/>
  <c r="P389" i="22"/>
  <c r="P391" i="22"/>
  <c r="P394" i="22"/>
  <c r="P393" i="22"/>
  <c r="P374" i="22"/>
  <c r="P373" i="22"/>
  <c r="P403" i="22"/>
  <c r="P407" i="22"/>
  <c r="P370" i="22"/>
  <c r="P382" i="22"/>
  <c r="P381" i="22"/>
  <c r="H400" i="22"/>
  <c r="H394" i="22"/>
  <c r="H399" i="22"/>
  <c r="H404" i="22"/>
  <c r="L368" i="22"/>
  <c r="P366" i="22"/>
  <c r="P378" i="22"/>
  <c r="P377" i="22"/>
  <c r="L380" i="22"/>
  <c r="H381" i="22"/>
  <c r="H390" i="22"/>
  <c r="H392" i="22"/>
  <c r="H386" i="22"/>
  <c r="H391" i="22"/>
  <c r="H393" i="22"/>
  <c r="L399" i="22"/>
  <c r="L393" i="22"/>
  <c r="L398" i="22"/>
  <c r="L400" i="22"/>
  <c r="L403" i="22"/>
  <c r="L402" i="22"/>
  <c r="P415" i="22"/>
  <c r="L416" i="22"/>
  <c r="H417" i="22"/>
  <c r="P423" i="22"/>
  <c r="L424" i="22"/>
  <c r="H425" i="22"/>
  <c r="P431" i="22"/>
  <c r="L432" i="22"/>
  <c r="H433" i="22"/>
  <c r="P439" i="22"/>
  <c r="L440" i="22"/>
  <c r="H441" i="22"/>
  <c r="P447" i="22"/>
  <c r="L448" i="22"/>
  <c r="H449" i="22"/>
  <c r="P455" i="22"/>
  <c r="L456" i="22"/>
  <c r="H457" i="22"/>
  <c r="P463" i="22"/>
  <c r="L464" i="22"/>
  <c r="H465" i="22"/>
  <c r="P471" i="22"/>
  <c r="L472" i="22"/>
  <c r="H473" i="22"/>
  <c r="P479" i="22"/>
  <c r="L480" i="22"/>
  <c r="H481" i="22"/>
  <c r="P487" i="22"/>
  <c r="L488" i="22"/>
  <c r="H489" i="22"/>
  <c r="P495" i="22"/>
  <c r="L496" i="22"/>
  <c r="H497" i="22"/>
  <c r="P503" i="22"/>
  <c r="L504" i="22"/>
  <c r="H505" i="22"/>
  <c r="H508" i="22"/>
  <c r="H512" i="22"/>
  <c r="H516" i="22"/>
  <c r="H520" i="22"/>
  <c r="H524" i="22"/>
  <c r="H528" i="22"/>
  <c r="H532" i="22"/>
  <c r="H542" i="22"/>
  <c r="P546" i="22"/>
  <c r="P550" i="22"/>
  <c r="P554" i="22"/>
  <c r="P558" i="22"/>
  <c r="H575" i="22"/>
  <c r="H579" i="22"/>
  <c r="H583" i="22"/>
  <c r="H587" i="22"/>
  <c r="H591" i="22"/>
  <c r="H536" i="22"/>
  <c r="P405" i="22"/>
  <c r="L406" i="22"/>
  <c r="H407" i="22"/>
  <c r="P413" i="22"/>
  <c r="L414" i="22"/>
  <c r="H415" i="22"/>
  <c r="P421" i="22"/>
  <c r="L422" i="22"/>
  <c r="H423" i="22"/>
  <c r="P429" i="22"/>
  <c r="L430" i="22"/>
  <c r="H431" i="22"/>
  <c r="P437" i="22"/>
  <c r="L438" i="22"/>
  <c r="H439" i="22"/>
  <c r="P445" i="22"/>
  <c r="L446" i="22"/>
  <c r="H447" i="22"/>
  <c r="P453" i="22"/>
  <c r="L454" i="22"/>
  <c r="H455" i="22"/>
  <c r="P461" i="22"/>
  <c r="L462" i="22"/>
  <c r="H463" i="22"/>
  <c r="P469" i="22"/>
  <c r="L470" i="22"/>
  <c r="H471" i="22"/>
  <c r="P477" i="22"/>
  <c r="L478" i="22"/>
  <c r="H479" i="22"/>
  <c r="P485" i="22"/>
  <c r="L486" i="22"/>
  <c r="H487" i="22"/>
  <c r="P493" i="22"/>
  <c r="L494" i="22"/>
  <c r="H495" i="22"/>
  <c r="P501" i="22"/>
  <c r="L502" i="22"/>
  <c r="H503" i="22"/>
  <c r="H521" i="22"/>
  <c r="H525" i="22"/>
  <c r="H529" i="22"/>
  <c r="P537" i="22"/>
  <c r="H539" i="22"/>
  <c r="H543" i="22"/>
  <c r="P565" i="22"/>
  <c r="L566" i="22"/>
  <c r="H567" i="22"/>
  <c r="L594" i="22"/>
  <c r="H595" i="22"/>
  <c r="P400" i="22"/>
  <c r="L401" i="22"/>
  <c r="H402" i="22"/>
  <c r="P408" i="22"/>
  <c r="L409" i="22"/>
  <c r="H410" i="22"/>
  <c r="P416" i="22"/>
  <c r="L417" i="22"/>
  <c r="H418" i="22"/>
  <c r="P424" i="22"/>
  <c r="L425" i="22"/>
  <c r="H426" i="22"/>
  <c r="P432" i="22"/>
  <c r="L433" i="22"/>
  <c r="H434" i="22"/>
  <c r="P440" i="22"/>
  <c r="L441" i="22"/>
  <c r="H442" i="22"/>
  <c r="P504" i="22"/>
  <c r="L505" i="22"/>
  <c r="H506" i="22"/>
  <c r="P507" i="22"/>
  <c r="P511" i="22"/>
  <c r="P515" i="22"/>
  <c r="P590" i="22"/>
  <c r="H510" i="22"/>
  <c r="H514" i="22"/>
  <c r="H518" i="22"/>
  <c r="H522" i="22"/>
  <c r="P414" i="22"/>
  <c r="L415" i="22"/>
  <c r="H416" i="22"/>
  <c r="P422" i="22"/>
  <c r="L423" i="22"/>
  <c r="H424" i="22"/>
  <c r="P430" i="22"/>
  <c r="L431" i="22"/>
  <c r="H432" i="22"/>
  <c r="P438" i="22"/>
  <c r="L439" i="22"/>
  <c r="H440" i="22"/>
  <c r="P446" i="22"/>
  <c r="L447" i="22"/>
  <c r="H448" i="22"/>
  <c r="P454" i="22"/>
  <c r="L455" i="22"/>
  <c r="H456" i="22"/>
  <c r="P462" i="22"/>
  <c r="L463" i="22"/>
  <c r="H464" i="22"/>
  <c r="P470" i="22"/>
  <c r="L471" i="22"/>
  <c r="H472" i="22"/>
  <c r="P478" i="22"/>
  <c r="L479" i="22"/>
  <c r="H480" i="22"/>
  <c r="P486" i="22"/>
  <c r="L487" i="22"/>
  <c r="H488" i="22"/>
  <c r="P494" i="22"/>
  <c r="L495" i="22"/>
  <c r="H496" i="22"/>
  <c r="P502" i="22"/>
  <c r="L503" i="22"/>
  <c r="H504" i="22"/>
  <c r="P508" i="22"/>
  <c r="P566" i="22"/>
  <c r="L567" i="22"/>
  <c r="H568" i="22"/>
  <c r="P575" i="22"/>
  <c r="P583" i="22"/>
  <c r="P587" i="22"/>
  <c r="P594" i="22"/>
  <c r="L595" i="22"/>
  <c r="H596" i="22"/>
  <c r="H535" i="22"/>
  <c r="H571" i="22"/>
  <c r="H82" i="19" l="1"/>
  <c r="H125" i="19"/>
  <c r="H228" i="19"/>
  <c r="H215" i="19"/>
  <c r="H196" i="19"/>
  <c r="H172" i="19"/>
  <c r="H154" i="19"/>
  <c r="H108" i="19"/>
  <c r="H60" i="19"/>
  <c r="H150" i="19"/>
  <c r="H16" i="19"/>
  <c r="H109" i="19"/>
  <c r="H227" i="19"/>
  <c r="H195" i="19"/>
  <c r="H184" i="19"/>
  <c r="H171" i="19"/>
  <c r="H124" i="19"/>
  <c r="H106" i="19"/>
  <c r="H76" i="19"/>
  <c r="H57" i="19"/>
  <c r="H39" i="19"/>
  <c r="H12" i="19"/>
  <c r="H221" i="19"/>
  <c r="H92" i="19"/>
  <c r="H55" i="19"/>
  <c r="H28" i="19"/>
  <c r="H11" i="19"/>
  <c r="H113" i="19"/>
  <c r="G591" i="19"/>
  <c r="H13" i="19"/>
  <c r="H219" i="19"/>
  <c r="H236" i="19"/>
  <c r="H135" i="19"/>
  <c r="H87" i="19"/>
  <c r="H43" i="19"/>
  <c r="H134" i="19"/>
  <c r="H22" i="19"/>
  <c r="H160" i="19"/>
  <c r="H145" i="19"/>
  <c r="H130" i="19"/>
  <c r="H117" i="19"/>
  <c r="G590" i="19"/>
  <c r="H214" i="19"/>
  <c r="H179" i="19"/>
  <c r="H115" i="19"/>
  <c r="H68" i="19"/>
  <c r="H31" i="19"/>
  <c r="H185" i="19"/>
  <c r="H94" i="19"/>
  <c r="H9" i="19"/>
  <c r="H216" i="19"/>
  <c r="H191" i="19"/>
  <c r="H25" i="19"/>
  <c r="H194" i="19"/>
  <c r="H138" i="19"/>
  <c r="H40" i="19"/>
  <c r="H38" i="19"/>
  <c r="H186" i="19"/>
  <c r="H144" i="19"/>
  <c r="H129" i="19"/>
  <c r="H114" i="19"/>
  <c r="H98" i="19"/>
  <c r="H85" i="19"/>
  <c r="H230" i="19"/>
  <c r="H213" i="19"/>
  <c r="H164" i="19"/>
  <c r="H111" i="19"/>
  <c r="H67" i="19"/>
  <c r="H20" i="19"/>
  <c r="H174" i="19"/>
  <c r="H78" i="19"/>
  <c r="H182" i="19"/>
  <c r="H8" i="19"/>
  <c r="H234" i="19"/>
  <c r="H189" i="19"/>
  <c r="H159" i="19"/>
  <c r="H24" i="19"/>
  <c r="H193" i="19"/>
  <c r="H137" i="19"/>
  <c r="H198" i="19"/>
  <c r="H41" i="19"/>
  <c r="H211" i="19"/>
  <c r="H167" i="19"/>
  <c r="H123" i="19"/>
  <c r="H75" i="19"/>
  <c r="H166" i="19"/>
  <c r="H54" i="19"/>
  <c r="H210" i="19"/>
  <c r="H128" i="19"/>
  <c r="H97" i="19"/>
  <c r="H69" i="19"/>
  <c r="H229" i="19"/>
  <c r="H212" i="19"/>
  <c r="H163" i="19"/>
  <c r="H100" i="19"/>
  <c r="H63" i="19"/>
  <c r="H19" i="19"/>
  <c r="H62" i="19"/>
  <c r="H233" i="19"/>
  <c r="H192" i="19"/>
  <c r="H136" i="19"/>
  <c r="H197" i="19"/>
  <c r="H42" i="19"/>
  <c r="H207" i="19"/>
  <c r="H119" i="19"/>
  <c r="H71" i="19"/>
  <c r="H27" i="19"/>
  <c r="H188" i="19"/>
  <c r="H70" i="19"/>
  <c r="H226" i="19"/>
  <c r="H209" i="19"/>
  <c r="H112" i="19"/>
  <c r="H81" i="19"/>
  <c r="H66" i="19"/>
  <c r="H53" i="19"/>
  <c r="H148" i="19"/>
  <c r="H99" i="19"/>
  <c r="H52" i="19"/>
  <c r="H15" i="19"/>
  <c r="H46" i="19"/>
  <c r="H127" i="19"/>
  <c r="H232" i="19"/>
  <c r="H90" i="19"/>
  <c r="H45" i="19"/>
  <c r="H58" i="19"/>
  <c r="H203" i="19"/>
  <c r="H187" i="19"/>
  <c r="H202" i="19"/>
  <c r="H155" i="19"/>
  <c r="H23" i="19"/>
  <c r="H86" i="19"/>
  <c r="H225" i="19"/>
  <c r="H208" i="19"/>
  <c r="H80" i="19"/>
  <c r="H65" i="19"/>
  <c r="H50" i="19"/>
  <c r="H37" i="19"/>
  <c r="H147" i="19"/>
  <c r="H95" i="19"/>
  <c r="H51" i="19"/>
  <c r="H4" i="19"/>
  <c r="H158" i="19"/>
  <c r="H157" i="19"/>
  <c r="H30" i="19"/>
  <c r="H153" i="19"/>
  <c r="H74" i="19"/>
  <c r="H89" i="19"/>
  <c r="H170" i="19"/>
  <c r="H143" i="19"/>
  <c r="H122" i="19"/>
  <c r="H93" i="19"/>
  <c r="H231" i="19"/>
  <c r="H199" i="19"/>
  <c r="H222" i="19"/>
  <c r="H201" i="19"/>
  <c r="H151" i="19"/>
  <c r="H107" i="19"/>
  <c r="H103" i="19"/>
  <c r="H59" i="19"/>
  <c r="H206" i="19"/>
  <c r="H224" i="19"/>
  <c r="H178" i="19"/>
  <c r="H165" i="19"/>
  <c r="H64" i="19"/>
  <c r="H49" i="19"/>
  <c r="H34" i="19"/>
  <c r="H21" i="19"/>
  <c r="H132" i="19"/>
  <c r="H84" i="19"/>
  <c r="H47" i="19"/>
  <c r="H3" i="19"/>
  <c r="G589" i="19"/>
  <c r="H142" i="19"/>
  <c r="H141" i="19"/>
  <c r="H14" i="19"/>
  <c r="H152" i="19"/>
  <c r="H73" i="19"/>
  <c r="H183" i="19"/>
  <c r="H88" i="19"/>
  <c r="H105" i="19"/>
  <c r="H169" i="19"/>
  <c r="H101" i="19"/>
  <c r="H56" i="19"/>
  <c r="H121" i="19"/>
  <c r="H77" i="19"/>
  <c r="H238" i="19"/>
  <c r="H200" i="19"/>
  <c r="H140" i="19"/>
  <c r="H205" i="19"/>
  <c r="H177" i="19"/>
  <c r="H162" i="19"/>
  <c r="H149" i="19"/>
  <c r="H48" i="19"/>
  <c r="H33" i="19"/>
  <c r="H18" i="19"/>
  <c r="H5" i="19"/>
  <c r="H131" i="19"/>
  <c r="H83" i="19"/>
  <c r="H36" i="19"/>
  <c r="H126" i="19"/>
  <c r="H72" i="19"/>
  <c r="H218" i="19"/>
  <c r="H181" i="19"/>
  <c r="H102" i="19"/>
  <c r="H168" i="19"/>
  <c r="H29" i="19"/>
  <c r="H120" i="19"/>
  <c r="H223" i="19"/>
  <c r="H237" i="19"/>
  <c r="H220" i="19"/>
  <c r="H139" i="19"/>
  <c r="H91" i="19"/>
  <c r="H7" i="19"/>
  <c r="H204" i="19"/>
  <c r="H118" i="19"/>
  <c r="H6" i="19"/>
  <c r="H176" i="19"/>
  <c r="H161" i="19"/>
  <c r="H146" i="19"/>
  <c r="H133" i="19"/>
  <c r="H32" i="19"/>
  <c r="H17" i="19"/>
  <c r="H2" i="19"/>
  <c r="H180" i="19"/>
  <c r="H116" i="19"/>
  <c r="H79" i="19"/>
  <c r="H35" i="19"/>
  <c r="H110" i="19"/>
  <c r="H10" i="19"/>
  <c r="H217" i="19"/>
  <c r="H190" i="19"/>
  <c r="H26" i="19"/>
  <c r="H104" i="19"/>
  <c r="H173" i="19"/>
  <c r="H61" i="19"/>
  <c r="E14" i="10" l="1"/>
  <c r="D14" i="10"/>
  <c r="D16" i="10" s="1"/>
  <c r="C14" i="10"/>
  <c r="B14" i="10"/>
  <c r="E7" i="10"/>
  <c r="E8" i="10" s="1"/>
  <c r="D7" i="10"/>
  <c r="D8" i="10" s="1"/>
  <c r="C7" i="10"/>
  <c r="C8" i="10" s="1"/>
  <c r="B7" i="10"/>
  <c r="B8" i="10" s="1"/>
  <c r="E16" i="10"/>
  <c r="C16" i="10"/>
  <c r="B16" i="10"/>
  <c r="AG580" i="9"/>
  <c r="AG582" i="9" s="1"/>
  <c r="AF580" i="9"/>
  <c r="AF582" i="9" s="1"/>
  <c r="AE580" i="9"/>
  <c r="AE582" i="9" s="1"/>
  <c r="AD580" i="9"/>
  <c r="AD582" i="9" s="1"/>
  <c r="AC580" i="9"/>
  <c r="AC582" i="9" s="1"/>
  <c r="AB580" i="9"/>
  <c r="AB582" i="9" s="1"/>
  <c r="AA580" i="9"/>
  <c r="AA582" i="9" s="1"/>
  <c r="Z580" i="9"/>
  <c r="Z582" i="9" s="1"/>
  <c r="Y580" i="9"/>
  <c r="Y582" i="9" s="1"/>
  <c r="X580" i="9"/>
  <c r="X582" i="9" s="1"/>
  <c r="W580" i="9"/>
  <c r="W582" i="9" s="1"/>
  <c r="V580" i="9"/>
  <c r="V582" i="9" s="1"/>
  <c r="U580" i="9"/>
  <c r="U582" i="9" s="1"/>
  <c r="T580" i="9"/>
  <c r="T582" i="9" s="1"/>
  <c r="S580" i="9"/>
  <c r="S582" i="9" s="1"/>
  <c r="R580" i="9"/>
  <c r="R582" i="9" s="1"/>
  <c r="Q580" i="9"/>
  <c r="Q582" i="9" s="1"/>
  <c r="P580" i="9"/>
  <c r="P582" i="9" s="1"/>
  <c r="O580" i="9"/>
  <c r="O582" i="9" s="1"/>
  <c r="N580" i="9"/>
  <c r="N582" i="9" s="1"/>
  <c r="M580" i="9"/>
  <c r="M582" i="9" s="1"/>
  <c r="L580" i="9"/>
  <c r="L582" i="9" s="1"/>
  <c r="K580" i="9"/>
  <c r="K582" i="9" s="1"/>
  <c r="J580" i="9"/>
  <c r="J582" i="9" s="1"/>
  <c r="I580" i="9"/>
  <c r="I582" i="9" s="1"/>
  <c r="H580" i="9"/>
  <c r="H582" i="9" s="1"/>
  <c r="G580" i="9"/>
  <c r="G582" i="9" s="1"/>
  <c r="F580" i="9"/>
  <c r="F582" i="9"/>
  <c r="E580" i="9"/>
  <c r="E582" i="9" s="1"/>
  <c r="AG581" i="9"/>
  <c r="AF581" i="9"/>
  <c r="AE581" i="9"/>
  <c r="AD581" i="9"/>
  <c r="AC581" i="9"/>
  <c r="AB581" i="9"/>
  <c r="AA581" i="9"/>
  <c r="Z581" i="9"/>
  <c r="Y581" i="9"/>
  <c r="X581" i="9"/>
  <c r="W581" i="9"/>
  <c r="V581" i="9"/>
  <c r="U581" i="9"/>
  <c r="T581" i="9"/>
  <c r="S581" i="9"/>
  <c r="R581" i="9"/>
  <c r="Q581" i="9"/>
  <c r="P581" i="9"/>
  <c r="O581" i="9"/>
  <c r="N581" i="9"/>
  <c r="M581" i="9"/>
  <c r="L581" i="9"/>
  <c r="K581" i="9"/>
  <c r="J581" i="9"/>
  <c r="I581" i="9"/>
  <c r="H581" i="9"/>
  <c r="G581" i="9"/>
  <c r="F581" i="9"/>
  <c r="E581" i="9"/>
  <c r="AG663" i="7"/>
  <c r="AF663" i="7"/>
  <c r="AE663" i="7"/>
  <c r="AD663" i="7"/>
  <c r="AC663" i="7"/>
  <c r="AB663" i="7"/>
  <c r="AA663" i="7"/>
  <c r="Z663" i="7"/>
  <c r="Y663" i="7"/>
  <c r="X663" i="7"/>
  <c r="W663" i="7"/>
  <c r="V663" i="7"/>
  <c r="U663" i="7"/>
  <c r="T663" i="7"/>
  <c r="S663" i="7"/>
  <c r="R663" i="7"/>
  <c r="Q663" i="7"/>
  <c r="P663" i="7"/>
  <c r="O663" i="7"/>
  <c r="N663" i="7"/>
  <c r="M663" i="7"/>
  <c r="L663" i="7"/>
  <c r="K663" i="7"/>
  <c r="J663" i="7"/>
  <c r="I663" i="7"/>
  <c r="H663" i="7"/>
  <c r="G663" i="7"/>
  <c r="F663" i="7"/>
  <c r="E663" i="7"/>
  <c r="AG662" i="7"/>
  <c r="AF662" i="7"/>
  <c r="AE662" i="7"/>
  <c r="AD662" i="7"/>
  <c r="AC662" i="7"/>
  <c r="AB662" i="7"/>
  <c r="AA662" i="7"/>
  <c r="Z662" i="7"/>
  <c r="Y662" i="7"/>
  <c r="X662" i="7"/>
  <c r="W662" i="7"/>
  <c r="V662" i="7"/>
  <c r="U662" i="7"/>
  <c r="T662" i="7"/>
  <c r="S662" i="7"/>
  <c r="R662" i="7"/>
  <c r="Q662" i="7"/>
  <c r="P662" i="7"/>
  <c r="O662" i="7"/>
  <c r="N662" i="7"/>
  <c r="M662" i="7"/>
  <c r="L662" i="7"/>
  <c r="K662" i="7"/>
  <c r="J662" i="7"/>
  <c r="I662" i="7"/>
  <c r="H662" i="7"/>
  <c r="G662" i="7"/>
  <c r="F662" i="7"/>
  <c r="E662" i="7"/>
  <c r="AG661" i="7"/>
  <c r="AF661" i="7"/>
  <c r="AE661" i="7"/>
  <c r="AD661" i="7"/>
  <c r="AC661" i="7"/>
  <c r="AB661" i="7"/>
  <c r="AA661" i="7"/>
  <c r="Z661" i="7"/>
  <c r="Y661" i="7"/>
  <c r="X661" i="7"/>
  <c r="W661" i="7"/>
  <c r="V661" i="7"/>
  <c r="U661" i="7"/>
  <c r="T661" i="7"/>
  <c r="S661" i="7"/>
  <c r="R661" i="7"/>
  <c r="Q661" i="7"/>
  <c r="P661" i="7"/>
  <c r="O661" i="7"/>
  <c r="N661" i="7"/>
  <c r="M661" i="7"/>
  <c r="L661" i="7"/>
  <c r="K661" i="7"/>
  <c r="J661" i="7"/>
  <c r="I661" i="7"/>
  <c r="H661" i="7"/>
  <c r="G661" i="7"/>
  <c r="F661" i="7"/>
  <c r="E661" i="7"/>
  <c r="AG336" i="5"/>
  <c r="AG338" i="5" s="1"/>
  <c r="AF336" i="5"/>
  <c r="AF338" i="5" s="1"/>
  <c r="AE336" i="5"/>
  <c r="AE338" i="5"/>
  <c r="AD336" i="5"/>
  <c r="AD338" i="5"/>
  <c r="AC336" i="5"/>
  <c r="AC338" i="5" s="1"/>
  <c r="AB336" i="5"/>
  <c r="AB338" i="5" s="1"/>
  <c r="AA336" i="5"/>
  <c r="AA338" i="5"/>
  <c r="Z336" i="5"/>
  <c r="Z338" i="5" s="1"/>
  <c r="Y336" i="5"/>
  <c r="Y338" i="5" s="1"/>
  <c r="X336" i="5"/>
  <c r="X338" i="5" s="1"/>
  <c r="W336" i="5"/>
  <c r="W338" i="5" s="1"/>
  <c r="V336" i="5"/>
  <c r="V338" i="5"/>
  <c r="U336" i="5"/>
  <c r="U338" i="5" s="1"/>
  <c r="T336" i="5"/>
  <c r="T338" i="5" s="1"/>
  <c r="S336" i="5"/>
  <c r="S338" i="5"/>
  <c r="R336" i="5"/>
  <c r="R338" i="5" s="1"/>
  <c r="Q336" i="5"/>
  <c r="Q338" i="5" s="1"/>
  <c r="P336" i="5"/>
  <c r="P338" i="5" s="1"/>
  <c r="O336" i="5"/>
  <c r="O338" i="5" s="1"/>
  <c r="N336" i="5"/>
  <c r="N338" i="5"/>
  <c r="M336" i="5"/>
  <c r="M338" i="5" s="1"/>
  <c r="L336" i="5"/>
  <c r="L338" i="5" s="1"/>
  <c r="K336" i="5"/>
  <c r="K338" i="5" s="1"/>
  <c r="J336" i="5"/>
  <c r="J338" i="5"/>
  <c r="I336" i="5"/>
  <c r="I338" i="5" s="1"/>
  <c r="H336" i="5"/>
  <c r="H338" i="5" s="1"/>
  <c r="G336" i="5"/>
  <c r="G338" i="5"/>
  <c r="F336" i="5"/>
  <c r="F338" i="5" s="1"/>
  <c r="E336" i="5"/>
  <c r="E338" i="5" s="1"/>
  <c r="AG337" i="5"/>
  <c r="AF337" i="5"/>
  <c r="AE337" i="5"/>
  <c r="AD337" i="5"/>
  <c r="AC337" i="5"/>
  <c r="AB337" i="5"/>
  <c r="AA337" i="5"/>
  <c r="Z337" i="5"/>
  <c r="Y337" i="5"/>
  <c r="X337" i="5"/>
  <c r="W337" i="5"/>
  <c r="V337" i="5"/>
  <c r="U337" i="5"/>
  <c r="T337" i="5"/>
  <c r="S337" i="5"/>
  <c r="R337" i="5"/>
  <c r="Q337" i="5"/>
  <c r="P337" i="5"/>
  <c r="O337" i="5"/>
  <c r="N337" i="5"/>
  <c r="M337" i="5"/>
  <c r="L337" i="5"/>
  <c r="K337" i="5"/>
  <c r="J337" i="5"/>
  <c r="I337" i="5"/>
  <c r="H337" i="5"/>
  <c r="G337" i="5"/>
  <c r="F337" i="5"/>
  <c r="E337" i="5"/>
  <c r="AG601" i="3"/>
  <c r="AF601" i="3"/>
  <c r="AE601" i="3"/>
  <c r="AD601" i="3"/>
  <c r="AC601" i="3"/>
  <c r="AB601" i="3"/>
  <c r="AA601" i="3"/>
  <c r="Z601" i="3"/>
  <c r="Y601" i="3"/>
  <c r="X601" i="3"/>
  <c r="W601" i="3"/>
  <c r="V601" i="3"/>
  <c r="U601" i="3"/>
  <c r="T601" i="3"/>
  <c r="S601" i="3"/>
  <c r="R601" i="3"/>
  <c r="Q601" i="3"/>
  <c r="P601" i="3"/>
  <c r="O601" i="3"/>
  <c r="N601" i="3"/>
  <c r="M601" i="3"/>
  <c r="L601" i="3"/>
  <c r="K601" i="3"/>
  <c r="J601" i="3"/>
  <c r="I601" i="3"/>
  <c r="H601" i="3"/>
  <c r="G601" i="3"/>
  <c r="F601" i="3"/>
  <c r="E601" i="3"/>
  <c r="AG600" i="3"/>
  <c r="AF600" i="3"/>
  <c r="AE600" i="3"/>
  <c r="AD600" i="3"/>
  <c r="AC600" i="3"/>
  <c r="AB600" i="3"/>
  <c r="AA600" i="3"/>
  <c r="Z600" i="3"/>
  <c r="Y600" i="3"/>
  <c r="X600" i="3"/>
  <c r="W600" i="3"/>
  <c r="V600" i="3"/>
  <c r="U600" i="3"/>
  <c r="T600" i="3"/>
  <c r="S600" i="3"/>
  <c r="R600" i="3"/>
  <c r="Q600" i="3"/>
  <c r="P600" i="3"/>
  <c r="O600" i="3"/>
  <c r="N600" i="3"/>
  <c r="M600" i="3"/>
  <c r="L600" i="3"/>
  <c r="K600" i="3"/>
  <c r="J600" i="3"/>
  <c r="I600" i="3"/>
  <c r="H600" i="3"/>
  <c r="G600" i="3"/>
  <c r="F600" i="3"/>
  <c r="E600" i="3"/>
  <c r="AG599" i="3"/>
  <c r="AF599" i="3"/>
  <c r="AE599" i="3"/>
  <c r="AD599" i="3"/>
  <c r="AC599" i="3"/>
  <c r="AB599" i="3"/>
  <c r="AA599" i="3"/>
  <c r="Z599" i="3"/>
  <c r="Y599" i="3"/>
  <c r="X599" i="3"/>
  <c r="W599" i="3"/>
  <c r="V599" i="3"/>
  <c r="U599" i="3"/>
  <c r="T599" i="3"/>
  <c r="S599" i="3"/>
  <c r="R599" i="3"/>
  <c r="Q599" i="3"/>
  <c r="P599" i="3"/>
  <c r="O599" i="3"/>
  <c r="N599" i="3"/>
  <c r="M599" i="3"/>
  <c r="L599" i="3"/>
  <c r="K599" i="3"/>
  <c r="J599" i="3"/>
  <c r="I599" i="3"/>
  <c r="H599" i="3"/>
  <c r="G599" i="3"/>
  <c r="F599" i="3"/>
  <c r="E599" i="3"/>
</calcChain>
</file>

<file path=xl/sharedStrings.xml><?xml version="1.0" encoding="utf-8"?>
<sst xmlns="http://schemas.openxmlformats.org/spreadsheetml/2006/main" count="22145" uniqueCount="563">
  <si>
    <t>Sample</t>
  </si>
  <si>
    <t>2nd Ampl 44 [mV]</t>
  </si>
  <si>
    <t>δ13C/12C VPDB  [‰]</t>
  </si>
  <si>
    <t xml:space="preserve">Stdev. of 6 sample-peaks </t>
  </si>
  <si>
    <t>δ18O/16O VPDB  [‰]</t>
  </si>
  <si>
    <t>MLC 36 C-1</t>
  </si>
  <si>
    <t>MLC 36 C-2</t>
  </si>
  <si>
    <t>MLC 36 C-3</t>
  </si>
  <si>
    <t>MLC 36 C-4</t>
  </si>
  <si>
    <t>MLC 36 C-5</t>
  </si>
  <si>
    <t>MLC 36 C-6</t>
  </si>
  <si>
    <t>MLC 36 C-7</t>
  </si>
  <si>
    <t>MLC 36 C-8</t>
  </si>
  <si>
    <t>MLC 36 C-9</t>
  </si>
  <si>
    <t>MLC 36 C-10</t>
  </si>
  <si>
    <t>MLC 36 C-11</t>
  </si>
  <si>
    <t>MLC 36 C-12</t>
  </si>
  <si>
    <t>MLC 36 C-13</t>
  </si>
  <si>
    <t>MLC 36 C-14</t>
  </si>
  <si>
    <t>MLC 36 C-15</t>
  </si>
  <si>
    <t>MLC 36 C-16</t>
  </si>
  <si>
    <t>MLC 36 C-17</t>
  </si>
  <si>
    <t>MLC 36 C-18</t>
  </si>
  <si>
    <t>MLC 36 C-19</t>
  </si>
  <si>
    <t>MLC 36 C-20</t>
  </si>
  <si>
    <t>MLC 36 C-21</t>
  </si>
  <si>
    <t>MLC 36 C-22</t>
  </si>
  <si>
    <t>MLC 36 C-23</t>
  </si>
  <si>
    <t>MLC 36 C-24</t>
  </si>
  <si>
    <t>MLC 36 C-25</t>
  </si>
  <si>
    <t>MLC 36 C-26</t>
  </si>
  <si>
    <t>MLC 36 C-27</t>
  </si>
  <si>
    <t>MLC 36 C-28</t>
  </si>
  <si>
    <t>MLC 36 C-29</t>
  </si>
  <si>
    <t>MLC 36 C-30</t>
  </si>
  <si>
    <t>MLC 36 C-31</t>
  </si>
  <si>
    <t>MLC 36 C-32</t>
  </si>
  <si>
    <t>MLC 36 C-33</t>
  </si>
  <si>
    <t>MLC 36 C-34</t>
  </si>
  <si>
    <t>MLC 36 C-35</t>
  </si>
  <si>
    <t>MLC 36 C-36</t>
  </si>
  <si>
    <t>MLC 36 C-37</t>
  </si>
  <si>
    <t>MLC 36 C-38</t>
  </si>
  <si>
    <t>MLC 36 C-39</t>
  </si>
  <si>
    <t>MLC 36 C-40</t>
  </si>
  <si>
    <t>MLC 36 C-41</t>
  </si>
  <si>
    <t>MLC 36 C-42</t>
  </si>
  <si>
    <t>MLC 36 C-43</t>
  </si>
  <si>
    <t>MLC 36 C-44</t>
  </si>
  <si>
    <t>MLC 36 C-45</t>
  </si>
  <si>
    <t>MLC 36 C-46</t>
  </si>
  <si>
    <t>MLC 36 C-47</t>
  </si>
  <si>
    <t>MLC 36 C-48</t>
  </si>
  <si>
    <t>MLC 36 C-49</t>
  </si>
  <si>
    <t>MLC 36 C-50</t>
  </si>
  <si>
    <t>MLC 36 C-51</t>
  </si>
  <si>
    <t>MLC 36 C-52</t>
  </si>
  <si>
    <t>MLC 36 C-53</t>
  </si>
  <si>
    <t>MLC 36 C-54</t>
  </si>
  <si>
    <t>MLC 36 C-55</t>
  </si>
  <si>
    <t>MLC 36 C-56</t>
  </si>
  <si>
    <t>MLC 36 C-57</t>
  </si>
  <si>
    <t>MLC 36 C-58</t>
  </si>
  <si>
    <t>MLC 36 C-59</t>
  </si>
  <si>
    <t>MLC 36 C-60</t>
  </si>
  <si>
    <t>MLC 36 C-61</t>
  </si>
  <si>
    <t>MLC 36 C-62</t>
  </si>
  <si>
    <t>MLC 36 C-63</t>
  </si>
  <si>
    <t>MLC 36 C-64</t>
  </si>
  <si>
    <t>MLC 36 C-65</t>
  </si>
  <si>
    <t>MLC 36 C-66</t>
  </si>
  <si>
    <t>MLC 36 C-67</t>
  </si>
  <si>
    <t>MLC 36 C-68</t>
  </si>
  <si>
    <t>MLC 36 C-69</t>
  </si>
  <si>
    <t>MLC 36 C-70</t>
  </si>
  <si>
    <t>MLC 36 C-71</t>
  </si>
  <si>
    <t>MLC 36 C-72</t>
  </si>
  <si>
    <t>MLC 36 C-73</t>
  </si>
  <si>
    <t>MLC 36 C-74</t>
  </si>
  <si>
    <t>MLC 36 C-75</t>
  </si>
  <si>
    <t>MLC 36 C-76</t>
  </si>
  <si>
    <t>MLC 36 C-77</t>
  </si>
  <si>
    <t>MLC 36 C-78</t>
  </si>
  <si>
    <t>MLC 36 C-79</t>
  </si>
  <si>
    <t>MLC 36 C-80</t>
  </si>
  <si>
    <t>MLC 36 C-81</t>
  </si>
  <si>
    <t>MLC 36 C-82</t>
  </si>
  <si>
    <t>MLC 36 C-83</t>
  </si>
  <si>
    <t>MLC 36 C-84</t>
  </si>
  <si>
    <t>MLC 36 C-85</t>
  </si>
  <si>
    <t>MLC 36 C-86</t>
  </si>
  <si>
    <t>MLC 36 C-87</t>
  </si>
  <si>
    <t>MLC 36 C-88</t>
  </si>
  <si>
    <t>MLC 36 C-89</t>
  </si>
  <si>
    <t>MLC 36 C-90</t>
  </si>
  <si>
    <t>MLC 36 C-91</t>
  </si>
  <si>
    <t>MLC 36 C-92</t>
  </si>
  <si>
    <t>MLC 36 C-93</t>
  </si>
  <si>
    <t>MLC 36 C-94</t>
  </si>
  <si>
    <t>MLC 36 C-95</t>
  </si>
  <si>
    <t>MLC 36 C-96</t>
  </si>
  <si>
    <t>MLC 36 C-97</t>
  </si>
  <si>
    <t>MLC 36 C-98</t>
  </si>
  <si>
    <t>MLC 36 C-99</t>
  </si>
  <si>
    <t>MLC 36 C-100</t>
  </si>
  <si>
    <t>MLC 36 C-101</t>
  </si>
  <si>
    <t>MLC 36 C-102</t>
  </si>
  <si>
    <t>MLC 36 C-103</t>
  </si>
  <si>
    <t>MLC 36 C-104</t>
  </si>
  <si>
    <t>MLC 36 C-105</t>
  </si>
  <si>
    <t>MLC 36 C-106</t>
  </si>
  <si>
    <t>MLC 36 C-107</t>
  </si>
  <si>
    <t>MLC 36 C-108</t>
  </si>
  <si>
    <t>MLC 36 C-109</t>
  </si>
  <si>
    <t>MLC 36 C-110</t>
  </si>
  <si>
    <t>MLC 36 C-111</t>
  </si>
  <si>
    <t>MLC 36 C-112</t>
  </si>
  <si>
    <t>MLC 36 C-113</t>
  </si>
  <si>
    <t>MLC 36 C-114</t>
  </si>
  <si>
    <t>MLC 36 C-115</t>
  </si>
  <si>
    <t>MLC 36 C-116</t>
  </si>
  <si>
    <t>MLC 36 C-117</t>
  </si>
  <si>
    <t>MLC 36 C-118</t>
  </si>
  <si>
    <t>MLC 36 C-119</t>
  </si>
  <si>
    <t>MLC 36 C-120</t>
  </si>
  <si>
    <t>MLC 36 C-121</t>
  </si>
  <si>
    <t>MLC 36 C-122</t>
  </si>
  <si>
    <t>MLC 36 C-123</t>
  </si>
  <si>
    <t>MLC 36 C-124</t>
  </si>
  <si>
    <t>MLC 36 C-125</t>
  </si>
  <si>
    <t>MLC 36 C-126</t>
  </si>
  <si>
    <t>MLC 36 C-127</t>
  </si>
  <si>
    <t>MLC 36 C-128</t>
  </si>
  <si>
    <t>MLC 36 C-129</t>
  </si>
  <si>
    <t>MLC 36 C-130</t>
  </si>
  <si>
    <t>MLC 36 C-131</t>
  </si>
  <si>
    <t>MLC 36 C-132</t>
  </si>
  <si>
    <t>MLC 36 C-133</t>
  </si>
  <si>
    <t>MLC 36 C-134</t>
  </si>
  <si>
    <t>MLC 36 C-135</t>
  </si>
  <si>
    <t>MLC 36 C-136</t>
  </si>
  <si>
    <t>MLC 36 C-137</t>
  </si>
  <si>
    <t>MLC 36 C-138</t>
  </si>
  <si>
    <t>MLC 36 C-139</t>
  </si>
  <si>
    <t>MLC 36 C-140</t>
  </si>
  <si>
    <t>MLC 36 C-141</t>
  </si>
  <si>
    <t>MLC 36 C-142</t>
  </si>
  <si>
    <t>MLC 36 C-143</t>
  </si>
  <si>
    <t>MLC 36 C-144</t>
  </si>
  <si>
    <t>MLC 36 C-145</t>
  </si>
  <si>
    <t>MLC 36 C-146</t>
  </si>
  <si>
    <t>MLC 36 C-147</t>
  </si>
  <si>
    <t>MLC 36 C-148</t>
  </si>
  <si>
    <t>MLC 36 C-149</t>
  </si>
  <si>
    <t>MLC 36 C-150</t>
  </si>
  <si>
    <t>MLC 36 C-151</t>
  </si>
  <si>
    <t>MLC 36 C-152</t>
  </si>
  <si>
    <t>MLC 36 C-153</t>
  </si>
  <si>
    <t>MLC 36 C-154</t>
  </si>
  <si>
    <t>MLC 36 C-155</t>
  </si>
  <si>
    <t>MLC 36 C-156</t>
  </si>
  <si>
    <t>MLC 36 C-157</t>
  </si>
  <si>
    <t>MLC 36 C-158</t>
  </si>
  <si>
    <t>MLC 36 C-159</t>
  </si>
  <si>
    <t>MLC 36 C-160</t>
  </si>
  <si>
    <t>MLC 36 C-161</t>
  </si>
  <si>
    <t>MLC 36 C-162</t>
  </si>
  <si>
    <t>MLC 36 C-163</t>
  </si>
  <si>
    <t>MLC 36 C-164</t>
  </si>
  <si>
    <t>MLC 36 C-165</t>
  </si>
  <si>
    <t>MLC 36 C-166</t>
  </si>
  <si>
    <t>MLC 36 C-167</t>
  </si>
  <si>
    <t>MLC 36 C-168</t>
  </si>
  <si>
    <t>MLC 36 C-169</t>
  </si>
  <si>
    <t>MLC 36 C-170</t>
  </si>
  <si>
    <t>MLC 36 C-171</t>
  </si>
  <si>
    <t>MLC 36 C-172</t>
  </si>
  <si>
    <t>MLC 36 C-173</t>
  </si>
  <si>
    <t>MLC 36 C-174</t>
  </si>
  <si>
    <t>MLC 36 C-175</t>
  </si>
  <si>
    <t>MLC 36 C-176</t>
  </si>
  <si>
    <t>MLC 36 C-177</t>
  </si>
  <si>
    <t>MLC 36 C-178</t>
  </si>
  <si>
    <t>MLC 36 C-179</t>
  </si>
  <si>
    <t>MLC 36 C-180</t>
  </si>
  <si>
    <t>MLC 36 C-181</t>
  </si>
  <si>
    <t>MLC 36 C-182</t>
  </si>
  <si>
    <t>MLC 36 C-183</t>
  </si>
  <si>
    <t>MLC 36 C-184</t>
  </si>
  <si>
    <t>MLC 36 C-185</t>
  </si>
  <si>
    <t>MLC 36 C-186</t>
  </si>
  <si>
    <t>MLC 36 C-187</t>
  </si>
  <si>
    <t>MLC 36 C-188</t>
  </si>
  <si>
    <t>MLC 36 C-189</t>
  </si>
  <si>
    <t>MLC 36 C-190</t>
  </si>
  <si>
    <t>MLC 36 C-191</t>
  </si>
  <si>
    <t>Mean</t>
  </si>
  <si>
    <t>D (um)</t>
  </si>
  <si>
    <t>Spectrum</t>
  </si>
  <si>
    <t>line</t>
  </si>
  <si>
    <t>point</t>
  </si>
  <si>
    <t>C</t>
  </si>
  <si>
    <t>O</t>
  </si>
  <si>
    <t>Na</t>
  </si>
  <si>
    <t>Mg</t>
  </si>
  <si>
    <t>Al</t>
  </si>
  <si>
    <t>Si</t>
  </si>
  <si>
    <t>P</t>
  </si>
  <si>
    <t>S</t>
  </si>
  <si>
    <t>Cl</t>
  </si>
  <si>
    <t>K</t>
  </si>
  <si>
    <t>Ca</t>
  </si>
  <si>
    <t>Ti</t>
  </si>
  <si>
    <t>V</t>
  </si>
  <si>
    <t>Cr</t>
  </si>
  <si>
    <t>Mn</t>
  </si>
  <si>
    <t>Fe</t>
  </si>
  <si>
    <t>Ni</t>
  </si>
  <si>
    <t>Cu</t>
  </si>
  <si>
    <t>Zn</t>
  </si>
  <si>
    <t>Br</t>
  </si>
  <si>
    <t>Rb</t>
  </si>
  <si>
    <t>Sr</t>
  </si>
  <si>
    <t>Y</t>
  </si>
  <si>
    <t>Zr</t>
  </si>
  <si>
    <t>Rh</t>
  </si>
  <si>
    <t>Ba</t>
  </si>
  <si>
    <t>Pb</t>
  </si>
  <si>
    <t>Th</t>
  </si>
  <si>
    <t>U</t>
  </si>
  <si>
    <t>MLC36C</t>
  </si>
  <si>
    <t/>
  </si>
  <si>
    <t xml:space="preserve">Min </t>
  </si>
  <si>
    <t xml:space="preserve">Max </t>
  </si>
  <si>
    <t>MLC 36 B-1</t>
  </si>
  <si>
    <t>MLC 36 B-2</t>
  </si>
  <si>
    <t>MLC 36 B-3</t>
  </si>
  <si>
    <t>MLC 36 B-4</t>
  </si>
  <si>
    <t>MLC 36 B-5</t>
  </si>
  <si>
    <t>MLC 36 B-6</t>
  </si>
  <si>
    <t>MLC 36 B-7</t>
  </si>
  <si>
    <t>MLC 36 B-8</t>
  </si>
  <si>
    <t>MLC 36 B-9</t>
  </si>
  <si>
    <t>MLC 36 B-10</t>
  </si>
  <si>
    <t>MLC 36 B-11</t>
  </si>
  <si>
    <t>MLC 36 B-12</t>
  </si>
  <si>
    <t>MLC 36 B-13</t>
  </si>
  <si>
    <t>MLC 36 B-14</t>
  </si>
  <si>
    <t>MLC 36 B-15</t>
  </si>
  <si>
    <t>MLC 36 B-16</t>
  </si>
  <si>
    <t>MLC 36 B-17</t>
  </si>
  <si>
    <t>MLC 36 B-18</t>
  </si>
  <si>
    <t>MLC 36 B-19</t>
  </si>
  <si>
    <t>MLC 36 B-20</t>
  </si>
  <si>
    <t>MLC 36 B-21</t>
  </si>
  <si>
    <t>MLC 36 B-22</t>
  </si>
  <si>
    <t>MLC 36 B-23</t>
  </si>
  <si>
    <t>MLC 36 B-24</t>
  </si>
  <si>
    <t>MLC 36 B-25</t>
  </si>
  <si>
    <t>MLC 36 B-26</t>
  </si>
  <si>
    <t>MLC 36 B-27</t>
  </si>
  <si>
    <t>MLC 36 B-28</t>
  </si>
  <si>
    <t>MLC 36 B-29</t>
  </si>
  <si>
    <t>MLC 36 B-30</t>
  </si>
  <si>
    <t>MLC 36 B-31</t>
  </si>
  <si>
    <t>MLC 36 B-32</t>
  </si>
  <si>
    <t>MLC 36 B-33</t>
  </si>
  <si>
    <t>MLC 36 B-34</t>
  </si>
  <si>
    <t>MLC 36 B-35</t>
  </si>
  <si>
    <t>MLC 36 B-36</t>
  </si>
  <si>
    <t>MLC 36 B-37</t>
  </si>
  <si>
    <t>MLC 36 B-38</t>
  </si>
  <si>
    <t>MLC 36 B-39</t>
  </si>
  <si>
    <t>MLC 36 B-40</t>
  </si>
  <si>
    <t>MLC 36 B-41</t>
  </si>
  <si>
    <t>MLC 36 B-42</t>
  </si>
  <si>
    <t>MLC 36 B-43</t>
  </si>
  <si>
    <t>MLC 36 B-44</t>
  </si>
  <si>
    <t>MLC 36 B-45</t>
  </si>
  <si>
    <t>MLC 36 B-46</t>
  </si>
  <si>
    <t>MLC 36 B-47</t>
  </si>
  <si>
    <t>MLC 36 B-48</t>
  </si>
  <si>
    <t>MLC 36 B-49</t>
  </si>
  <si>
    <t>MLC 36 B-50</t>
  </si>
  <si>
    <t>MLC 36 B-51</t>
  </si>
  <si>
    <t>MLC 36 B-52</t>
  </si>
  <si>
    <t>MLC 36 B-53</t>
  </si>
  <si>
    <t>MLC 36 B-54</t>
  </si>
  <si>
    <t>MLC 36 B-55</t>
  </si>
  <si>
    <t>MLC 36 B-56</t>
  </si>
  <si>
    <t>MLC 36 B-57</t>
  </si>
  <si>
    <t>MLC 36 B-58</t>
  </si>
  <si>
    <t>MLC 36 B-59</t>
  </si>
  <si>
    <t>MLC 36 B-60</t>
  </si>
  <si>
    <t>MLC 36 B-61</t>
  </si>
  <si>
    <t>MLC 36 B-62</t>
  </si>
  <si>
    <t>MLC 36 B-63</t>
  </si>
  <si>
    <t>MLC 36 B-64</t>
  </si>
  <si>
    <t>MLC 36 B-65</t>
  </si>
  <si>
    <t>MLC 36 B-66</t>
  </si>
  <si>
    <t>MLC 36 B-67</t>
  </si>
  <si>
    <t>MLC 36 B-68</t>
  </si>
  <si>
    <t>MLC 36 B-69</t>
  </si>
  <si>
    <t>MLC 36 B-70</t>
  </si>
  <si>
    <t>MLC 36 B-71</t>
  </si>
  <si>
    <t>MLC 36 B-72</t>
  </si>
  <si>
    <t>MLC 36 B-73</t>
  </si>
  <si>
    <t>MLC 36 B-74</t>
  </si>
  <si>
    <t>MLC 36 B-75</t>
  </si>
  <si>
    <t>MLC 36 B-76</t>
  </si>
  <si>
    <t>MLC 36 B-77</t>
  </si>
  <si>
    <t>MLC 36 B-78</t>
  </si>
  <si>
    <t>MLC 36 B-79</t>
  </si>
  <si>
    <t>MLC 36 B-80</t>
  </si>
  <si>
    <t>MLC36B</t>
  </si>
  <si>
    <t>MLC 50_77</t>
  </si>
  <si>
    <t>MLC 50_76</t>
  </si>
  <si>
    <t>MLC 50_75</t>
  </si>
  <si>
    <t>MLC 50_74</t>
  </si>
  <si>
    <t>MLC 50_73</t>
  </si>
  <si>
    <t>MLC 50_72</t>
  </si>
  <si>
    <t>MLC 50_71</t>
  </si>
  <si>
    <t>MLC 50_70</t>
  </si>
  <si>
    <t>MLC 50_69</t>
  </si>
  <si>
    <t>MLC 50_68</t>
  </si>
  <si>
    <t>MLC 50_67</t>
  </si>
  <si>
    <t>MLC 50_66</t>
  </si>
  <si>
    <t>MLC 50_65</t>
  </si>
  <si>
    <t>MLC 50_64</t>
  </si>
  <si>
    <t>MLC 50_63</t>
  </si>
  <si>
    <t>MLC 50_62</t>
  </si>
  <si>
    <t>MLC 50_61</t>
  </si>
  <si>
    <t>MLC 50_60</t>
  </si>
  <si>
    <t>MLC 50_59</t>
  </si>
  <si>
    <t>MLC 50_58</t>
  </si>
  <si>
    <t>MLC 50_57</t>
  </si>
  <si>
    <t>MLC 50_56</t>
  </si>
  <si>
    <t>MLC 50_55</t>
  </si>
  <si>
    <t>MLC 50_54</t>
  </si>
  <si>
    <t>MLC 50_53</t>
  </si>
  <si>
    <t>MLC 50_52</t>
  </si>
  <si>
    <t>MLC 50_51</t>
  </si>
  <si>
    <t>MLC 50_50</t>
  </si>
  <si>
    <t>MLC 50_49</t>
  </si>
  <si>
    <t>MLC 50_48</t>
  </si>
  <si>
    <t>MLC 50_47</t>
  </si>
  <si>
    <t>MLC 50_46</t>
  </si>
  <si>
    <t>MLC 50_45</t>
  </si>
  <si>
    <t>MLC 50_44</t>
  </si>
  <si>
    <t>MLC 50_43</t>
  </si>
  <si>
    <t>MLC 50_42</t>
  </si>
  <si>
    <t>MLC 50_41</t>
  </si>
  <si>
    <t>MLC 50_40</t>
  </si>
  <si>
    <t>MLC 50_39</t>
  </si>
  <si>
    <t>MLC 50_38</t>
  </si>
  <si>
    <t>MLC 50_37</t>
  </si>
  <si>
    <t>MLC 50_36</t>
  </si>
  <si>
    <t>MLC 50_35</t>
  </si>
  <si>
    <t>MLC 50_34</t>
  </si>
  <si>
    <t>MLC 50_33</t>
  </si>
  <si>
    <t>MLC 50_32</t>
  </si>
  <si>
    <t>MLC 50_31</t>
  </si>
  <si>
    <t>MLC 50_30</t>
  </si>
  <si>
    <t>MLC 50_29</t>
  </si>
  <si>
    <t>MLC 50_28</t>
  </si>
  <si>
    <t>MLC 50_27</t>
  </si>
  <si>
    <t>MLC 50_26</t>
  </si>
  <si>
    <t>MLC 50_25</t>
  </si>
  <si>
    <t>MLC 50_24</t>
  </si>
  <si>
    <t>MLC 50_23</t>
  </si>
  <si>
    <t>MLC 50_22</t>
  </si>
  <si>
    <t>MLC 50_21</t>
  </si>
  <si>
    <t>MLC 50_20</t>
  </si>
  <si>
    <t>MLC 50_19</t>
  </si>
  <si>
    <t>MLC 50_18</t>
  </si>
  <si>
    <t>MLC 50_17</t>
  </si>
  <si>
    <t>MLC 50_16</t>
  </si>
  <si>
    <t>MLC 50_15</t>
  </si>
  <si>
    <t>MLC 50_14</t>
  </si>
  <si>
    <t>MLC50</t>
  </si>
  <si>
    <t>MLC 67-1</t>
  </si>
  <si>
    <t>MLC 67-2</t>
  </si>
  <si>
    <t>MLC 67-3</t>
  </si>
  <si>
    <t>MLC 67-4</t>
  </si>
  <si>
    <t>MLC 67-5</t>
  </si>
  <si>
    <t>MLC 67-6</t>
  </si>
  <si>
    <t>MLC 67-7</t>
  </si>
  <si>
    <t>MLC 67-8</t>
  </si>
  <si>
    <t>MLC 67-9</t>
  </si>
  <si>
    <t>MLC 67-10</t>
  </si>
  <si>
    <t>MLC 67-11</t>
  </si>
  <si>
    <t>MLC 67-12</t>
  </si>
  <si>
    <t>MLC 67-13</t>
  </si>
  <si>
    <t>MLC 67-14</t>
  </si>
  <si>
    <t>MLC 67-15</t>
  </si>
  <si>
    <t>MLC 67-16</t>
  </si>
  <si>
    <t>MLC 67-17</t>
  </si>
  <si>
    <t>MLC 67-18</t>
  </si>
  <si>
    <t>MLC 67-19</t>
  </si>
  <si>
    <t>MLC 67-20</t>
  </si>
  <si>
    <t>MLC 67-21</t>
  </si>
  <si>
    <t>MLC 67-22</t>
  </si>
  <si>
    <t>MLC 67-23</t>
  </si>
  <si>
    <t>MLC 67-24</t>
  </si>
  <si>
    <t>MLC 67-25</t>
  </si>
  <si>
    <t>MLC 67-26</t>
  </si>
  <si>
    <t>MLC 67-27</t>
  </si>
  <si>
    <t>MLC 67-28</t>
  </si>
  <si>
    <t>MLC 67-29</t>
  </si>
  <si>
    <t>MLC 67-30</t>
  </si>
  <si>
    <t>MLC67</t>
  </si>
  <si>
    <t>MLC 50_1</t>
  </si>
  <si>
    <t>MLC 50_2</t>
  </si>
  <si>
    <t>MLC 50_3</t>
  </si>
  <si>
    <t>MLC 50_4</t>
  </si>
  <si>
    <t>MLC 50_5</t>
  </si>
  <si>
    <t>MLC 50_6</t>
  </si>
  <si>
    <t>MLC 50_7</t>
  </si>
  <si>
    <t>MLC 50_8</t>
  </si>
  <si>
    <t>MLC 50_9</t>
  </si>
  <si>
    <t>MLC 50_10</t>
  </si>
  <si>
    <t>MLC 50_11</t>
  </si>
  <si>
    <t>MLC 50_12</t>
  </si>
  <si>
    <t>MLC 50_13</t>
  </si>
  <si>
    <t>MLC 50_78</t>
  </si>
  <si>
    <t>MLC 50_79</t>
  </si>
  <si>
    <t>MLC 50_80</t>
  </si>
  <si>
    <t>MLC 50_81</t>
  </si>
  <si>
    <t>MLC 50_82</t>
  </si>
  <si>
    <t>MLC 50_83</t>
  </si>
  <si>
    <t>MLC 50_84</t>
  </si>
  <si>
    <t>MLC 50_85</t>
  </si>
  <si>
    <t>MLC 50_86</t>
  </si>
  <si>
    <t>MLC 50_87</t>
  </si>
  <si>
    <t>MLC 50_88</t>
  </si>
  <si>
    <t>MLC 50_89</t>
  </si>
  <si>
    <t>MLC 50_90</t>
  </si>
  <si>
    <t>MLC 50_91</t>
  </si>
  <si>
    <t>MLC 50_92</t>
  </si>
  <si>
    <t>MLC 50_93</t>
  </si>
  <si>
    <t>MLC 50_94</t>
  </si>
  <si>
    <t>MLC 50_95</t>
  </si>
  <si>
    <t>MLC 50_96</t>
  </si>
  <si>
    <t>MLC 50_97</t>
  </si>
  <si>
    <t>MLC 50_98</t>
  </si>
  <si>
    <t>MLC 50_99</t>
  </si>
  <si>
    <t>MLC 50_100</t>
  </si>
  <si>
    <t>MLC 50_101</t>
  </si>
  <si>
    <t>MLC 50_102</t>
  </si>
  <si>
    <t>MLC 50_103</t>
  </si>
  <si>
    <t>MLC 50_104</t>
  </si>
  <si>
    <t>MLC 67-31</t>
  </si>
  <si>
    <t>Honeycomb 1</t>
  </si>
  <si>
    <t>Honeycomb 2</t>
  </si>
  <si>
    <t>Honeycomb 3</t>
  </si>
  <si>
    <t>Honeycomb 4</t>
  </si>
  <si>
    <t>Honeycomb 5</t>
  </si>
  <si>
    <t>Honeycomb 6</t>
  </si>
  <si>
    <t>Honeycomb 7</t>
  </si>
  <si>
    <t>Honeycomb 8</t>
  </si>
  <si>
    <t>Error analysis</t>
  </si>
  <si>
    <t>Reproducibility within moving averages</t>
  </si>
  <si>
    <t>element</t>
  </si>
  <si>
    <t>Element</t>
  </si>
  <si>
    <t>Method</t>
  </si>
  <si>
    <t>Average (ug/g)</t>
  </si>
  <si>
    <t>-</t>
  </si>
  <si>
    <t>ST. Dev (ug/g)</t>
  </si>
  <si>
    <t>Reproducibility within moving averages (95% CL)</t>
  </si>
  <si>
    <t>St. Err (ug/g)</t>
  </si>
  <si>
    <t>Calibration uncertainty (SE slope)</t>
  </si>
  <si>
    <t>95%CL (ug/g)</t>
  </si>
  <si>
    <t>Reproducibility within CRM393 carbonate standard (SD)</t>
  </si>
  <si>
    <t>Reproducibility within CRM513 carbonate standard (SD)</t>
  </si>
  <si>
    <t>Calibration uncertainty</t>
  </si>
  <si>
    <t>Reproducibility within SRM1d carbonate standard (SD)</t>
  </si>
  <si>
    <t>Calibration slope</t>
  </si>
  <si>
    <t>Slope SE</t>
  </si>
  <si>
    <t>Rel. Calibration error</t>
  </si>
  <si>
    <t>Calibration R2</t>
  </si>
  <si>
    <t>Propagated calibration error (ug/g)</t>
  </si>
  <si>
    <t>Reproducibility within CRM393 carbonate standard</t>
  </si>
  <si>
    <t>Reproducibility within CRM513 carbonate standard</t>
  </si>
  <si>
    <t>Reproducibility within SRM1d carbonate standard</t>
  </si>
  <si>
    <t>MLC 36 C-192</t>
  </si>
  <si>
    <t>MLC 36 C-193</t>
  </si>
  <si>
    <t>MLC 36 C-194</t>
  </si>
  <si>
    <t>MLC 36 C-195</t>
  </si>
  <si>
    <t>MLC 36 C-196</t>
  </si>
  <si>
    <t>MLC 36 C-197</t>
  </si>
  <si>
    <t>MLC 36 C-198</t>
  </si>
  <si>
    <t>MLC 36 C-199</t>
  </si>
  <si>
    <t>MLC 36 C-200</t>
  </si>
  <si>
    <t>MLC 36 C-201</t>
  </si>
  <si>
    <t>MLC 36 C-202</t>
  </si>
  <si>
    <t>MLC 36 C-203</t>
  </si>
  <si>
    <t>MLC 36 C-204</t>
  </si>
  <si>
    <t>MLC 36 C-205</t>
  </si>
  <si>
    <t>MLC 36 C-206</t>
  </si>
  <si>
    <t>MLC 36 C-207</t>
  </si>
  <si>
    <t>MLC 36 C-208</t>
  </si>
  <si>
    <t>MIN</t>
  </si>
  <si>
    <t>MAX</t>
  </si>
  <si>
    <t>MEAN</t>
  </si>
  <si>
    <t xml:space="preserve"> </t>
  </si>
  <si>
    <t>Mg (average)</t>
  </si>
  <si>
    <t>Sr (average)</t>
  </si>
  <si>
    <t>Sr range (average)</t>
  </si>
  <si>
    <t>Sr (µg/g)</t>
  </si>
  <si>
    <t>Mg (µg/g)</t>
  </si>
  <si>
    <t>Sr (range 900-1500)</t>
  </si>
  <si>
    <t>Mn (µg/g)</t>
  </si>
  <si>
    <t>Mn (average)</t>
  </si>
  <si>
    <t>Mn (range &lt; 200)</t>
  </si>
  <si>
    <t>Fe (µg/g)</t>
  </si>
  <si>
    <t>Fe (average)</t>
  </si>
  <si>
    <t>Fe range (average)</t>
  </si>
  <si>
    <t>Fe (range &lt;300)</t>
  </si>
  <si>
    <t>Supplementary data for manuscript titled:</t>
  </si>
  <si>
    <t>Radiolitid Rudists: An Underestimated Archive for Cretaceous Climate Reconstruction</t>
  </si>
  <si>
    <t>Authors:</t>
  </si>
  <si>
    <t>Katharina Schmitt</t>
  </si>
  <si>
    <t>Stefan Huck</t>
  </si>
  <si>
    <t>Malte Krummacher</t>
  </si>
  <si>
    <t>Niels J. de Winter</t>
  </si>
  <si>
    <t>Alexis Godet</t>
  </si>
  <si>
    <t>Philippe Claeys</t>
  </si>
  <si>
    <t>Ulrich Heimhofer</t>
  </si>
  <si>
    <t>University of Mainz, Institute of Geosciences</t>
  </si>
  <si>
    <t>Spar und Bauverein eG</t>
  </si>
  <si>
    <t>Schnack Ingenieurgesellschaft mbH &amp; Co. KG</t>
  </si>
  <si>
    <t>Vrije Universiteit Brussel, Analytical, Environmental and Geochemistry (AMGC) Group</t>
  </si>
  <si>
    <t>Utrecht University, Department of Earth Sciences</t>
  </si>
  <si>
    <t>Leibniz University Hannover, Institute of Geology</t>
  </si>
  <si>
    <t>The University of Texan San Antonio, Department of Earth and Planetary Sciences</t>
  </si>
  <si>
    <t>Sheet</t>
  </si>
  <si>
    <t>Description</t>
  </si>
  <si>
    <t>IRMS Shell A (RV)</t>
  </si>
  <si>
    <t>IRMS Shell B (RV)</t>
  </si>
  <si>
    <t>IRMS Shell C1 (RV) &amp; C2 (LV)</t>
  </si>
  <si>
    <t xml:space="preserve">IRMS Shell D (LV) </t>
  </si>
  <si>
    <t>XRF Shell A (RV)</t>
  </si>
  <si>
    <t>XRF shell A sorted</t>
  </si>
  <si>
    <t>XRF Shell B (RV)</t>
  </si>
  <si>
    <t>XRF Shell B sorted</t>
  </si>
  <si>
    <t>XRF Shell C1 (RV) &amp; C2 (LV)</t>
  </si>
  <si>
    <t>XRF Shell C1 &amp; C2 (sorted)</t>
  </si>
  <si>
    <t>XRF Shell D (LV)</t>
  </si>
  <si>
    <t>XRF Shell D sorted</t>
  </si>
  <si>
    <t>Raw untreated stable isotope results from Shell A (right valve)</t>
  </si>
  <si>
    <t>Raw untreated stable isotope results from Shell B (right valve)</t>
  </si>
  <si>
    <t>Raw untreated stable isotope results from Shells C1 (right valve) and C2 (left valve)</t>
  </si>
  <si>
    <t>Raw untreated stable isotope results from Shell D (left valve)</t>
  </si>
  <si>
    <t>Raw untreated XRF trace element results from Shell A (right valve)</t>
  </si>
  <si>
    <t>XRF error analysis</t>
  </si>
  <si>
    <t>Raw untreated XRF trace element results from Shell B (right valve)</t>
  </si>
  <si>
    <t>Raw untreated XRF trace element results from Shell C1 (right valve) and C2 (left valve)</t>
  </si>
  <si>
    <t>Raw untreated XRF trace element results from Shell D (left valve)</t>
  </si>
  <si>
    <t>Processed XRF trace element results from Shell A (right valve) and moving averages for plotting</t>
  </si>
  <si>
    <t>Processed XRF trace element results from Shell B (right valve) and moving averages for plotting</t>
  </si>
  <si>
    <t>Processed XRF trace element results from Shell C1 (right valve) and C2 (left valve) and moving averages for plotting</t>
  </si>
  <si>
    <t>Processed XRF trace element results from Shell D (left valve) and moving averages for plotting</t>
  </si>
  <si>
    <t>Overview of analysis of the sources of error (precision and accuracy) in XRF analyses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</si>
</sst>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1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Verdana"/>
      <family val="2"/>
    </font>
    <font>
      <sz val="8"/>
      <color theme="7"/>
      <name val="Verdana"/>
      <family val="2"/>
    </font>
    <font>
      <sz val="8"/>
      <color theme="4"/>
      <name val="Verdana"/>
      <family val="2"/>
    </font>
    <font>
      <sz val="8"/>
      <color theme="1"/>
      <name val="Verdana"/>
      <family val="2"/>
    </font>
    <font>
      <sz val="10"/>
      <name val="Verdana"/>
      <family val="2"/>
    </font>
    <font>
      <sz val="10"/>
      <name val="Verdana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8"/>
      <name val="Calibri"/>
      <family val="2"/>
      <scheme val="minor"/>
    </font>
    <font>
      <sz val="10"/>
      <color theme="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color rgb="FFFF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rgb="FF7030A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">
    <xf numFmtId="0" fontId="0" fillId="0" borderId="0"/>
    <xf numFmtId="0" fontId="7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17" fillId="0" borderId="0"/>
  </cellStyleXfs>
  <cellXfs count="93">
    <xf numFmtId="0" fontId="0" fillId="0" borderId="0" xfId="0"/>
    <xf numFmtId="0" fontId="3" fillId="0" borderId="0" xfId="0" applyFont="1" applyAlignment="1">
      <alignment wrapText="1"/>
    </xf>
    <xf numFmtId="2" fontId="4" fillId="0" borderId="0" xfId="0" applyNumberFormat="1" applyFont="1" applyAlignment="1">
      <alignment wrapText="1"/>
    </xf>
    <xf numFmtId="2" fontId="3" fillId="0" borderId="0" xfId="0" applyNumberFormat="1" applyFont="1" applyAlignment="1">
      <alignment wrapText="1"/>
    </xf>
    <xf numFmtId="2" fontId="5" fillId="0" borderId="0" xfId="0" applyNumberFormat="1" applyFont="1" applyAlignment="1">
      <alignment wrapText="1"/>
    </xf>
    <xf numFmtId="2" fontId="0" fillId="0" borderId="0" xfId="0" applyNumberFormat="1"/>
    <xf numFmtId="0" fontId="1" fillId="0" borderId="0" xfId="0" applyFont="1"/>
    <xf numFmtId="0" fontId="10" fillId="0" borderId="0" xfId="3" applyFont="1"/>
    <xf numFmtId="0" fontId="9" fillId="2" borderId="0" xfId="3" applyFill="1" applyAlignment="1">
      <alignment horizontal="left" vertical="top"/>
    </xf>
    <xf numFmtId="0" fontId="10" fillId="2" borderId="0" xfId="3" applyFont="1" applyFill="1" applyAlignment="1">
      <alignment horizontal="left" vertical="top"/>
    </xf>
    <xf numFmtId="0" fontId="9" fillId="2" borderId="0" xfId="3" applyFill="1" applyAlignment="1">
      <alignment horizontal="center" vertical="top"/>
    </xf>
    <xf numFmtId="0" fontId="9" fillId="0" borderId="0" xfId="3"/>
    <xf numFmtId="1" fontId="9" fillId="0" borderId="0" xfId="3" applyNumberFormat="1"/>
    <xf numFmtId="0" fontId="10" fillId="0" borderId="0" xfId="3" applyFont="1" applyFill="1"/>
    <xf numFmtId="1" fontId="9" fillId="0" borderId="0" xfId="3" applyNumberFormat="1" applyFill="1"/>
    <xf numFmtId="0" fontId="9" fillId="0" borderId="0" xfId="3" applyFill="1"/>
    <xf numFmtId="0" fontId="2" fillId="0" borderId="0" xfId="0" applyFont="1"/>
    <xf numFmtId="0" fontId="3" fillId="0" borderId="0" xfId="2" applyFont="1" applyAlignment="1">
      <alignment wrapText="1"/>
    </xf>
    <xf numFmtId="2" fontId="4" fillId="0" borderId="0" xfId="2" applyNumberFormat="1" applyFont="1" applyAlignment="1">
      <alignment wrapText="1"/>
    </xf>
    <xf numFmtId="2" fontId="3" fillId="0" borderId="0" xfId="2" applyNumberFormat="1" applyFont="1" applyAlignment="1">
      <alignment wrapText="1"/>
    </xf>
    <xf numFmtId="2" fontId="5" fillId="0" borderId="0" xfId="2" applyNumberFormat="1" applyFont="1" applyAlignment="1">
      <alignment wrapText="1"/>
    </xf>
    <xf numFmtId="2" fontId="2" fillId="0" borderId="0" xfId="0" applyNumberFormat="1" applyFont="1"/>
    <xf numFmtId="0" fontId="10" fillId="0" borderId="0" xfId="3" applyFont="1" applyFill="1" applyAlignment="1">
      <alignment horizontal="left" vertical="top"/>
    </xf>
    <xf numFmtId="0" fontId="9" fillId="0" borderId="0" xfId="3" applyFill="1" applyAlignment="1">
      <alignment horizontal="left" vertical="top"/>
    </xf>
    <xf numFmtId="0" fontId="3" fillId="0" borderId="0" xfId="0" applyFont="1" applyFill="1" applyAlignment="1">
      <alignment wrapText="1"/>
    </xf>
    <xf numFmtId="2" fontId="6" fillId="0" borderId="0" xfId="0" applyNumberFormat="1" applyFont="1" applyFill="1" applyAlignment="1">
      <alignment wrapText="1"/>
    </xf>
    <xf numFmtId="2" fontId="3" fillId="0" borderId="0" xfId="0" applyNumberFormat="1" applyFont="1" applyFill="1" applyAlignment="1">
      <alignment wrapText="1"/>
    </xf>
    <xf numFmtId="0" fontId="3" fillId="0" borderId="0" xfId="2" applyFont="1" applyFill="1" applyAlignment="1">
      <alignment wrapText="1"/>
    </xf>
    <xf numFmtId="0" fontId="0" fillId="0" borderId="0" xfId="0" applyFill="1"/>
    <xf numFmtId="0" fontId="0" fillId="0" borderId="0" xfId="0" applyFont="1" applyFill="1"/>
    <xf numFmtId="2" fontId="0" fillId="0" borderId="0" xfId="0" applyNumberFormat="1" applyFont="1" applyFill="1"/>
    <xf numFmtId="0" fontId="11" fillId="0" borderId="0" xfId="2" applyFont="1" applyFill="1" applyAlignment="1">
      <alignment wrapText="1"/>
    </xf>
    <xf numFmtId="2" fontId="12" fillId="0" borderId="0" xfId="2" applyNumberFormat="1" applyFont="1" applyFill="1" applyAlignment="1">
      <alignment wrapText="1"/>
    </xf>
    <xf numFmtId="2" fontId="11" fillId="0" borderId="0" xfId="2" applyNumberFormat="1" applyFont="1" applyFill="1" applyAlignment="1">
      <alignment wrapText="1"/>
    </xf>
    <xf numFmtId="0" fontId="12" fillId="0" borderId="0" xfId="0" applyFont="1" applyFill="1"/>
    <xf numFmtId="0" fontId="11" fillId="0" borderId="0" xfId="0" applyFont="1" applyFill="1" applyAlignment="1">
      <alignment wrapText="1"/>
    </xf>
    <xf numFmtId="2" fontId="12" fillId="0" borderId="0" xfId="0" applyNumberFormat="1" applyFont="1" applyFill="1" applyAlignment="1">
      <alignment wrapText="1"/>
    </xf>
    <xf numFmtId="2" fontId="11" fillId="0" borderId="0" xfId="0" applyNumberFormat="1" applyFont="1" applyFill="1" applyAlignment="1">
      <alignment wrapText="1"/>
    </xf>
    <xf numFmtId="0" fontId="12" fillId="0" borderId="0" xfId="0" applyFont="1"/>
    <xf numFmtId="0" fontId="12" fillId="0" borderId="0" xfId="0" applyFont="1" applyFill="1" applyAlignment="1">
      <alignment wrapText="1"/>
    </xf>
    <xf numFmtId="0" fontId="12" fillId="0" borderId="0" xfId="2" applyFont="1" applyFill="1" applyAlignment="1">
      <alignment wrapText="1"/>
    </xf>
    <xf numFmtId="2" fontId="12" fillId="0" borderId="0" xfId="0" applyNumberFormat="1" applyFont="1" applyFill="1"/>
    <xf numFmtId="0" fontId="13" fillId="0" borderId="0" xfId="0" applyFont="1" applyFill="1"/>
    <xf numFmtId="164" fontId="12" fillId="0" borderId="0" xfId="0" applyNumberFormat="1" applyFont="1" applyFill="1"/>
    <xf numFmtId="0" fontId="12" fillId="0" borderId="0" xfId="1" applyFont="1" applyFill="1" applyAlignment="1">
      <alignment wrapText="1"/>
    </xf>
    <xf numFmtId="2" fontId="12" fillId="0" borderId="0" xfId="1" applyNumberFormat="1" applyFont="1" applyFill="1" applyAlignment="1">
      <alignment wrapText="1"/>
    </xf>
    <xf numFmtId="0" fontId="9" fillId="0" borderId="0" xfId="4"/>
    <xf numFmtId="0" fontId="9" fillId="0" borderId="1" xfId="4" applyBorder="1"/>
    <xf numFmtId="1" fontId="15" fillId="3" borderId="2" xfId="5" applyNumberFormat="1" applyFont="1" applyFill="1" applyBorder="1" applyAlignment="1">
      <alignment horizontal="center"/>
    </xf>
    <xf numFmtId="1" fontId="15" fillId="4" borderId="2" xfId="5" applyNumberFormat="1" applyFont="1" applyFill="1" applyBorder="1" applyAlignment="1">
      <alignment horizontal="center"/>
    </xf>
    <xf numFmtId="1" fontId="15" fillId="5" borderId="2" xfId="5" applyNumberFormat="1" applyFont="1" applyFill="1" applyBorder="1" applyAlignment="1">
      <alignment horizontal="center"/>
    </xf>
    <xf numFmtId="1" fontId="15" fillId="6" borderId="3" xfId="5" applyNumberFormat="1" applyFont="1" applyFill="1" applyBorder="1" applyAlignment="1">
      <alignment horizontal="center"/>
    </xf>
    <xf numFmtId="0" fontId="16" fillId="0" borderId="4" xfId="4" applyFont="1" applyBorder="1"/>
    <xf numFmtId="0" fontId="16" fillId="0" borderId="5" xfId="4" applyFont="1" applyBorder="1"/>
    <xf numFmtId="0" fontId="9" fillId="0" borderId="6" xfId="4" applyBorder="1"/>
    <xf numFmtId="1" fontId="11" fillId="0" borderId="0" xfId="5" applyNumberFormat="1" applyFont="1" applyAlignment="1">
      <alignment horizontal="center"/>
    </xf>
    <xf numFmtId="1" fontId="11" fillId="0" borderId="7" xfId="5" applyNumberFormat="1" applyFont="1" applyBorder="1" applyAlignment="1">
      <alignment horizontal="center"/>
    </xf>
    <xf numFmtId="1" fontId="9" fillId="0" borderId="7" xfId="4" applyNumberFormat="1" applyBorder="1" applyAlignment="1">
      <alignment horizontal="center"/>
    </xf>
    <xf numFmtId="1" fontId="9" fillId="0" borderId="0" xfId="4" applyNumberFormat="1" applyAlignment="1">
      <alignment horizontal="center"/>
    </xf>
    <xf numFmtId="0" fontId="9" fillId="0" borderId="8" xfId="4" applyBorder="1"/>
    <xf numFmtId="1" fontId="9" fillId="0" borderId="4" xfId="4" applyNumberFormat="1" applyBorder="1" applyAlignment="1">
      <alignment horizontal="center"/>
    </xf>
    <xf numFmtId="1" fontId="9" fillId="0" borderId="5" xfId="4" applyNumberFormat="1" applyBorder="1" applyAlignment="1">
      <alignment horizontal="center"/>
    </xf>
    <xf numFmtId="0" fontId="9" fillId="0" borderId="0" xfId="4" applyAlignment="1">
      <alignment horizontal="center"/>
    </xf>
    <xf numFmtId="165" fontId="9" fillId="0" borderId="7" xfId="4" applyNumberFormat="1" applyBorder="1" applyAlignment="1">
      <alignment horizontal="center"/>
    </xf>
    <xf numFmtId="10" fontId="9" fillId="0" borderId="7" xfId="4" applyNumberFormat="1" applyBorder="1" applyAlignment="1">
      <alignment horizontal="center"/>
    </xf>
    <xf numFmtId="2" fontId="9" fillId="0" borderId="4" xfId="4" applyNumberFormat="1" applyBorder="1" applyAlignment="1">
      <alignment horizontal="center"/>
    </xf>
    <xf numFmtId="2" fontId="9" fillId="0" borderId="5" xfId="4" applyNumberFormat="1" applyBorder="1" applyAlignment="1">
      <alignment horizontal="center"/>
    </xf>
    <xf numFmtId="1" fontId="9" fillId="0" borderId="0" xfId="4" applyNumberFormat="1" applyAlignment="1">
      <alignment horizontal="right" vertical="top"/>
    </xf>
    <xf numFmtId="1" fontId="9" fillId="0" borderId="4" xfId="4" applyNumberFormat="1" applyBorder="1" applyAlignment="1">
      <alignment horizontal="right" vertical="top"/>
    </xf>
    <xf numFmtId="0" fontId="17" fillId="0" borderId="0" xfId="6"/>
    <xf numFmtId="0" fontId="17" fillId="0" borderId="0" xfId="6" applyAlignment="1">
      <alignment horizontal="center"/>
    </xf>
    <xf numFmtId="0" fontId="17" fillId="7" borderId="0" xfId="6" applyFill="1"/>
    <xf numFmtId="1" fontId="17" fillId="0" borderId="0" xfId="6" applyNumberFormat="1" applyAlignment="1">
      <alignment horizontal="center"/>
    </xf>
    <xf numFmtId="1" fontId="15" fillId="3" borderId="0" xfId="6" applyNumberFormat="1" applyFont="1" applyFill="1" applyAlignment="1">
      <alignment horizontal="center"/>
    </xf>
    <xf numFmtId="1" fontId="15" fillId="4" borderId="0" xfId="6" applyNumberFormat="1" applyFont="1" applyFill="1" applyAlignment="1">
      <alignment horizontal="center"/>
    </xf>
    <xf numFmtId="1" fontId="15" fillId="5" borderId="0" xfId="6" applyNumberFormat="1" applyFont="1" applyFill="1" applyAlignment="1">
      <alignment horizontal="center"/>
    </xf>
    <xf numFmtId="1" fontId="15" fillId="6" borderId="0" xfId="6" applyNumberFormat="1" applyFont="1" applyFill="1" applyAlignment="1">
      <alignment horizontal="center"/>
    </xf>
    <xf numFmtId="2" fontId="17" fillId="0" borderId="0" xfId="6" applyNumberFormat="1" applyAlignment="1">
      <alignment horizontal="center"/>
    </xf>
    <xf numFmtId="0" fontId="16" fillId="0" borderId="0" xfId="6" applyFont="1" applyAlignment="1">
      <alignment horizontal="center"/>
    </xf>
    <xf numFmtId="0" fontId="18" fillId="0" borderId="0" xfId="0" applyFont="1"/>
    <xf numFmtId="2" fontId="18" fillId="0" borderId="0" xfId="6" applyNumberFormat="1" applyFont="1" applyAlignment="1">
      <alignment horizontal="center"/>
    </xf>
    <xf numFmtId="1" fontId="18" fillId="3" borderId="0" xfId="6" applyNumberFormat="1" applyFont="1" applyFill="1" applyAlignment="1">
      <alignment horizontal="center"/>
    </xf>
    <xf numFmtId="1" fontId="18" fillId="4" borderId="0" xfId="6" applyNumberFormat="1" applyFont="1" applyFill="1" applyAlignment="1">
      <alignment horizontal="center"/>
    </xf>
    <xf numFmtId="1" fontId="18" fillId="5" borderId="0" xfId="6" applyNumberFormat="1" applyFont="1" applyFill="1" applyAlignment="1">
      <alignment horizontal="center"/>
    </xf>
    <xf numFmtId="1" fontId="18" fillId="6" borderId="0" xfId="6" applyNumberFormat="1" applyFont="1" applyFill="1" applyAlignment="1">
      <alignment horizontal="center"/>
    </xf>
    <xf numFmtId="1" fontId="9" fillId="0" borderId="2" xfId="4" applyNumberFormat="1" applyBorder="1" applyAlignment="1">
      <alignment horizontal="right" vertical="top"/>
    </xf>
    <xf numFmtId="1" fontId="9" fillId="0" borderId="3" xfId="4" applyNumberFormat="1" applyBorder="1" applyAlignment="1">
      <alignment horizontal="right" vertical="top"/>
    </xf>
    <xf numFmtId="1" fontId="9" fillId="0" borderId="5" xfId="4" applyNumberFormat="1" applyBorder="1" applyAlignment="1">
      <alignment horizontal="right" vertical="top"/>
    </xf>
    <xf numFmtId="0" fontId="9" fillId="0" borderId="0" xfId="4" applyBorder="1"/>
    <xf numFmtId="1" fontId="9" fillId="0" borderId="0" xfId="4" applyNumberFormat="1" applyBorder="1" applyAlignment="1">
      <alignment horizontal="right" vertical="top"/>
    </xf>
    <xf numFmtId="1" fontId="9" fillId="0" borderId="7" xfId="4" applyNumberFormat="1" applyBorder="1" applyAlignment="1">
      <alignment horizontal="right" vertical="top"/>
    </xf>
    <xf numFmtId="165" fontId="9" fillId="0" borderId="0" xfId="4" applyNumberFormat="1" applyBorder="1" applyAlignment="1">
      <alignment horizontal="center"/>
    </xf>
    <xf numFmtId="10" fontId="9" fillId="0" borderId="0" xfId="4" applyNumberFormat="1" applyBorder="1" applyAlignment="1">
      <alignment horizontal="center"/>
    </xf>
  </cellXfs>
  <cellStyles count="7">
    <cellStyle name="Normal" xfId="0" builtinId="0"/>
    <cellStyle name="Normal 2" xfId="4" xr:uid="{F0581757-AB36-4EF6-8BEB-C12B8A71651F}"/>
    <cellStyle name="Standard 2" xfId="2" xr:uid="{AD2C6B86-418C-437D-B0C3-4ACA36241148}"/>
    <cellStyle name="Standard 2 2" xfId="5" xr:uid="{3E6C43A0-8E4C-4974-A0C6-C1ED9D12B35D}"/>
    <cellStyle name="Standard 2 3" xfId="6" xr:uid="{1DFF679F-A01E-46F9-BC42-9C274992930A}"/>
    <cellStyle name="Standard 3" xfId="1" xr:uid="{C618DDFE-FB88-4020-9F86-51780CF3D8D4}"/>
    <cellStyle name="Standard 4" xfId="3" xr:uid="{854C4703-74CE-40A8-A656-5F42459D60D2}"/>
  </cellStyles>
  <dxfs count="8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94CE3-2D23-45D6-83E3-C2610DE5E2B0}">
  <dimension ref="A1:B30"/>
  <sheetViews>
    <sheetView tabSelected="1" workbookViewId="0">
      <selection activeCell="B31" sqref="B31"/>
    </sheetView>
  </sheetViews>
  <sheetFormatPr defaultRowHeight="15" x14ac:dyDescent="0.25"/>
  <cols>
    <col min="1" max="1" width="25.7109375" customWidth="1"/>
  </cols>
  <sheetData>
    <row r="1" spans="1:2" x14ac:dyDescent="0.25">
      <c r="A1" s="16" t="s">
        <v>518</v>
      </c>
    </row>
    <row r="2" spans="1:2" x14ac:dyDescent="0.25">
      <c r="A2" t="s">
        <v>519</v>
      </c>
    </row>
    <row r="4" spans="1:2" x14ac:dyDescent="0.25">
      <c r="A4" t="s">
        <v>520</v>
      </c>
    </row>
    <row r="5" spans="1:2" x14ac:dyDescent="0.25">
      <c r="A5" t="s">
        <v>521</v>
      </c>
      <c r="B5" t="s">
        <v>533</v>
      </c>
    </row>
    <row r="6" spans="1:2" x14ac:dyDescent="0.25">
      <c r="B6" t="s">
        <v>528</v>
      </c>
    </row>
    <row r="7" spans="1:2" x14ac:dyDescent="0.25">
      <c r="A7" t="s">
        <v>522</v>
      </c>
      <c r="B7" t="s">
        <v>533</v>
      </c>
    </row>
    <row r="8" spans="1:2" x14ac:dyDescent="0.25">
      <c r="B8" t="s">
        <v>529</v>
      </c>
    </row>
    <row r="9" spans="1:2" x14ac:dyDescent="0.25">
      <c r="A9" t="s">
        <v>523</v>
      </c>
      <c r="B9" t="s">
        <v>533</v>
      </c>
    </row>
    <row r="10" spans="1:2" x14ac:dyDescent="0.25">
      <c r="B10" t="s">
        <v>530</v>
      </c>
    </row>
    <row r="11" spans="1:2" x14ac:dyDescent="0.25">
      <c r="A11" t="s">
        <v>524</v>
      </c>
      <c r="B11" t="s">
        <v>531</v>
      </c>
    </row>
    <row r="12" spans="1:2" x14ac:dyDescent="0.25">
      <c r="B12" t="s">
        <v>532</v>
      </c>
    </row>
    <row r="13" spans="1:2" x14ac:dyDescent="0.25">
      <c r="A13" t="s">
        <v>525</v>
      </c>
      <c r="B13" t="s">
        <v>534</v>
      </c>
    </row>
    <row r="14" spans="1:2" x14ac:dyDescent="0.25">
      <c r="A14" t="s">
        <v>526</v>
      </c>
      <c r="B14" t="s">
        <v>531</v>
      </c>
    </row>
    <row r="15" spans="1:2" x14ac:dyDescent="0.25">
      <c r="A15" t="s">
        <v>527</v>
      </c>
      <c r="B15" t="s">
        <v>533</v>
      </c>
    </row>
    <row r="17" spans="1:2" x14ac:dyDescent="0.25">
      <c r="A17" s="16" t="s">
        <v>535</v>
      </c>
      <c r="B17" s="16" t="s">
        <v>536</v>
      </c>
    </row>
    <row r="18" spans="1:2" x14ac:dyDescent="0.25">
      <c r="A18" t="s">
        <v>537</v>
      </c>
      <c r="B18" t="s">
        <v>549</v>
      </c>
    </row>
    <row r="19" spans="1:2" x14ac:dyDescent="0.25">
      <c r="A19" t="s">
        <v>538</v>
      </c>
      <c r="B19" t="s">
        <v>550</v>
      </c>
    </row>
    <row r="20" spans="1:2" x14ac:dyDescent="0.25">
      <c r="A20" t="s">
        <v>539</v>
      </c>
      <c r="B20" t="s">
        <v>551</v>
      </c>
    </row>
    <row r="21" spans="1:2" x14ac:dyDescent="0.25">
      <c r="A21" t="s">
        <v>540</v>
      </c>
      <c r="B21" t="s">
        <v>552</v>
      </c>
    </row>
    <row r="22" spans="1:2" x14ac:dyDescent="0.25">
      <c r="A22" t="s">
        <v>541</v>
      </c>
      <c r="B22" t="s">
        <v>553</v>
      </c>
    </row>
    <row r="23" spans="1:2" x14ac:dyDescent="0.25">
      <c r="A23" t="s">
        <v>542</v>
      </c>
      <c r="B23" t="s">
        <v>558</v>
      </c>
    </row>
    <row r="24" spans="1:2" x14ac:dyDescent="0.25">
      <c r="A24" t="s">
        <v>543</v>
      </c>
      <c r="B24" t="s">
        <v>555</v>
      </c>
    </row>
    <row r="25" spans="1:2" x14ac:dyDescent="0.25">
      <c r="A25" t="s">
        <v>544</v>
      </c>
      <c r="B25" t="s">
        <v>559</v>
      </c>
    </row>
    <row r="26" spans="1:2" x14ac:dyDescent="0.25">
      <c r="A26" t="s">
        <v>545</v>
      </c>
      <c r="B26" t="s">
        <v>556</v>
      </c>
    </row>
    <row r="27" spans="1:2" x14ac:dyDescent="0.25">
      <c r="A27" t="s">
        <v>546</v>
      </c>
      <c r="B27" t="s">
        <v>560</v>
      </c>
    </row>
    <row r="28" spans="1:2" x14ac:dyDescent="0.25">
      <c r="A28" t="s">
        <v>547</v>
      </c>
      <c r="B28" t="s">
        <v>557</v>
      </c>
    </row>
    <row r="29" spans="1:2" x14ac:dyDescent="0.25">
      <c r="A29" t="s">
        <v>548</v>
      </c>
      <c r="B29" t="s">
        <v>561</v>
      </c>
    </row>
    <row r="30" spans="1:2" x14ac:dyDescent="0.25">
      <c r="A30" t="s">
        <v>554</v>
      </c>
      <c r="B30" t="s">
        <v>562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9467D-34D4-48C2-84FD-6EE4702BF57B}">
  <dimension ref="A1:F121"/>
  <sheetViews>
    <sheetView topLeftCell="A100" zoomScaleNormal="100" workbookViewId="0">
      <selection activeCell="I107" sqref="I107"/>
    </sheetView>
  </sheetViews>
  <sheetFormatPr defaultColWidth="11.42578125" defaultRowHeight="15" x14ac:dyDescent="0.25"/>
  <cols>
    <col min="1" max="2" width="11.5703125" style="28"/>
    <col min="3" max="5" width="11.5703125" style="29"/>
    <col min="6" max="6" width="11.5703125" style="28"/>
  </cols>
  <sheetData>
    <row r="1" spans="1:6" s="38" customFormat="1" ht="40.15" customHeight="1" x14ac:dyDescent="0.2">
      <c r="A1" s="35" t="s">
        <v>0</v>
      </c>
      <c r="B1" s="35" t="s">
        <v>1</v>
      </c>
      <c r="C1" s="36" t="s">
        <v>2</v>
      </c>
      <c r="D1" s="36" t="s">
        <v>3</v>
      </c>
      <c r="E1" s="36" t="s">
        <v>4</v>
      </c>
      <c r="F1" s="37" t="s">
        <v>3</v>
      </c>
    </row>
    <row r="2" spans="1:6" x14ac:dyDescent="0.25">
      <c r="A2" s="24"/>
      <c r="B2" s="25"/>
      <c r="C2" s="25"/>
      <c r="D2" s="26"/>
      <c r="E2"/>
      <c r="F2"/>
    </row>
    <row r="3" spans="1:6" x14ac:dyDescent="0.25">
      <c r="A3" s="40" t="s">
        <v>411</v>
      </c>
      <c r="B3" s="40">
        <v>8150</v>
      </c>
      <c r="C3" s="32">
        <v>1.8038925652780786</v>
      </c>
      <c r="D3" s="32">
        <v>4.9862477542403194E-2</v>
      </c>
      <c r="E3" s="32">
        <v>-3.7342727998486134</v>
      </c>
      <c r="F3"/>
    </row>
    <row r="4" spans="1:6" x14ac:dyDescent="0.25">
      <c r="A4" s="40" t="s">
        <v>412</v>
      </c>
      <c r="B4" s="40">
        <v>6621</v>
      </c>
      <c r="C4" s="32">
        <v>1.9354346275551302</v>
      </c>
      <c r="D4" s="32">
        <v>6.6425145841014097E-2</v>
      </c>
      <c r="E4" s="32">
        <v>-3.3710910263731129</v>
      </c>
      <c r="F4"/>
    </row>
    <row r="5" spans="1:6" x14ac:dyDescent="0.25">
      <c r="A5" s="40" t="s">
        <v>413</v>
      </c>
      <c r="B5" s="40">
        <v>4695</v>
      </c>
      <c r="C5" s="32">
        <v>2.0230245925691102</v>
      </c>
      <c r="D5" s="32">
        <v>8.9783628797236739E-2</v>
      </c>
      <c r="E5" s="32">
        <v>-3.5725586979041384</v>
      </c>
      <c r="F5"/>
    </row>
    <row r="6" spans="1:6" x14ac:dyDescent="0.25">
      <c r="A6" s="40" t="s">
        <v>414</v>
      </c>
      <c r="B6" s="40">
        <v>6272</v>
      </c>
      <c r="C6" s="32">
        <v>2.0131346943960975</v>
      </c>
      <c r="D6" s="32">
        <v>5.9844520773974431E-2</v>
      </c>
      <c r="E6" s="32">
        <v>-3.3500939815837198</v>
      </c>
      <c r="F6"/>
    </row>
    <row r="7" spans="1:6" x14ac:dyDescent="0.25">
      <c r="A7" s="40" t="s">
        <v>415</v>
      </c>
      <c r="B7" s="40">
        <v>7114</v>
      </c>
      <c r="C7" s="32">
        <v>1.9090707973000371</v>
      </c>
      <c r="D7" s="32">
        <v>2.7819058215547116E-2</v>
      </c>
      <c r="E7" s="32">
        <v>-3.6644051521686793</v>
      </c>
      <c r="F7"/>
    </row>
    <row r="8" spans="1:6" x14ac:dyDescent="0.25">
      <c r="A8" s="40" t="s">
        <v>416</v>
      </c>
      <c r="B8" s="40">
        <v>5520</v>
      </c>
      <c r="C8" s="32">
        <v>2.0223577088588613</v>
      </c>
      <c r="D8" s="32">
        <v>9.3723885251661851E-2</v>
      </c>
      <c r="E8" s="32">
        <v>-3.6516410491064399</v>
      </c>
      <c r="F8"/>
    </row>
    <row r="9" spans="1:6" x14ac:dyDescent="0.25">
      <c r="A9" s="40" t="s">
        <v>417</v>
      </c>
      <c r="B9" s="40">
        <v>8753</v>
      </c>
      <c r="C9" s="32">
        <v>1.9888856008519598</v>
      </c>
      <c r="D9" s="32">
        <v>4.8064193186473765E-2</v>
      </c>
      <c r="E9" s="32">
        <v>-3.5292195788190495</v>
      </c>
      <c r="F9"/>
    </row>
    <row r="10" spans="1:6" x14ac:dyDescent="0.25">
      <c r="A10" s="40" t="s">
        <v>418</v>
      </c>
      <c r="B10" s="40">
        <v>4617</v>
      </c>
      <c r="C10" s="32">
        <v>2.0490049967655626</v>
      </c>
      <c r="D10" s="32">
        <v>0.1047371312699879</v>
      </c>
      <c r="E10" s="32">
        <v>-3.7791809835796966</v>
      </c>
      <c r="F10"/>
    </row>
    <row r="11" spans="1:6" x14ac:dyDescent="0.25">
      <c r="A11" s="40" t="s">
        <v>419</v>
      </c>
      <c r="B11" s="40">
        <v>6136</v>
      </c>
      <c r="C11" s="32">
        <v>2.1083222813349756</v>
      </c>
      <c r="D11" s="32">
        <v>8.4819809007094418E-2</v>
      </c>
      <c r="E11" s="32">
        <v>-3.783632402798109</v>
      </c>
      <c r="F11"/>
    </row>
    <row r="12" spans="1:6" x14ac:dyDescent="0.25">
      <c r="A12" s="40" t="s">
        <v>420</v>
      </c>
      <c r="B12" s="40">
        <v>4759</v>
      </c>
      <c r="C12" s="32">
        <v>2.2519524501858088</v>
      </c>
      <c r="D12" s="32">
        <v>0.10363284550115695</v>
      </c>
      <c r="E12" s="32">
        <v>-3.7827232649377893</v>
      </c>
      <c r="F12"/>
    </row>
    <row r="13" spans="1:6" x14ac:dyDescent="0.25">
      <c r="A13" s="40" t="s">
        <v>421</v>
      </c>
      <c r="B13" s="40">
        <v>8467</v>
      </c>
      <c r="C13" s="32">
        <v>2.2567629658080923</v>
      </c>
      <c r="D13" s="32">
        <v>2.9389907564785954E-2</v>
      </c>
      <c r="E13" s="32">
        <v>-3.9633501240721656</v>
      </c>
      <c r="F13"/>
    </row>
    <row r="14" spans="1:6" x14ac:dyDescent="0.25">
      <c r="A14" s="40" t="s">
        <v>422</v>
      </c>
      <c r="B14" s="40">
        <v>6273</v>
      </c>
      <c r="C14" s="32">
        <v>2.0249421072033602</v>
      </c>
      <c r="D14" s="32">
        <v>4.2614551505325102E-2</v>
      </c>
      <c r="E14" s="32">
        <v>-4.1637166668319949</v>
      </c>
      <c r="F14"/>
    </row>
    <row r="15" spans="1:6" x14ac:dyDescent="0.25">
      <c r="A15" s="40" t="s">
        <v>423</v>
      </c>
      <c r="B15" s="40">
        <v>4881</v>
      </c>
      <c r="C15" s="32">
        <v>2.1398486336238753</v>
      </c>
      <c r="D15" s="32">
        <v>9.006812236672114E-2</v>
      </c>
      <c r="E15" s="32">
        <v>-4.1545380707274191</v>
      </c>
      <c r="F15"/>
    </row>
    <row r="16" spans="1:6" x14ac:dyDescent="0.25">
      <c r="A16" s="40" t="s">
        <v>378</v>
      </c>
      <c r="B16" s="40">
        <v>5583</v>
      </c>
      <c r="C16" s="32">
        <v>2.1507520684621637</v>
      </c>
      <c r="D16" s="32">
        <v>7.6455869624247857E-2</v>
      </c>
      <c r="E16" s="32">
        <v>-4.0970015755245388</v>
      </c>
      <c r="F16"/>
    </row>
    <row r="17" spans="1:6" x14ac:dyDescent="0.25">
      <c r="A17" s="40" t="s">
        <v>377</v>
      </c>
      <c r="B17" s="40">
        <v>8054</v>
      </c>
      <c r="C17" s="32">
        <v>2.1083816257514463</v>
      </c>
      <c r="D17" s="32">
        <v>4.6068427366256E-2</v>
      </c>
      <c r="E17" s="32">
        <v>-4.0915554049253249</v>
      </c>
      <c r="F17"/>
    </row>
    <row r="18" spans="1:6" x14ac:dyDescent="0.25">
      <c r="A18" s="40" t="s">
        <v>376</v>
      </c>
      <c r="B18" s="40">
        <v>5269</v>
      </c>
      <c r="C18" s="32">
        <v>2.2177652866950726</v>
      </c>
      <c r="D18" s="32">
        <v>0.11958497675990354</v>
      </c>
      <c r="E18" s="32">
        <v>-4.0453316718159353</v>
      </c>
      <c r="F18"/>
    </row>
    <row r="19" spans="1:6" x14ac:dyDescent="0.25">
      <c r="A19" s="40" t="s">
        <v>375</v>
      </c>
      <c r="B19" s="40">
        <v>8384</v>
      </c>
      <c r="C19" s="32">
        <v>2.2338115211905762</v>
      </c>
      <c r="D19" s="32">
        <v>6.0713809521942073E-2</v>
      </c>
      <c r="E19" s="32">
        <v>-4.0116694018566026</v>
      </c>
      <c r="F19"/>
    </row>
    <row r="20" spans="1:6" x14ac:dyDescent="0.25">
      <c r="A20" s="40" t="s">
        <v>374</v>
      </c>
      <c r="B20" s="40">
        <v>8056</v>
      </c>
      <c r="C20" s="32">
        <v>2.2399324026603322</v>
      </c>
      <c r="D20" s="32">
        <v>6.883821613028622E-2</v>
      </c>
      <c r="E20" s="32">
        <v>-4.0390659910498652</v>
      </c>
      <c r="F20"/>
    </row>
    <row r="21" spans="1:6" x14ac:dyDescent="0.25">
      <c r="A21" s="40" t="s">
        <v>373</v>
      </c>
      <c r="B21" s="40">
        <v>6236</v>
      </c>
      <c r="C21" s="32">
        <v>2.2551558554450177</v>
      </c>
      <c r="D21" s="32">
        <v>6.5874628398698801E-2</v>
      </c>
      <c r="E21" s="32">
        <v>-4.1432167605290946</v>
      </c>
      <c r="F21"/>
    </row>
    <row r="22" spans="1:6" x14ac:dyDescent="0.25">
      <c r="A22" s="40" t="s">
        <v>372</v>
      </c>
      <c r="B22" s="40">
        <v>6334</v>
      </c>
      <c r="C22" s="32">
        <v>2.2217471593022111</v>
      </c>
      <c r="D22" s="32">
        <v>6.3989842944017328E-2</v>
      </c>
      <c r="E22" s="32">
        <v>-4.0569692123783074</v>
      </c>
      <c r="F22"/>
    </row>
    <row r="23" spans="1:6" x14ac:dyDescent="0.25">
      <c r="A23" s="40" t="s">
        <v>371</v>
      </c>
      <c r="B23" s="40">
        <v>7253</v>
      </c>
      <c r="C23" s="32">
        <v>2.1324621522764007</v>
      </c>
      <c r="D23" s="32">
        <v>5.2868390051775432E-2</v>
      </c>
      <c r="E23" s="32">
        <v>-4.1324188059606435</v>
      </c>
      <c r="F23"/>
    </row>
    <row r="24" spans="1:6" x14ac:dyDescent="0.25">
      <c r="A24" s="40" t="s">
        <v>370</v>
      </c>
      <c r="B24" s="40">
        <v>7653</v>
      </c>
      <c r="C24" s="32">
        <v>1.9519177948405042</v>
      </c>
      <c r="D24" s="32">
        <v>8.927803014553283E-2</v>
      </c>
      <c r="E24" s="32">
        <v>-3.8640729598405081</v>
      </c>
      <c r="F24"/>
    </row>
    <row r="25" spans="1:6" x14ac:dyDescent="0.25">
      <c r="A25" s="40" t="s">
        <v>369</v>
      </c>
      <c r="B25" s="40">
        <v>6250</v>
      </c>
      <c r="C25" s="32">
        <v>1.9900159382599811</v>
      </c>
      <c r="D25" s="32">
        <v>0.11008299899015592</v>
      </c>
      <c r="E25" s="32">
        <v>-3.5237646154297306</v>
      </c>
      <c r="F25"/>
    </row>
    <row r="26" spans="1:6" x14ac:dyDescent="0.25">
      <c r="A26" s="40" t="s">
        <v>368</v>
      </c>
      <c r="B26" s="40">
        <v>8080</v>
      </c>
      <c r="C26" s="32">
        <v>2.0760036901811865</v>
      </c>
      <c r="D26" s="32">
        <v>6.27173553864213E-2</v>
      </c>
      <c r="E26" s="32">
        <v>-3.3112672954008979</v>
      </c>
      <c r="F26"/>
    </row>
    <row r="27" spans="1:6" x14ac:dyDescent="0.25">
      <c r="A27" s="40" t="s">
        <v>367</v>
      </c>
      <c r="B27" s="40">
        <v>5944</v>
      </c>
      <c r="C27" s="32">
        <v>2.5101989354594583</v>
      </c>
      <c r="D27" s="32">
        <v>0.10735672622927106</v>
      </c>
      <c r="E27" s="32">
        <v>-3.6523877694644455</v>
      </c>
      <c r="F27"/>
    </row>
    <row r="28" spans="1:6" x14ac:dyDescent="0.25">
      <c r="A28" s="40" t="s">
        <v>366</v>
      </c>
      <c r="B28" s="40">
        <v>4918</v>
      </c>
      <c r="C28" s="32">
        <v>2.6436546541899877</v>
      </c>
      <c r="D28" s="32">
        <v>0.11926399288972339</v>
      </c>
      <c r="E28" s="32">
        <v>-3.7472344016044468</v>
      </c>
      <c r="F28"/>
    </row>
    <row r="29" spans="1:6" x14ac:dyDescent="0.25">
      <c r="A29" s="40" t="s">
        <v>365</v>
      </c>
      <c r="B29" s="40">
        <v>6683</v>
      </c>
      <c r="C29" s="32">
        <v>2.6177812978335795</v>
      </c>
      <c r="D29" s="32">
        <v>8.8800150150023155E-2</v>
      </c>
      <c r="E29" s="32">
        <v>-3.8929575164112236</v>
      </c>
      <c r="F29"/>
    </row>
    <row r="30" spans="1:6" x14ac:dyDescent="0.25">
      <c r="A30" s="40" t="s">
        <v>364</v>
      </c>
      <c r="B30" s="40">
        <v>8971</v>
      </c>
      <c r="C30" s="32">
        <v>2.4693992371232985</v>
      </c>
      <c r="D30" s="32">
        <v>3.3446972957205057E-2</v>
      </c>
      <c r="E30" s="32">
        <v>-3.9764180753126275</v>
      </c>
      <c r="F30"/>
    </row>
    <row r="31" spans="1:6" x14ac:dyDescent="0.25">
      <c r="A31" s="40" t="s">
        <v>363</v>
      </c>
      <c r="B31" s="40">
        <v>8271</v>
      </c>
      <c r="C31" s="32">
        <v>2.388328431318536</v>
      </c>
      <c r="D31" s="32">
        <v>4.5588010119620943E-2</v>
      </c>
      <c r="E31" s="32">
        <v>-4.0227280085536457</v>
      </c>
      <c r="F31"/>
    </row>
    <row r="32" spans="1:6" x14ac:dyDescent="0.25">
      <c r="A32" s="40" t="s">
        <v>362</v>
      </c>
      <c r="B32" s="40">
        <v>6724</v>
      </c>
      <c r="C32" s="32">
        <v>2.0378521230699311</v>
      </c>
      <c r="D32" s="32">
        <v>2.3863500721115281E-2</v>
      </c>
      <c r="E32" s="32">
        <v>-4.1044395686289192</v>
      </c>
      <c r="F32"/>
    </row>
    <row r="33" spans="1:6" x14ac:dyDescent="0.25">
      <c r="A33" s="40" t="s">
        <v>361</v>
      </c>
      <c r="B33" s="40">
        <v>5364</v>
      </c>
      <c r="C33" s="32">
        <v>2.2458733496951506</v>
      </c>
      <c r="D33" s="32">
        <v>0.10172987106384566</v>
      </c>
      <c r="E33" s="32">
        <v>-4.1243548411987465</v>
      </c>
      <c r="F33"/>
    </row>
    <row r="34" spans="1:6" x14ac:dyDescent="0.25">
      <c r="A34" s="40" t="s">
        <v>360</v>
      </c>
      <c r="B34" s="40">
        <v>5712</v>
      </c>
      <c r="C34" s="32">
        <v>2.3899530111548897</v>
      </c>
      <c r="D34" s="32">
        <v>7.7618082085727028E-2</v>
      </c>
      <c r="E34" s="32">
        <v>-4.0243690464918238</v>
      </c>
      <c r="F34"/>
    </row>
    <row r="35" spans="1:6" x14ac:dyDescent="0.25">
      <c r="A35" s="40" t="s">
        <v>359</v>
      </c>
      <c r="B35" s="40">
        <v>5862</v>
      </c>
      <c r="C35" s="32">
        <v>2.3951559825949671</v>
      </c>
      <c r="D35" s="32">
        <v>0.1063459762598786</v>
      </c>
      <c r="E35" s="32">
        <v>-3.9099406254630629</v>
      </c>
      <c r="F35"/>
    </row>
    <row r="36" spans="1:6" x14ac:dyDescent="0.25">
      <c r="A36" s="40" t="s">
        <v>358</v>
      </c>
      <c r="B36" s="40">
        <v>4160</v>
      </c>
      <c r="C36" s="32">
        <v>2.3076264384603129</v>
      </c>
      <c r="D36" s="32">
        <v>0.10470991675417693</v>
      </c>
      <c r="E36" s="32">
        <v>-3.7643679820029248</v>
      </c>
      <c r="F36"/>
    </row>
    <row r="37" spans="1:6" x14ac:dyDescent="0.25">
      <c r="A37" s="40" t="s">
        <v>357</v>
      </c>
      <c r="B37" s="40">
        <v>5691</v>
      </c>
      <c r="C37" s="32">
        <v>2.2855252707157194</v>
      </c>
      <c r="D37" s="32">
        <v>2.2803508501982768E-2</v>
      </c>
      <c r="E37" s="32">
        <v>-3.7937901725015406</v>
      </c>
      <c r="F37"/>
    </row>
    <row r="38" spans="1:6" x14ac:dyDescent="0.25">
      <c r="A38" s="40" t="s">
        <v>356</v>
      </c>
      <c r="B38" s="40">
        <v>6883</v>
      </c>
      <c r="C38" s="32">
        <v>2.305553801140944</v>
      </c>
      <c r="D38" s="32">
        <v>5.1089790239016171E-2</v>
      </c>
      <c r="E38" s="32">
        <v>-3.7469711705390045</v>
      </c>
      <c r="F38"/>
    </row>
    <row r="39" spans="1:6" x14ac:dyDescent="0.25">
      <c r="A39" s="40" t="s">
        <v>355</v>
      </c>
      <c r="B39" s="40">
        <v>8588</v>
      </c>
      <c r="C39" s="32">
        <v>2.2588067144567878</v>
      </c>
      <c r="D39" s="32">
        <v>3.7658553698551263E-2</v>
      </c>
      <c r="E39" s="32">
        <v>-3.788864894170346</v>
      </c>
      <c r="F39"/>
    </row>
    <row r="40" spans="1:6" x14ac:dyDescent="0.25">
      <c r="A40" s="40" t="s">
        <v>354</v>
      </c>
      <c r="B40" s="40">
        <v>8381</v>
      </c>
      <c r="C40" s="32">
        <v>2.3031156256866394</v>
      </c>
      <c r="D40" s="32">
        <v>5.170847770594935E-2</v>
      </c>
      <c r="E40" s="32">
        <v>-3.5289437213451915</v>
      </c>
      <c r="F40"/>
    </row>
    <row r="41" spans="1:6" x14ac:dyDescent="0.25">
      <c r="A41" s="40" t="s">
        <v>353</v>
      </c>
      <c r="B41" s="40">
        <v>8826</v>
      </c>
      <c r="C41" s="32">
        <v>2.2682731305417505</v>
      </c>
      <c r="D41" s="32">
        <v>4.0158021199589396E-2</v>
      </c>
      <c r="E41" s="32">
        <v>-3.3954021402400851</v>
      </c>
      <c r="F41"/>
    </row>
    <row r="42" spans="1:6" x14ac:dyDescent="0.25">
      <c r="A42" s="40" t="s">
        <v>352</v>
      </c>
      <c r="B42" s="40">
        <v>4786</v>
      </c>
      <c r="C42" s="32">
        <v>2.8473725742211622</v>
      </c>
      <c r="D42" s="32">
        <v>0.11433765783852667</v>
      </c>
      <c r="E42" s="32">
        <v>-3.1025608311768189</v>
      </c>
      <c r="F42"/>
    </row>
    <row r="43" spans="1:6" x14ac:dyDescent="0.25">
      <c r="A43" s="40" t="s">
        <v>351</v>
      </c>
      <c r="B43" s="40">
        <v>4629</v>
      </c>
      <c r="C43" s="32">
        <v>2.8319494830438701</v>
      </c>
      <c r="D43" s="32">
        <v>0.13982334092227466</v>
      </c>
      <c r="E43" s="32">
        <v>-3.4485749916936363</v>
      </c>
      <c r="F43"/>
    </row>
    <row r="44" spans="1:6" x14ac:dyDescent="0.25">
      <c r="A44" s="40" t="s">
        <v>350</v>
      </c>
      <c r="B44" s="40">
        <v>5961</v>
      </c>
      <c r="C44" s="32">
        <v>2.5596103112238211</v>
      </c>
      <c r="D44" s="32">
        <v>7.9583080278829835E-2</v>
      </c>
      <c r="E44" s="32">
        <v>-3.6353218928186735</v>
      </c>
      <c r="F44"/>
    </row>
    <row r="45" spans="1:6" x14ac:dyDescent="0.25">
      <c r="A45" s="40" t="s">
        <v>349</v>
      </c>
      <c r="B45" s="40">
        <v>7776</v>
      </c>
      <c r="C45" s="32">
        <v>2.4491677427142884</v>
      </c>
      <c r="D45" s="32">
        <v>5.0741501751524816E-2</v>
      </c>
      <c r="E45" s="32">
        <v>-3.7908171174606542</v>
      </c>
      <c r="F45"/>
    </row>
    <row r="46" spans="1:6" x14ac:dyDescent="0.25">
      <c r="A46" s="40" t="s">
        <v>348</v>
      </c>
      <c r="B46" s="40">
        <v>5327</v>
      </c>
      <c r="C46" s="32">
        <v>2.4355213541496661</v>
      </c>
      <c r="D46" s="32">
        <v>9.9829187448694817E-2</v>
      </c>
      <c r="E46" s="32">
        <v>-3.8906159690846049</v>
      </c>
      <c r="F46"/>
    </row>
    <row r="47" spans="1:6" x14ac:dyDescent="0.25">
      <c r="A47" s="40" t="s">
        <v>347</v>
      </c>
      <c r="B47" s="40">
        <v>5533</v>
      </c>
      <c r="C47" s="32">
        <v>2.1423774685546348</v>
      </c>
      <c r="D47" s="32">
        <v>9.7490512358895706E-2</v>
      </c>
      <c r="E47" s="32">
        <v>-4.0811282895669656</v>
      </c>
      <c r="F47"/>
    </row>
    <row r="48" spans="1:6" x14ac:dyDescent="0.25">
      <c r="A48" s="40" t="s">
        <v>346</v>
      </c>
      <c r="B48" s="40">
        <v>5960</v>
      </c>
      <c r="C48" s="32">
        <v>2.0491293459439919</v>
      </c>
      <c r="D48" s="32">
        <v>8.2135051388957409E-2</v>
      </c>
      <c r="E48" s="32">
        <v>-4.0859417996673031</v>
      </c>
      <c r="F48"/>
    </row>
    <row r="49" spans="1:6" x14ac:dyDescent="0.25">
      <c r="A49" s="40" t="s">
        <v>345</v>
      </c>
      <c r="B49" s="40">
        <v>5075</v>
      </c>
      <c r="C49" s="32">
        <v>1.9552966137483387</v>
      </c>
      <c r="D49" s="32">
        <v>0.12381989608567213</v>
      </c>
      <c r="E49" s="32">
        <v>-4.2310652212412254</v>
      </c>
      <c r="F49"/>
    </row>
    <row r="50" spans="1:6" x14ac:dyDescent="0.25">
      <c r="A50" s="40" t="s">
        <v>344</v>
      </c>
      <c r="B50" s="40">
        <v>5693</v>
      </c>
      <c r="C50" s="32">
        <v>2.1287077899246172</v>
      </c>
      <c r="D50" s="32">
        <v>8.0403150850365673E-2</v>
      </c>
      <c r="E50" s="32">
        <v>-4.1180588858688525</v>
      </c>
      <c r="F50"/>
    </row>
    <row r="51" spans="1:6" x14ac:dyDescent="0.25">
      <c r="A51" s="40" t="s">
        <v>343</v>
      </c>
      <c r="B51" s="40">
        <v>7044</v>
      </c>
      <c r="C51" s="32">
        <v>2.1637618142796575</v>
      </c>
      <c r="D51" s="32">
        <v>7.9857372859367254E-2</v>
      </c>
      <c r="E51" s="32">
        <v>-4.071134972483013</v>
      </c>
      <c r="F51"/>
    </row>
    <row r="52" spans="1:6" x14ac:dyDescent="0.25">
      <c r="A52" s="40" t="s">
        <v>342</v>
      </c>
      <c r="B52" s="40">
        <v>5576</v>
      </c>
      <c r="C52" s="32">
        <v>1.9101323741249872</v>
      </c>
      <c r="D52" s="32">
        <v>0.10785808577323573</v>
      </c>
      <c r="E52" s="32">
        <v>-3.9834095915642571</v>
      </c>
      <c r="F52"/>
    </row>
    <row r="53" spans="1:6" x14ac:dyDescent="0.25">
      <c r="A53" s="40" t="s">
        <v>341</v>
      </c>
      <c r="B53" s="40">
        <v>7599</v>
      </c>
      <c r="C53" s="32">
        <v>1.8522596800364941</v>
      </c>
      <c r="D53" s="32">
        <v>6.5530654404382924E-2</v>
      </c>
      <c r="E53" s="32">
        <v>-3.8888215307596452</v>
      </c>
      <c r="F53"/>
    </row>
    <row r="54" spans="1:6" x14ac:dyDescent="0.25">
      <c r="A54" s="40" t="s">
        <v>340</v>
      </c>
      <c r="B54" s="40">
        <v>4772</v>
      </c>
      <c r="C54" s="32">
        <v>1.9569567062140145</v>
      </c>
      <c r="D54" s="32">
        <v>0.11708415776696693</v>
      </c>
      <c r="E54" s="32">
        <v>-3.8663963725440489</v>
      </c>
      <c r="F54"/>
    </row>
    <row r="55" spans="1:6" x14ac:dyDescent="0.25">
      <c r="A55" s="40" t="s">
        <v>339</v>
      </c>
      <c r="B55" s="40">
        <v>4918</v>
      </c>
      <c r="C55" s="32">
        <v>2.0139589720585334</v>
      </c>
      <c r="D55" s="32">
        <v>0.11156642266679823</v>
      </c>
      <c r="E55" s="32">
        <v>-3.656421370119955</v>
      </c>
      <c r="F55"/>
    </row>
    <row r="56" spans="1:6" x14ac:dyDescent="0.25">
      <c r="A56" s="40" t="s">
        <v>338</v>
      </c>
      <c r="B56" s="40">
        <v>5355</v>
      </c>
      <c r="C56" s="32">
        <v>2.0400657435589831</v>
      </c>
      <c r="D56" s="32">
        <v>9.4591049611824657E-2</v>
      </c>
      <c r="E56" s="32">
        <v>-3.6324001069399783</v>
      </c>
      <c r="F56"/>
    </row>
    <row r="57" spans="1:6" x14ac:dyDescent="0.25">
      <c r="A57" s="40" t="s">
        <v>337</v>
      </c>
      <c r="B57" s="40">
        <v>5361</v>
      </c>
      <c r="C57" s="32">
        <v>2.1371845216689316</v>
      </c>
      <c r="D57" s="32">
        <v>4.8335287316824724E-2</v>
      </c>
      <c r="E57" s="32">
        <v>-3.5528555943115094</v>
      </c>
      <c r="F57"/>
    </row>
    <row r="58" spans="1:6" x14ac:dyDescent="0.25">
      <c r="A58" s="40" t="s">
        <v>336</v>
      </c>
      <c r="B58" s="40">
        <v>5775</v>
      </c>
      <c r="C58" s="32">
        <v>1.9567702524360862</v>
      </c>
      <c r="D58" s="32">
        <v>0.11283690294698209</v>
      </c>
      <c r="E58" s="32">
        <v>-3.3948366185608494</v>
      </c>
      <c r="F58"/>
    </row>
    <row r="59" spans="1:6" x14ac:dyDescent="0.25">
      <c r="A59" s="40" t="s">
        <v>335</v>
      </c>
      <c r="B59" s="40">
        <v>9087</v>
      </c>
      <c r="C59" s="32">
        <v>1.9330619674051606</v>
      </c>
      <c r="D59" s="32">
        <v>5.109500954105007E-2</v>
      </c>
      <c r="E59" s="32">
        <v>-3.4599801837248982</v>
      </c>
      <c r="F59"/>
    </row>
    <row r="60" spans="1:6" x14ac:dyDescent="0.25">
      <c r="A60" s="40" t="s">
        <v>334</v>
      </c>
      <c r="B60" s="40">
        <v>5914</v>
      </c>
      <c r="C60" s="32">
        <v>2.1303712254263045</v>
      </c>
      <c r="D60" s="32">
        <v>9.3401106346052754E-2</v>
      </c>
      <c r="E60" s="32">
        <v>-3.110931393308662</v>
      </c>
      <c r="F60"/>
    </row>
    <row r="61" spans="1:6" x14ac:dyDescent="0.25">
      <c r="A61" s="40" t="s">
        <v>333</v>
      </c>
      <c r="B61" s="40">
        <v>6762</v>
      </c>
      <c r="C61" s="32">
        <v>2.1145675790008784</v>
      </c>
      <c r="D61" s="32">
        <v>4.8710368506099284E-2</v>
      </c>
      <c r="E61" s="32">
        <v>-3.1767438517290163</v>
      </c>
      <c r="F61"/>
    </row>
    <row r="62" spans="1:6" x14ac:dyDescent="0.25">
      <c r="A62" s="40" t="s">
        <v>332</v>
      </c>
      <c r="B62" s="40">
        <v>8328</v>
      </c>
      <c r="C62" s="32">
        <v>2.2876940421589618</v>
      </c>
      <c r="D62" s="32">
        <v>4.1947586342958969E-2</v>
      </c>
      <c r="E62" s="32">
        <v>-3.1838608694331003</v>
      </c>
      <c r="F62"/>
    </row>
    <row r="63" spans="1:6" x14ac:dyDescent="0.25">
      <c r="A63" s="40" t="s">
        <v>331</v>
      </c>
      <c r="B63" s="40">
        <v>8171</v>
      </c>
      <c r="C63" s="32">
        <v>2.2059882694378312</v>
      </c>
      <c r="D63" s="32">
        <v>5.372026309193461E-2</v>
      </c>
      <c r="E63" s="32">
        <v>-3.1470998469394758</v>
      </c>
      <c r="F63"/>
    </row>
    <row r="64" spans="1:6" x14ac:dyDescent="0.25">
      <c r="A64" s="40" t="s">
        <v>330</v>
      </c>
      <c r="B64" s="40">
        <v>5420</v>
      </c>
      <c r="C64" s="32">
        <v>2.1950919105021778</v>
      </c>
      <c r="D64" s="32">
        <v>9.585405573057415E-2</v>
      </c>
      <c r="E64" s="32">
        <v>-3.0457828542606018</v>
      </c>
      <c r="F64"/>
    </row>
    <row r="65" spans="1:6" x14ac:dyDescent="0.25">
      <c r="A65" s="40" t="s">
        <v>329</v>
      </c>
      <c r="B65" s="40">
        <v>5618</v>
      </c>
      <c r="C65" s="32">
        <v>2.1229561105052892</v>
      </c>
      <c r="D65" s="32">
        <v>5.298679080676625E-2</v>
      </c>
      <c r="E65" s="32">
        <v>-3.1848435163260795</v>
      </c>
      <c r="F65"/>
    </row>
    <row r="66" spans="1:6" x14ac:dyDescent="0.25">
      <c r="A66" s="40" t="s">
        <v>328</v>
      </c>
      <c r="B66" s="40">
        <v>4642</v>
      </c>
      <c r="C66" s="32">
        <v>2.7311714944098573</v>
      </c>
      <c r="D66" s="32">
        <v>6.3310873210426236E-2</v>
      </c>
      <c r="E66" s="32">
        <v>-2.9297011362999608</v>
      </c>
      <c r="F66"/>
    </row>
    <row r="67" spans="1:6" x14ac:dyDescent="0.25">
      <c r="A67" s="40" t="s">
        <v>327</v>
      </c>
      <c r="B67" s="40">
        <v>5832</v>
      </c>
      <c r="C67" s="32">
        <v>2.8698500881960194</v>
      </c>
      <c r="D67" s="32">
        <v>5.9298397954748464E-2</v>
      </c>
      <c r="E67" s="32">
        <v>-3.1833248846797928</v>
      </c>
      <c r="F67"/>
    </row>
    <row r="68" spans="1:6" x14ac:dyDescent="0.25">
      <c r="A68" s="40" t="s">
        <v>326</v>
      </c>
      <c r="B68" s="40">
        <v>5370</v>
      </c>
      <c r="C68" s="32">
        <v>2.6719269727330994</v>
      </c>
      <c r="D68" s="32">
        <v>9.2055237040952184E-2</v>
      </c>
      <c r="E68" s="32">
        <v>-3.3442684468837167</v>
      </c>
      <c r="F68"/>
    </row>
    <row r="69" spans="1:6" x14ac:dyDescent="0.25">
      <c r="A69" s="40" t="s">
        <v>325</v>
      </c>
      <c r="B69" s="40">
        <v>3834</v>
      </c>
      <c r="C69" s="32">
        <v>2.5315438816173814</v>
      </c>
      <c r="D69" s="32">
        <v>0.11942640690680023</v>
      </c>
      <c r="E69" s="32">
        <v>-3.7156462557123766</v>
      </c>
      <c r="F69"/>
    </row>
    <row r="70" spans="1:6" x14ac:dyDescent="0.25">
      <c r="A70" s="40" t="s">
        <v>324</v>
      </c>
      <c r="B70" s="40">
        <v>3592</v>
      </c>
      <c r="C70" s="32">
        <v>2.3230994412847568</v>
      </c>
      <c r="D70" s="32">
        <v>0.12662766943550915</v>
      </c>
      <c r="E70" s="32">
        <v>-3.7153241894031059</v>
      </c>
      <c r="F70"/>
    </row>
    <row r="71" spans="1:6" x14ac:dyDescent="0.25">
      <c r="A71" s="40" t="s">
        <v>323</v>
      </c>
      <c r="B71" s="40">
        <v>4499</v>
      </c>
      <c r="C71" s="32">
        <v>2.2314241127027561</v>
      </c>
      <c r="D71" s="32">
        <v>9.4215533043474353E-2</v>
      </c>
      <c r="E71" s="32">
        <v>-3.8177246135740828</v>
      </c>
      <c r="F71"/>
    </row>
    <row r="72" spans="1:6" x14ac:dyDescent="0.25">
      <c r="A72" s="40" t="s">
        <v>322</v>
      </c>
      <c r="B72" s="40">
        <v>4863</v>
      </c>
      <c r="C72" s="32">
        <v>2.3618475603805114</v>
      </c>
      <c r="D72" s="32">
        <v>6.824954212298967E-2</v>
      </c>
      <c r="E72" s="32">
        <v>-3.7095960405486541</v>
      </c>
      <c r="F72"/>
    </row>
    <row r="73" spans="1:6" x14ac:dyDescent="0.25">
      <c r="A73" s="40" t="s">
        <v>321</v>
      </c>
      <c r="B73" s="40">
        <v>4197</v>
      </c>
      <c r="C73" s="32">
        <v>2.3258339742678906</v>
      </c>
      <c r="D73" s="32">
        <v>9.2634226935824501E-2</v>
      </c>
      <c r="E73" s="32">
        <v>-3.6891198469441036</v>
      </c>
      <c r="F73"/>
    </row>
    <row r="74" spans="1:6" x14ac:dyDescent="0.25">
      <c r="A74" s="40" t="s">
        <v>320</v>
      </c>
      <c r="B74" s="40">
        <v>5009</v>
      </c>
      <c r="C74" s="32">
        <v>2.2341102142723552</v>
      </c>
      <c r="D74" s="32">
        <v>7.3774430981656175E-2</v>
      </c>
      <c r="E74" s="32">
        <v>-3.7463068737276939</v>
      </c>
      <c r="F74"/>
    </row>
    <row r="75" spans="1:6" x14ac:dyDescent="0.25">
      <c r="A75" s="40" t="s">
        <v>319</v>
      </c>
      <c r="B75" s="40">
        <v>6089</v>
      </c>
      <c r="C75" s="32">
        <v>2.2378672996594284</v>
      </c>
      <c r="D75" s="32">
        <v>7.6490522288705232E-2</v>
      </c>
      <c r="E75" s="32">
        <v>-3.6476677452309265</v>
      </c>
      <c r="F75"/>
    </row>
    <row r="76" spans="1:6" x14ac:dyDescent="0.25">
      <c r="A76" s="40" t="s">
        <v>318</v>
      </c>
      <c r="B76" s="40">
        <v>4525</v>
      </c>
      <c r="C76" s="32">
        <v>2.2671302120665837</v>
      </c>
      <c r="D76" s="32">
        <v>0.11386380753630687</v>
      </c>
      <c r="E76" s="32">
        <v>-3.4926111235416246</v>
      </c>
      <c r="F76"/>
    </row>
    <row r="77" spans="1:6" x14ac:dyDescent="0.25">
      <c r="A77" s="40" t="s">
        <v>317</v>
      </c>
      <c r="B77" s="40">
        <v>8060</v>
      </c>
      <c r="C77" s="32">
        <v>2.2309344860258031</v>
      </c>
      <c r="D77" s="32">
        <v>2.7931463740138492E-2</v>
      </c>
      <c r="E77" s="32">
        <v>-3.4889717697170792</v>
      </c>
      <c r="F77"/>
    </row>
    <row r="78" spans="1:6" x14ac:dyDescent="0.25">
      <c r="A78" s="40" t="s">
        <v>316</v>
      </c>
      <c r="B78" s="40">
        <v>6177</v>
      </c>
      <c r="C78" s="32">
        <v>2.2920408043879013</v>
      </c>
      <c r="D78" s="32">
        <v>5.0181337832571518E-2</v>
      </c>
      <c r="E78" s="32">
        <v>-3.4819420474945235</v>
      </c>
      <c r="F78"/>
    </row>
    <row r="79" spans="1:6" x14ac:dyDescent="0.25">
      <c r="A79" s="40" t="s">
        <v>315</v>
      </c>
      <c r="B79" s="40">
        <v>4889</v>
      </c>
      <c r="C79" s="32">
        <v>2.1366310635993524</v>
      </c>
      <c r="D79" s="32">
        <v>6.6513156593254422E-2</v>
      </c>
      <c r="E79" s="32">
        <v>-3.455755912754618</v>
      </c>
      <c r="F79"/>
    </row>
    <row r="80" spans="1:6" x14ac:dyDescent="0.25">
      <c r="A80" s="40" t="s">
        <v>424</v>
      </c>
      <c r="B80" s="39">
        <v>3582</v>
      </c>
      <c r="C80" s="36">
        <v>2.2362323387045704</v>
      </c>
      <c r="D80" s="36">
        <v>9.9131730540730503E-2</v>
      </c>
      <c r="E80" s="36">
        <v>-3.5467787454858786</v>
      </c>
      <c r="F80"/>
    </row>
    <row r="81" spans="1:6" x14ac:dyDescent="0.25">
      <c r="A81" s="40" t="s">
        <v>425</v>
      </c>
      <c r="B81" s="39">
        <v>4229</v>
      </c>
      <c r="C81" s="36">
        <v>2.0098272522354588</v>
      </c>
      <c r="D81" s="36">
        <v>6.5487148866526984E-2</v>
      </c>
      <c r="E81" s="36">
        <v>-3.6629701851199603</v>
      </c>
      <c r="F81"/>
    </row>
    <row r="82" spans="1:6" x14ac:dyDescent="0.25">
      <c r="A82" s="40" t="s">
        <v>426</v>
      </c>
      <c r="B82" s="39">
        <v>3820</v>
      </c>
      <c r="C82" s="36">
        <v>2.0940342841795028</v>
      </c>
      <c r="D82" s="36">
        <v>7.2862656187286073E-2</v>
      </c>
      <c r="E82" s="36">
        <v>-3.5696027092203173</v>
      </c>
      <c r="F82"/>
    </row>
    <row r="83" spans="1:6" x14ac:dyDescent="0.25">
      <c r="A83" s="40" t="s">
        <v>427</v>
      </c>
      <c r="B83" s="39">
        <v>4754</v>
      </c>
      <c r="C83" s="36">
        <v>2.1426753013790929</v>
      </c>
      <c r="D83" s="36">
        <v>7.4889251565227841E-2</v>
      </c>
      <c r="E83" s="36">
        <v>-3.5576845018628354</v>
      </c>
      <c r="F83"/>
    </row>
    <row r="84" spans="1:6" x14ac:dyDescent="0.25">
      <c r="A84" s="40" t="s">
        <v>428</v>
      </c>
      <c r="B84" s="39">
        <v>5361</v>
      </c>
      <c r="C84" s="36">
        <v>2.4298304345771804</v>
      </c>
      <c r="D84" s="36">
        <v>5.2332590228269756E-2</v>
      </c>
      <c r="E84" s="36">
        <v>-3.2367429339939093</v>
      </c>
      <c r="F84"/>
    </row>
    <row r="85" spans="1:6" x14ac:dyDescent="0.25">
      <c r="A85" s="40" t="s">
        <v>429</v>
      </c>
      <c r="B85" s="39">
        <v>3679</v>
      </c>
      <c r="C85" s="36">
        <v>2.8687856579323006</v>
      </c>
      <c r="D85" s="36">
        <v>7.8763993465711654E-2</v>
      </c>
      <c r="E85" s="36">
        <v>-2.8037371274876324</v>
      </c>
      <c r="F85"/>
    </row>
    <row r="86" spans="1:6" x14ac:dyDescent="0.25">
      <c r="A86" s="40" t="s">
        <v>430</v>
      </c>
      <c r="B86" s="39">
        <v>2967</v>
      </c>
      <c r="C86" s="36">
        <v>2.6648995208440098</v>
      </c>
      <c r="D86" s="36">
        <v>4.0965432582442764E-2</v>
      </c>
      <c r="E86" s="36">
        <v>-2.9122220222472492</v>
      </c>
      <c r="F86"/>
    </row>
    <row r="87" spans="1:6" x14ac:dyDescent="0.25">
      <c r="A87" s="40" t="s">
        <v>431</v>
      </c>
      <c r="B87" s="39">
        <v>5629</v>
      </c>
      <c r="C87" s="36">
        <v>2.6451822742168956</v>
      </c>
      <c r="D87" s="36">
        <v>7.1109539913197725E-2</v>
      </c>
      <c r="E87" s="36">
        <v>-3.9126339282741243</v>
      </c>
      <c r="F87"/>
    </row>
    <row r="88" spans="1:6" x14ac:dyDescent="0.25">
      <c r="A88" s="40" t="s">
        <v>432</v>
      </c>
      <c r="B88" s="39">
        <v>4369</v>
      </c>
      <c r="C88" s="36">
        <v>2.7183831357748485</v>
      </c>
      <c r="D88" s="36">
        <v>9.9278732197115901E-2</v>
      </c>
      <c r="E88" s="36">
        <v>-3.9418697270644638</v>
      </c>
      <c r="F88"/>
    </row>
    <row r="89" spans="1:6" x14ac:dyDescent="0.25">
      <c r="A89" s="40" t="s">
        <v>433</v>
      </c>
      <c r="B89" s="39">
        <v>3887</v>
      </c>
      <c r="C89" s="36">
        <v>2.771033456181951</v>
      </c>
      <c r="D89" s="36">
        <v>9.466502345991705E-2</v>
      </c>
      <c r="E89" s="36">
        <v>-4.0552711091490208</v>
      </c>
      <c r="F89"/>
    </row>
    <row r="90" spans="1:6" x14ac:dyDescent="0.25">
      <c r="A90" s="40" t="s">
        <v>434</v>
      </c>
      <c r="B90" s="39">
        <v>4899</v>
      </c>
      <c r="C90" s="36">
        <v>2.5848094394967989</v>
      </c>
      <c r="D90" s="36">
        <v>5.8153819020479461E-2</v>
      </c>
      <c r="E90" s="36">
        <v>-3.9875183953751603</v>
      </c>
      <c r="F90"/>
    </row>
    <row r="91" spans="1:6" x14ac:dyDescent="0.25">
      <c r="A91" s="40" t="s">
        <v>435</v>
      </c>
      <c r="B91" s="39">
        <v>4641</v>
      </c>
      <c r="C91" s="36">
        <v>2.3706883679294988</v>
      </c>
      <c r="D91" s="36">
        <v>3.1899843259802996E-2</v>
      </c>
      <c r="E91" s="36">
        <v>-3.825755689554923</v>
      </c>
      <c r="F91"/>
    </row>
    <row r="92" spans="1:6" x14ac:dyDescent="0.25">
      <c r="A92" s="40" t="s">
        <v>436</v>
      </c>
      <c r="B92" s="39">
        <v>4443</v>
      </c>
      <c r="C92" s="36">
        <v>2.471592669919076</v>
      </c>
      <c r="D92" s="36">
        <v>5.3835552069860487E-2</v>
      </c>
      <c r="E92" s="36">
        <v>-3.7367835561880978</v>
      </c>
      <c r="F92"/>
    </row>
    <row r="93" spans="1:6" x14ac:dyDescent="0.25">
      <c r="A93" s="40" t="s">
        <v>437</v>
      </c>
      <c r="B93" s="39">
        <v>5799</v>
      </c>
      <c r="C93" s="36">
        <v>2.2967402439901097</v>
      </c>
      <c r="D93" s="36">
        <v>2.8114053425288842E-2</v>
      </c>
      <c r="E93" s="36">
        <v>-3.734995666926904</v>
      </c>
      <c r="F93"/>
    </row>
    <row r="94" spans="1:6" x14ac:dyDescent="0.25">
      <c r="A94" s="40" t="s">
        <v>438</v>
      </c>
      <c r="B94" s="39">
        <v>3823</v>
      </c>
      <c r="C94" s="36">
        <v>2.152622820359813</v>
      </c>
      <c r="D94" s="36">
        <v>6.6028529187516144E-2</v>
      </c>
      <c r="E94" s="36">
        <v>-3.6401660890705094</v>
      </c>
      <c r="F94"/>
    </row>
    <row r="95" spans="1:6" x14ac:dyDescent="0.25">
      <c r="A95" s="40" t="s">
        <v>439</v>
      </c>
      <c r="B95" s="39">
        <v>4032</v>
      </c>
      <c r="C95" s="36">
        <v>2.2164969677512465</v>
      </c>
      <c r="D95" s="36">
        <v>5.5270245159579359E-2</v>
      </c>
      <c r="E95" s="36">
        <v>-3.5323833909398261</v>
      </c>
      <c r="F95"/>
    </row>
    <row r="96" spans="1:6" x14ac:dyDescent="0.25">
      <c r="A96" s="40" t="s">
        <v>440</v>
      </c>
      <c r="B96" s="39">
        <v>5278</v>
      </c>
      <c r="C96" s="36">
        <v>2.2018192957375211</v>
      </c>
      <c r="D96" s="36">
        <v>5.7742243346328874E-2</v>
      </c>
      <c r="E96" s="36">
        <v>-3.2489518470863246</v>
      </c>
      <c r="F96"/>
    </row>
    <row r="97" spans="1:6" x14ac:dyDescent="0.25">
      <c r="A97" s="40" t="s">
        <v>441</v>
      </c>
      <c r="B97" s="39">
        <v>8410</v>
      </c>
      <c r="C97" s="36">
        <v>2.4133394324757775</v>
      </c>
      <c r="D97" s="36">
        <v>4.6770360984994125E-2</v>
      </c>
      <c r="E97" s="36">
        <v>-3.2729599238668672</v>
      </c>
      <c r="F97"/>
    </row>
    <row r="98" spans="1:6" x14ac:dyDescent="0.25">
      <c r="A98" s="40" t="s">
        <v>442</v>
      </c>
      <c r="B98" s="39">
        <v>4506</v>
      </c>
      <c r="C98" s="36">
        <v>2.9695503692627874</v>
      </c>
      <c r="D98" s="36">
        <v>0.10049477598363002</v>
      </c>
      <c r="E98" s="36">
        <v>-3.1085599350009021</v>
      </c>
      <c r="F98"/>
    </row>
    <row r="99" spans="1:6" x14ac:dyDescent="0.25">
      <c r="A99" s="40" t="s">
        <v>443</v>
      </c>
      <c r="B99" s="39">
        <v>4213</v>
      </c>
      <c r="C99" s="36">
        <v>2.5294773115522675</v>
      </c>
      <c r="D99" s="36">
        <v>7.608876395368773E-2</v>
      </c>
      <c r="E99" s="36">
        <v>-3.6326927714221529</v>
      </c>
      <c r="F99"/>
    </row>
    <row r="100" spans="1:6" x14ac:dyDescent="0.25">
      <c r="A100" s="40" t="s">
        <v>444</v>
      </c>
      <c r="B100" s="39">
        <v>3666</v>
      </c>
      <c r="C100" s="36">
        <v>3.4357118030467477</v>
      </c>
      <c r="D100" s="36">
        <v>7.3627893265165875E-2</v>
      </c>
      <c r="E100" s="36">
        <v>-3.1648915186704252</v>
      </c>
      <c r="F100"/>
    </row>
    <row r="101" spans="1:6" x14ac:dyDescent="0.25">
      <c r="A101" s="40" t="s">
        <v>445</v>
      </c>
      <c r="B101" s="39">
        <v>4773</v>
      </c>
      <c r="C101" s="36">
        <v>3.1943913650161253</v>
      </c>
      <c r="D101" s="36">
        <v>6.3030151514969393E-2</v>
      </c>
      <c r="E101" s="36">
        <v>-3.556034396245972</v>
      </c>
      <c r="F101"/>
    </row>
    <row r="102" spans="1:6" x14ac:dyDescent="0.25">
      <c r="A102" s="40" t="s">
        <v>446</v>
      </c>
      <c r="B102" s="39">
        <v>7233</v>
      </c>
      <c r="C102" s="36">
        <v>2.9074153082801182</v>
      </c>
      <c r="D102" s="36">
        <v>3.8040329476315894E-2</v>
      </c>
      <c r="E102" s="36">
        <v>-3.9581931849459822</v>
      </c>
      <c r="F102"/>
    </row>
    <row r="103" spans="1:6" x14ac:dyDescent="0.25">
      <c r="A103" s="40" t="s">
        <v>447</v>
      </c>
      <c r="B103" s="39">
        <v>3480</v>
      </c>
      <c r="C103" s="36">
        <v>2.825057821785542</v>
      </c>
      <c r="D103" s="36">
        <v>9.0259071566242077E-2</v>
      </c>
      <c r="E103" s="36">
        <v>-3.7063155202004405</v>
      </c>
      <c r="F103"/>
    </row>
    <row r="104" spans="1:6" x14ac:dyDescent="0.25">
      <c r="A104" s="40" t="s">
        <v>448</v>
      </c>
      <c r="B104" s="39">
        <v>6468</v>
      </c>
      <c r="C104" s="36">
        <v>2.7467588605387014</v>
      </c>
      <c r="D104" s="36">
        <v>4.0503909276348553E-2</v>
      </c>
      <c r="E104" s="36">
        <v>-3.8149339008990819</v>
      </c>
      <c r="F104"/>
    </row>
    <row r="105" spans="1:6" x14ac:dyDescent="0.25">
      <c r="A105" s="40" t="s">
        <v>449</v>
      </c>
      <c r="B105" s="39">
        <v>4376</v>
      </c>
      <c r="C105" s="36">
        <v>2.7864581562726665</v>
      </c>
      <c r="D105" s="36">
        <v>6.890573270780892E-2</v>
      </c>
      <c r="E105" s="36">
        <v>-3.5364770523717097</v>
      </c>
      <c r="F105"/>
    </row>
    <row r="106" spans="1:6" x14ac:dyDescent="0.25">
      <c r="A106" s="40" t="s">
        <v>450</v>
      </c>
      <c r="B106" s="39">
        <v>4401</v>
      </c>
      <c r="C106" s="36">
        <v>2.5219103210359473</v>
      </c>
      <c r="D106" s="36">
        <v>6.6722310111885869E-2</v>
      </c>
      <c r="E106" s="36">
        <v>-3.4925345165047728</v>
      </c>
      <c r="F106"/>
    </row>
    <row r="107" spans="1:6" x14ac:dyDescent="0.25">
      <c r="A107" s="34"/>
      <c r="B107" s="39"/>
      <c r="C107" s="36"/>
      <c r="D107" s="36"/>
      <c r="E107" s="36"/>
      <c r="F107"/>
    </row>
    <row r="109" spans="1:6" x14ac:dyDescent="0.25">
      <c r="A109" s="27"/>
    </row>
    <row r="110" spans="1:6" x14ac:dyDescent="0.25">
      <c r="A110" s="27"/>
    </row>
    <row r="111" spans="1:6" x14ac:dyDescent="0.25">
      <c r="A111" s="27"/>
    </row>
    <row r="112" spans="1:6" x14ac:dyDescent="0.25">
      <c r="A112" s="27"/>
    </row>
    <row r="113" spans="1:1" x14ac:dyDescent="0.25">
      <c r="A113" s="27"/>
    </row>
    <row r="114" spans="1:1" x14ac:dyDescent="0.25">
      <c r="A114" s="27"/>
    </row>
    <row r="115" spans="1:1" x14ac:dyDescent="0.25">
      <c r="A115" s="27"/>
    </row>
    <row r="116" spans="1:1" x14ac:dyDescent="0.25">
      <c r="A116" s="27"/>
    </row>
    <row r="117" spans="1:1" x14ac:dyDescent="0.25">
      <c r="A117" s="27"/>
    </row>
    <row r="118" spans="1:1" x14ac:dyDescent="0.25">
      <c r="A118" s="27"/>
    </row>
    <row r="119" spans="1:1" x14ac:dyDescent="0.25">
      <c r="A119" s="27"/>
    </row>
    <row r="120" spans="1:1" x14ac:dyDescent="0.25">
      <c r="A120" s="27"/>
    </row>
    <row r="121" spans="1:1" x14ac:dyDescent="0.25">
      <c r="A121" s="27"/>
    </row>
  </sheetData>
  <phoneticPr fontId="14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44AFF-9493-472D-8C8E-413878351702}">
  <dimension ref="A1:F149"/>
  <sheetViews>
    <sheetView topLeftCell="A67" zoomScaleNormal="100" workbookViewId="0">
      <selection activeCell="Q3" sqref="Q3"/>
    </sheetView>
  </sheetViews>
  <sheetFormatPr defaultColWidth="11.42578125" defaultRowHeight="15" x14ac:dyDescent="0.25"/>
  <cols>
    <col min="1" max="2" width="11.5703125" style="34"/>
    <col min="3" max="3" width="13.85546875" style="34" bestFit="1" customWidth="1"/>
    <col min="4" max="5" width="11.5703125" style="34"/>
    <col min="6" max="6" width="18" style="34" customWidth="1"/>
  </cols>
  <sheetData>
    <row r="1" spans="1:6" ht="40.15" customHeight="1" x14ac:dyDescent="0.25">
      <c r="A1" s="39" t="s">
        <v>0</v>
      </c>
      <c r="B1" s="39" t="s">
        <v>1</v>
      </c>
      <c r="C1" s="36" t="s">
        <v>2</v>
      </c>
      <c r="D1" s="36" t="s">
        <v>3</v>
      </c>
      <c r="E1" s="36" t="s">
        <v>4</v>
      </c>
      <c r="F1" s="36" t="s">
        <v>3</v>
      </c>
    </row>
    <row r="2" spans="1:6" ht="14.45" customHeight="1" x14ac:dyDescent="0.25">
      <c r="A2" s="39"/>
      <c r="B2" s="39"/>
      <c r="C2" s="36"/>
      <c r="D2" s="36"/>
      <c r="E2" s="36"/>
      <c r="F2" s="36"/>
    </row>
    <row r="3" spans="1:6" x14ac:dyDescent="0.25">
      <c r="A3" s="31" t="s">
        <v>234</v>
      </c>
      <c r="B3" s="31">
        <v>8880</v>
      </c>
      <c r="C3" s="32">
        <v>2.0169590813259526</v>
      </c>
      <c r="D3" s="32">
        <v>3.1538336460039715E-2</v>
      </c>
      <c r="E3" s="32">
        <v>-3.151887005332406</v>
      </c>
      <c r="F3" s="33">
        <v>2.6617579756140271E-2</v>
      </c>
    </row>
    <row r="4" spans="1:6" x14ac:dyDescent="0.25">
      <c r="A4" s="31" t="s">
        <v>235</v>
      </c>
      <c r="B4" s="31">
        <v>3379</v>
      </c>
      <c r="C4" s="32">
        <v>1.3837877254567161</v>
      </c>
      <c r="D4" s="32">
        <v>0.12973305926658277</v>
      </c>
      <c r="E4" s="32">
        <v>-3.6319469200214232</v>
      </c>
      <c r="F4" s="33">
        <v>5.3124575041058102E-2</v>
      </c>
    </row>
    <row r="5" spans="1:6" x14ac:dyDescent="0.25">
      <c r="A5" s="31" t="s">
        <v>236</v>
      </c>
      <c r="B5" s="31">
        <v>6760</v>
      </c>
      <c r="C5" s="32">
        <v>1.334783348155693</v>
      </c>
      <c r="D5" s="32">
        <v>3.0934877835004749E-2</v>
      </c>
      <c r="E5" s="32">
        <v>-3.5312294165190363</v>
      </c>
      <c r="F5" s="33">
        <v>5.9769816620531095E-2</v>
      </c>
    </row>
    <row r="6" spans="1:6" x14ac:dyDescent="0.25">
      <c r="A6" s="31" t="s">
        <v>237</v>
      </c>
      <c r="B6" s="31">
        <v>5613</v>
      </c>
      <c r="C6" s="32">
        <v>0.95464784634553823</v>
      </c>
      <c r="D6" s="32">
        <v>3.8609584302346518E-2</v>
      </c>
      <c r="E6" s="32">
        <v>-4.0525475741775718</v>
      </c>
      <c r="F6" s="33">
        <v>3.3026296453336081E-2</v>
      </c>
    </row>
    <row r="7" spans="1:6" x14ac:dyDescent="0.25">
      <c r="A7" s="31" t="s">
        <v>238</v>
      </c>
      <c r="B7" s="31">
        <v>5521</v>
      </c>
      <c r="C7" s="32">
        <v>0.92675055966064213</v>
      </c>
      <c r="D7" s="32">
        <v>5.9915496047906198E-2</v>
      </c>
      <c r="E7" s="32">
        <v>-4.0878616233219152</v>
      </c>
      <c r="F7" s="33">
        <v>1.7138545120815262E-2</v>
      </c>
    </row>
    <row r="8" spans="1:6" x14ac:dyDescent="0.25">
      <c r="A8" s="31" t="s">
        <v>239</v>
      </c>
      <c r="B8" s="31">
        <v>8357</v>
      </c>
      <c r="C8" s="32">
        <v>1.0572735978759502</v>
      </c>
      <c r="D8" s="32">
        <v>3.2890221444475974E-2</v>
      </c>
      <c r="E8" s="32">
        <v>-3.9951409824513608</v>
      </c>
      <c r="F8" s="33">
        <v>3.7982198050840452E-2</v>
      </c>
    </row>
    <row r="9" spans="1:6" x14ac:dyDescent="0.25">
      <c r="A9" s="31" t="s">
        <v>240</v>
      </c>
      <c r="B9" s="31">
        <v>6597</v>
      </c>
      <c r="C9" s="32">
        <v>1.4805215506761049</v>
      </c>
      <c r="D9" s="32">
        <v>3.3866896324680637E-2</v>
      </c>
      <c r="E9" s="32">
        <v>-3.9620719678068128</v>
      </c>
      <c r="F9" s="33">
        <v>2.2837053497222825E-2</v>
      </c>
    </row>
    <row r="10" spans="1:6" x14ac:dyDescent="0.25">
      <c r="A10" s="31" t="s">
        <v>241</v>
      </c>
      <c r="B10" s="31">
        <v>6960</v>
      </c>
      <c r="C10" s="32">
        <v>1.5121598671523788</v>
      </c>
      <c r="D10" s="32">
        <v>5.2912821382597501E-2</v>
      </c>
      <c r="E10" s="32">
        <v>-4.2878652650376923</v>
      </c>
      <c r="F10" s="33">
        <v>2.3628832377640945E-2</v>
      </c>
    </row>
    <row r="11" spans="1:6" x14ac:dyDescent="0.25">
      <c r="A11" s="31" t="s">
        <v>242</v>
      </c>
      <c r="B11" s="31">
        <v>7115</v>
      </c>
      <c r="C11" s="32">
        <v>1.9505729189710981</v>
      </c>
      <c r="D11" s="32">
        <v>5.1461636196296748E-2</v>
      </c>
      <c r="E11" s="32">
        <v>-4.2698682884823702</v>
      </c>
      <c r="F11" s="33">
        <v>1.3005746102597698E-2</v>
      </c>
    </row>
    <row r="12" spans="1:6" ht="14.45" customHeight="1" x14ac:dyDescent="0.25">
      <c r="A12" s="31" t="s">
        <v>243</v>
      </c>
      <c r="B12" s="31">
        <v>8327</v>
      </c>
      <c r="C12" s="32">
        <v>2.3705038764960036</v>
      </c>
      <c r="D12" s="32">
        <v>4.338548144252876E-2</v>
      </c>
      <c r="E12" s="32">
        <v>-3.6897364818443221</v>
      </c>
      <c r="F12" s="33">
        <v>4.6014815200253176E-2</v>
      </c>
    </row>
    <row r="13" spans="1:6" ht="14.45" customHeight="1" x14ac:dyDescent="0.25">
      <c r="A13" s="31" t="s">
        <v>244</v>
      </c>
      <c r="B13" s="31">
        <v>4129</v>
      </c>
      <c r="C13" s="32">
        <v>2.4277957412537918</v>
      </c>
      <c r="D13" s="32">
        <v>0.10349041823602154</v>
      </c>
      <c r="E13" s="32">
        <v>-3.3793248748071112</v>
      </c>
      <c r="F13" s="33">
        <v>4.6146860056403741E-2</v>
      </c>
    </row>
    <row r="14" spans="1:6" ht="14.45" customHeight="1" x14ac:dyDescent="0.25">
      <c r="A14" s="31" t="s">
        <v>245</v>
      </c>
      <c r="B14" s="31">
        <v>4944</v>
      </c>
      <c r="C14" s="32">
        <v>2.1955248514531238</v>
      </c>
      <c r="D14" s="32">
        <v>7.3423883489411521E-2</v>
      </c>
      <c r="E14" s="32">
        <v>-3.4124685805117205</v>
      </c>
      <c r="F14" s="33">
        <v>3.4331948249908747E-2</v>
      </c>
    </row>
    <row r="15" spans="1:6" ht="14.45" customHeight="1" x14ac:dyDescent="0.25">
      <c r="A15" s="31" t="s">
        <v>246</v>
      </c>
      <c r="B15" s="31">
        <v>7578</v>
      </c>
      <c r="C15" s="32">
        <v>2.2110275153294938</v>
      </c>
      <c r="D15" s="32">
        <v>3.3110421320182555E-2</v>
      </c>
      <c r="E15" s="32">
        <v>-3.53165869602342</v>
      </c>
      <c r="F15" s="33">
        <v>4.8347169548246416E-2</v>
      </c>
    </row>
    <row r="16" spans="1:6" ht="14.45" customHeight="1" x14ac:dyDescent="0.25">
      <c r="A16" s="31" t="s">
        <v>247</v>
      </c>
      <c r="B16" s="31">
        <v>6014</v>
      </c>
      <c r="C16" s="32">
        <v>2.2516477560513648</v>
      </c>
      <c r="D16" s="32">
        <v>6.4154241221190275E-2</v>
      </c>
      <c r="E16" s="32">
        <v>-3.4030187106054908</v>
      </c>
      <c r="F16" s="33">
        <v>3.1762292378890507E-2</v>
      </c>
    </row>
    <row r="17" spans="1:6" ht="14.45" customHeight="1" x14ac:dyDescent="0.25">
      <c r="A17" s="31" t="s">
        <v>248</v>
      </c>
      <c r="B17" s="31">
        <v>3376</v>
      </c>
      <c r="C17" s="32">
        <v>2.302702222485558</v>
      </c>
      <c r="D17" s="32">
        <v>9.1388000671131148E-2</v>
      </c>
      <c r="E17" s="32">
        <v>-2.9099022770922933</v>
      </c>
      <c r="F17" s="33">
        <v>3.8237740544410058E-2</v>
      </c>
    </row>
    <row r="18" spans="1:6" ht="14.45" customHeight="1" x14ac:dyDescent="0.25">
      <c r="A18" s="31" t="s">
        <v>249</v>
      </c>
      <c r="B18" s="31">
        <v>4569</v>
      </c>
      <c r="C18" s="32">
        <v>2.1245432190460267</v>
      </c>
      <c r="D18" s="32">
        <v>5.1865209919559715E-2</v>
      </c>
      <c r="E18" s="32">
        <v>-2.9734795337967799</v>
      </c>
      <c r="F18" s="33">
        <v>3.5628488194039833E-2</v>
      </c>
    </row>
    <row r="19" spans="1:6" ht="14.45" customHeight="1" x14ac:dyDescent="0.25">
      <c r="A19" s="31" t="s">
        <v>250</v>
      </c>
      <c r="B19" s="31">
        <v>5291</v>
      </c>
      <c r="C19" s="32">
        <v>2.0978787435010462</v>
      </c>
      <c r="D19" s="32">
        <v>5.9607885384401899E-2</v>
      </c>
      <c r="E19" s="32">
        <v>-3.2089767553550357</v>
      </c>
      <c r="F19" s="33">
        <v>5.6496205483999307E-2</v>
      </c>
    </row>
    <row r="20" spans="1:6" ht="14.45" customHeight="1" x14ac:dyDescent="0.25">
      <c r="A20" s="31" t="s">
        <v>251</v>
      </c>
      <c r="B20" s="31">
        <v>4236</v>
      </c>
      <c r="C20" s="32">
        <v>2.1132592832616623</v>
      </c>
      <c r="D20" s="32">
        <v>8.2946770079772567E-2</v>
      </c>
      <c r="E20" s="32">
        <v>-3.229825844995514</v>
      </c>
      <c r="F20" s="33">
        <v>5.5761949348772759E-2</v>
      </c>
    </row>
    <row r="21" spans="1:6" ht="14.45" customHeight="1" x14ac:dyDescent="0.25">
      <c r="A21" s="31" t="s">
        <v>252</v>
      </c>
      <c r="B21" s="31">
        <v>5358</v>
      </c>
      <c r="C21" s="32">
        <v>1.6013021606793931</v>
      </c>
      <c r="D21" s="32">
        <v>3.6902122793501517E-2</v>
      </c>
      <c r="E21" s="32">
        <v>-3.7333038106753516</v>
      </c>
      <c r="F21" s="33">
        <v>5.2394251455101397E-2</v>
      </c>
    </row>
    <row r="22" spans="1:6" ht="14.45" customHeight="1" x14ac:dyDescent="0.25">
      <c r="A22" s="31" t="s">
        <v>253</v>
      </c>
      <c r="B22" s="31">
        <v>7645</v>
      </c>
      <c r="C22" s="32">
        <v>1.6544833528065759</v>
      </c>
      <c r="D22" s="32">
        <v>2.1329947648005786E-2</v>
      </c>
      <c r="E22" s="32">
        <v>-3.6386761532582566</v>
      </c>
      <c r="F22" s="33">
        <v>5.7607810098840896E-2</v>
      </c>
    </row>
    <row r="23" spans="1:6" ht="14.45" customHeight="1" x14ac:dyDescent="0.25">
      <c r="A23" s="31" t="s">
        <v>254</v>
      </c>
      <c r="B23" s="31">
        <v>6499</v>
      </c>
      <c r="C23" s="32">
        <v>1.8756717025679812</v>
      </c>
      <c r="D23" s="32">
        <v>3.4819534747035322E-2</v>
      </c>
      <c r="E23" s="32">
        <v>-3.5536772405142281</v>
      </c>
      <c r="F23" s="33">
        <v>2.5329721738820903E-2</v>
      </c>
    </row>
    <row r="24" spans="1:6" ht="14.45" customHeight="1" x14ac:dyDescent="0.25">
      <c r="A24" s="31" t="s">
        <v>255</v>
      </c>
      <c r="B24" s="31">
        <v>7199</v>
      </c>
      <c r="C24" s="32">
        <v>1.8528307367063368</v>
      </c>
      <c r="D24" s="32">
        <v>3.462609805719765E-2</v>
      </c>
      <c r="E24" s="32">
        <v>-3.8253199220240917</v>
      </c>
      <c r="F24" s="33">
        <v>2.8535190085917157E-2</v>
      </c>
    </row>
    <row r="25" spans="1:6" ht="14.45" customHeight="1" x14ac:dyDescent="0.25">
      <c r="A25" s="31" t="s">
        <v>256</v>
      </c>
      <c r="B25" s="31">
        <v>6522</v>
      </c>
      <c r="C25" s="32">
        <v>1.8650776273057335</v>
      </c>
      <c r="D25" s="32">
        <v>6.4462133587608508E-2</v>
      </c>
      <c r="E25" s="32">
        <v>-4.0630858948472603</v>
      </c>
      <c r="F25" s="33">
        <v>2.5835452780570572E-2</v>
      </c>
    </row>
    <row r="26" spans="1:6" ht="14.45" customHeight="1" x14ac:dyDescent="0.25">
      <c r="A26" s="31" t="s">
        <v>257</v>
      </c>
      <c r="B26" s="31">
        <v>5748</v>
      </c>
      <c r="C26" s="32">
        <v>1.875770573724524</v>
      </c>
      <c r="D26" s="32">
        <v>6.2046487947881999E-2</v>
      </c>
      <c r="E26" s="32">
        <v>-4.0446148093795014</v>
      </c>
      <c r="F26" s="33">
        <v>3.0691081252601567E-2</v>
      </c>
    </row>
    <row r="27" spans="1:6" ht="14.45" customHeight="1" x14ac:dyDescent="0.25">
      <c r="A27" s="31" t="s">
        <v>258</v>
      </c>
      <c r="B27" s="31">
        <v>9028</v>
      </c>
      <c r="C27" s="32">
        <v>1.8601043962035435</v>
      </c>
      <c r="D27" s="32">
        <v>3.510935297989215E-2</v>
      </c>
      <c r="E27" s="32">
        <v>-4.0036897258299691</v>
      </c>
      <c r="F27" s="33">
        <v>3.4885224376669931E-2</v>
      </c>
    </row>
    <row r="28" spans="1:6" ht="14.45" customHeight="1" x14ac:dyDescent="0.25">
      <c r="A28" s="31" t="s">
        <v>259</v>
      </c>
      <c r="B28" s="31">
        <v>7015</v>
      </c>
      <c r="C28" s="32">
        <v>1.8686600425389108</v>
      </c>
      <c r="D28" s="32">
        <v>3.6811682928113966E-2</v>
      </c>
      <c r="E28" s="32">
        <v>-3.9726941769659398</v>
      </c>
      <c r="F28" s="33">
        <v>4.4017964262147963E-2</v>
      </c>
    </row>
    <row r="29" spans="1:6" ht="14.45" customHeight="1" x14ac:dyDescent="0.25">
      <c r="A29" s="31" t="s">
        <v>260</v>
      </c>
      <c r="B29" s="31">
        <v>4920</v>
      </c>
      <c r="C29" s="32">
        <v>1.819626729307025</v>
      </c>
      <c r="D29" s="32">
        <v>0.11047669437487714</v>
      </c>
      <c r="E29" s="32">
        <v>-4.1272827526518432</v>
      </c>
      <c r="F29" s="33">
        <v>7.6227567869921145E-2</v>
      </c>
    </row>
    <row r="30" spans="1:6" ht="14.45" customHeight="1" x14ac:dyDescent="0.25">
      <c r="A30" s="31" t="s">
        <v>261</v>
      </c>
      <c r="B30" s="31">
        <v>5361</v>
      </c>
      <c r="C30" s="32">
        <v>1.8744267324704063</v>
      </c>
      <c r="D30" s="32">
        <v>0.10599701253651757</v>
      </c>
      <c r="E30" s="32">
        <v>-4.3456792785719118</v>
      </c>
      <c r="F30" s="33">
        <v>4.4066746324624644E-2</v>
      </c>
    </row>
    <row r="31" spans="1:6" ht="14.45" customHeight="1" x14ac:dyDescent="0.25">
      <c r="A31" s="31" t="s">
        <v>262</v>
      </c>
      <c r="B31" s="31">
        <v>5165</v>
      </c>
      <c r="C31" s="32">
        <v>1.8374838305292314</v>
      </c>
      <c r="D31" s="32">
        <v>6.2477729365484035E-2</v>
      </c>
      <c r="E31" s="32">
        <v>-4.2304991731060673</v>
      </c>
      <c r="F31" s="33">
        <v>5.7490088412337353E-2</v>
      </c>
    </row>
    <row r="32" spans="1:6" ht="14.45" customHeight="1" x14ac:dyDescent="0.25">
      <c r="A32" s="31" t="s">
        <v>263</v>
      </c>
      <c r="B32" s="31">
        <v>5699</v>
      </c>
      <c r="C32" s="32">
        <v>1.8563251562371934</v>
      </c>
      <c r="D32" s="32">
        <v>7.8460180983732142E-2</v>
      </c>
      <c r="E32" s="32">
        <v>-4.3189414901031808</v>
      </c>
      <c r="F32" s="33">
        <v>5.0341763977543301E-2</v>
      </c>
    </row>
    <row r="33" spans="1:6" ht="14.45" customHeight="1" x14ac:dyDescent="0.25">
      <c r="A33" s="31" t="s">
        <v>264</v>
      </c>
      <c r="B33" s="31">
        <v>3752</v>
      </c>
      <c r="C33" s="32">
        <v>2.0713321741206787</v>
      </c>
      <c r="D33" s="32">
        <v>0.11004544515789819</v>
      </c>
      <c r="E33" s="32">
        <v>-4.1318168846229346</v>
      </c>
      <c r="F33" s="33">
        <v>5.754434660648889E-2</v>
      </c>
    </row>
    <row r="34" spans="1:6" ht="14.45" customHeight="1" x14ac:dyDescent="0.25">
      <c r="A34" s="31" t="s">
        <v>265</v>
      </c>
      <c r="B34" s="31">
        <v>4388</v>
      </c>
      <c r="C34" s="32">
        <v>2.4768018968015877</v>
      </c>
      <c r="D34" s="32">
        <v>9.6310781674050661E-2</v>
      </c>
      <c r="E34" s="32">
        <v>-3.4360027920996949</v>
      </c>
      <c r="F34" s="33">
        <v>3.8570951988671019E-2</v>
      </c>
    </row>
    <row r="35" spans="1:6" ht="14.45" customHeight="1" x14ac:dyDescent="0.25">
      <c r="A35" s="31" t="s">
        <v>266</v>
      </c>
      <c r="B35" s="31">
        <v>4285</v>
      </c>
      <c r="C35" s="32">
        <v>2.4118295305124597</v>
      </c>
      <c r="D35" s="32">
        <v>7.0627898170623815E-2</v>
      </c>
      <c r="E35" s="32">
        <v>-3.2649154009912889</v>
      </c>
      <c r="F35" s="33">
        <v>6.1965983060647725E-2</v>
      </c>
    </row>
    <row r="36" spans="1:6" ht="14.45" customHeight="1" x14ac:dyDescent="0.25">
      <c r="A36" s="31" t="s">
        <v>267</v>
      </c>
      <c r="B36" s="31">
        <v>5058</v>
      </c>
      <c r="C36" s="32">
        <v>2.0472142265525659</v>
      </c>
      <c r="D36" s="32">
        <v>6.5279144193736593E-2</v>
      </c>
      <c r="E36" s="32">
        <v>-3.3716988162954746</v>
      </c>
      <c r="F36" s="33">
        <v>5.5474346106659654E-2</v>
      </c>
    </row>
    <row r="37" spans="1:6" ht="14.45" customHeight="1" x14ac:dyDescent="0.25">
      <c r="A37" s="31" t="s">
        <v>268</v>
      </c>
      <c r="B37" s="31">
        <v>4074</v>
      </c>
      <c r="C37" s="32">
        <v>1.9341246367765874</v>
      </c>
      <c r="D37" s="32">
        <v>5.8948847882436817E-2</v>
      </c>
      <c r="E37" s="32">
        <v>-3.4547394009021137</v>
      </c>
      <c r="F37" s="33">
        <v>4.5904259920721384E-2</v>
      </c>
    </row>
    <row r="38" spans="1:6" ht="14.45" customHeight="1" x14ac:dyDescent="0.25">
      <c r="A38" s="31" t="s">
        <v>269</v>
      </c>
      <c r="B38" s="31">
        <v>3277</v>
      </c>
      <c r="C38" s="32">
        <v>1.9762245854472231</v>
      </c>
      <c r="D38" s="32">
        <v>0.10764648933739855</v>
      </c>
      <c r="E38" s="32">
        <v>-3.3452551938227972</v>
      </c>
      <c r="F38" s="33">
        <v>7.556387313040179E-2</v>
      </c>
    </row>
    <row r="39" spans="1:6" ht="14.45" customHeight="1" x14ac:dyDescent="0.25">
      <c r="A39" s="31" t="s">
        <v>270</v>
      </c>
      <c r="B39" s="31">
        <v>4375</v>
      </c>
      <c r="C39" s="32">
        <v>2.0373613213920079</v>
      </c>
      <c r="D39" s="32">
        <v>8.5999224802707802E-2</v>
      </c>
      <c r="E39" s="32">
        <v>-3.1697914501215285</v>
      </c>
      <c r="F39" s="33">
        <v>4.4187223720022914E-2</v>
      </c>
    </row>
    <row r="40" spans="1:6" ht="14.45" customHeight="1" x14ac:dyDescent="0.25">
      <c r="A40" s="31" t="s">
        <v>271</v>
      </c>
      <c r="B40" s="31">
        <v>4128</v>
      </c>
      <c r="C40" s="32">
        <v>1.799504593752733</v>
      </c>
      <c r="D40" s="32">
        <v>6.0586302082236421E-2</v>
      </c>
      <c r="E40" s="32">
        <v>-3.2940120203268148</v>
      </c>
      <c r="F40" s="33">
        <v>8.5222757597530147E-2</v>
      </c>
    </row>
    <row r="41" spans="1:6" ht="14.45" customHeight="1" x14ac:dyDescent="0.25">
      <c r="A41" s="31" t="s">
        <v>272</v>
      </c>
      <c r="B41" s="31">
        <v>3613</v>
      </c>
      <c r="C41" s="32">
        <v>2.0277858808657818</v>
      </c>
      <c r="D41" s="32">
        <v>8.5047437743101167E-2</v>
      </c>
      <c r="E41" s="32">
        <v>-3.3804208603535488</v>
      </c>
      <c r="F41" s="33">
        <v>5.545823015784828E-2</v>
      </c>
    </row>
    <row r="42" spans="1:6" ht="14.45" customHeight="1" x14ac:dyDescent="0.25">
      <c r="A42" s="31" t="s">
        <v>273</v>
      </c>
      <c r="B42" s="31">
        <v>4758</v>
      </c>
      <c r="C42" s="32">
        <v>1.8211242043905238</v>
      </c>
      <c r="D42" s="32">
        <v>7.0859720575232349E-2</v>
      </c>
      <c r="E42" s="32">
        <v>-3.13226480741548</v>
      </c>
      <c r="F42" s="33">
        <v>4.3565310622790308E-2</v>
      </c>
    </row>
    <row r="43" spans="1:6" ht="14.45" customHeight="1" x14ac:dyDescent="0.25">
      <c r="A43" s="31" t="s">
        <v>274</v>
      </c>
      <c r="B43" s="31">
        <v>3290</v>
      </c>
      <c r="C43" s="32">
        <v>1.6058372374066157</v>
      </c>
      <c r="D43" s="32">
        <v>7.3281421019700935E-2</v>
      </c>
      <c r="E43" s="32">
        <v>-3.270022595823582</v>
      </c>
      <c r="F43" s="33">
        <v>3.8433689103718673E-2</v>
      </c>
    </row>
    <row r="44" spans="1:6" ht="14.45" customHeight="1" x14ac:dyDescent="0.25">
      <c r="A44" s="31" t="s">
        <v>275</v>
      </c>
      <c r="B44" s="31">
        <v>5577</v>
      </c>
      <c r="C44" s="32">
        <v>1.6224274787010602</v>
      </c>
      <c r="D44" s="32">
        <v>2.8628656971642935E-2</v>
      </c>
      <c r="E44" s="32">
        <v>-3.2127323567670354</v>
      </c>
      <c r="F44" s="33">
        <v>5.1029567561173328E-2</v>
      </c>
    </row>
    <row r="45" spans="1:6" ht="14.45" customHeight="1" x14ac:dyDescent="0.25">
      <c r="A45" s="31" t="s">
        <v>276</v>
      </c>
      <c r="B45" s="31">
        <v>7347</v>
      </c>
      <c r="C45" s="32">
        <v>1.9450251056589496</v>
      </c>
      <c r="D45" s="32">
        <v>3.2124756808417906E-2</v>
      </c>
      <c r="E45" s="32">
        <v>-3.3402467731176837</v>
      </c>
      <c r="F45" s="33">
        <v>4.8947738485365939E-2</v>
      </c>
    </row>
    <row r="46" spans="1:6" ht="14.45" customHeight="1" x14ac:dyDescent="0.25">
      <c r="A46" s="31" t="s">
        <v>277</v>
      </c>
      <c r="B46" s="31">
        <v>5624</v>
      </c>
      <c r="C46" s="32">
        <v>1.8638446200270493</v>
      </c>
      <c r="D46" s="32">
        <v>4.9668568196261302E-2</v>
      </c>
      <c r="E46" s="32">
        <v>-3.4737041073580079</v>
      </c>
      <c r="F46" s="33">
        <v>5.1871133588382759E-2</v>
      </c>
    </row>
    <row r="47" spans="1:6" ht="14.45" customHeight="1" x14ac:dyDescent="0.25">
      <c r="A47" s="31" t="s">
        <v>278</v>
      </c>
      <c r="B47" s="31">
        <v>7212</v>
      </c>
      <c r="C47" s="32">
        <v>1.7625950670149235</v>
      </c>
      <c r="D47" s="32">
        <v>4.6822003374481981E-2</v>
      </c>
      <c r="E47" s="32">
        <v>-3.3369172093067969</v>
      </c>
      <c r="F47" s="33">
        <v>4.2693003528152869E-2</v>
      </c>
    </row>
    <row r="48" spans="1:6" ht="14.45" customHeight="1" x14ac:dyDescent="0.25">
      <c r="A48" s="31" t="s">
        <v>279</v>
      </c>
      <c r="B48" s="31">
        <v>5833</v>
      </c>
      <c r="C48" s="32">
        <v>1.9747729036988859</v>
      </c>
      <c r="D48" s="32">
        <v>6.3569646845015551E-2</v>
      </c>
      <c r="E48" s="32">
        <v>-3.4313614830632777</v>
      </c>
      <c r="F48" s="33">
        <v>2.2092192190170896E-2</v>
      </c>
    </row>
    <row r="49" spans="1:6" ht="14.45" customHeight="1" x14ac:dyDescent="0.25">
      <c r="A49" s="31" t="s">
        <v>280</v>
      </c>
      <c r="B49" s="31">
        <v>7004</v>
      </c>
      <c r="C49" s="32">
        <v>1.9631726146715265</v>
      </c>
      <c r="D49" s="32">
        <v>3.9302247603243488E-2</v>
      </c>
      <c r="E49" s="32">
        <v>-3.4012291567574509</v>
      </c>
      <c r="F49" s="33">
        <v>3.3204829794506112E-2</v>
      </c>
    </row>
    <row r="50" spans="1:6" ht="14.45" customHeight="1" x14ac:dyDescent="0.25">
      <c r="A50" s="31" t="s">
        <v>281</v>
      </c>
      <c r="B50" s="31">
        <v>5355</v>
      </c>
      <c r="C50" s="32">
        <v>1.8873720124640225</v>
      </c>
      <c r="D50" s="32">
        <v>5.8180466366871499E-2</v>
      </c>
      <c r="E50" s="32">
        <v>-3.4794676797855097</v>
      </c>
      <c r="F50" s="33">
        <v>3.320057891124735E-2</v>
      </c>
    </row>
    <row r="51" spans="1:6" ht="14.45" customHeight="1" x14ac:dyDescent="0.25">
      <c r="A51" s="31" t="s">
        <v>282</v>
      </c>
      <c r="B51" s="31">
        <v>5420</v>
      </c>
      <c r="C51" s="32">
        <v>2.0043870741602383</v>
      </c>
      <c r="D51" s="32">
        <v>6.2040846759749128E-2</v>
      </c>
      <c r="E51" s="32">
        <v>-3.4761657647932984</v>
      </c>
      <c r="F51" s="33">
        <v>3.8025113937345131E-2</v>
      </c>
    </row>
    <row r="52" spans="1:6" ht="14.45" customHeight="1" x14ac:dyDescent="0.25">
      <c r="A52" s="31" t="s">
        <v>283</v>
      </c>
      <c r="B52" s="31">
        <v>4204</v>
      </c>
      <c r="C52" s="32">
        <v>1.8898328106149822</v>
      </c>
      <c r="D52" s="32">
        <v>5.2546170174428523E-2</v>
      </c>
      <c r="E52" s="32">
        <v>-3.499422573150317</v>
      </c>
      <c r="F52" s="33">
        <v>4.4354423047496892E-2</v>
      </c>
    </row>
    <row r="53" spans="1:6" ht="14.45" customHeight="1" x14ac:dyDescent="0.25">
      <c r="A53" s="31" t="s">
        <v>284</v>
      </c>
      <c r="B53" s="31">
        <v>3120</v>
      </c>
      <c r="C53" s="32">
        <v>1.7033836962799247</v>
      </c>
      <c r="D53" s="32">
        <v>4.4521530372019634E-2</v>
      </c>
      <c r="E53" s="32">
        <v>-3.6001033880815938</v>
      </c>
      <c r="F53" s="33">
        <v>2.3657354004156642E-2</v>
      </c>
    </row>
    <row r="54" spans="1:6" ht="14.45" customHeight="1" x14ac:dyDescent="0.25">
      <c r="A54" s="31" t="s">
        <v>285</v>
      </c>
      <c r="B54" s="31">
        <v>5206</v>
      </c>
      <c r="C54" s="32">
        <v>1.7655651931062402</v>
      </c>
      <c r="D54" s="32">
        <v>4.8376647258775628E-2</v>
      </c>
      <c r="E54" s="32">
        <v>-3.5673289196870726</v>
      </c>
      <c r="F54" s="33">
        <v>4.7515800392429169E-2</v>
      </c>
    </row>
    <row r="55" spans="1:6" ht="14.45" customHeight="1" x14ac:dyDescent="0.25">
      <c r="A55" s="31" t="s">
        <v>286</v>
      </c>
      <c r="B55" s="31">
        <v>4059</v>
      </c>
      <c r="C55" s="32">
        <v>1.9140369745447685</v>
      </c>
      <c r="D55" s="32">
        <v>0.11571934439265827</v>
      </c>
      <c r="E55" s="32">
        <v>-3.558406779303994</v>
      </c>
      <c r="F55" s="33">
        <v>9.3863491300072932E-2</v>
      </c>
    </row>
    <row r="56" spans="1:6" ht="14.45" customHeight="1" x14ac:dyDescent="0.25">
      <c r="A56" s="31" t="s">
        <v>287</v>
      </c>
      <c r="B56" s="31">
        <v>4282</v>
      </c>
      <c r="C56" s="32">
        <v>1.8930376144043184</v>
      </c>
      <c r="D56" s="32">
        <v>6.3060024315462052E-2</v>
      </c>
      <c r="E56" s="32">
        <v>-3.5314685857253978</v>
      </c>
      <c r="F56" s="33">
        <v>3.2841540497849223E-2</v>
      </c>
    </row>
    <row r="57" spans="1:6" ht="14.45" customHeight="1" x14ac:dyDescent="0.25">
      <c r="A57" s="31" t="s">
        <v>288</v>
      </c>
      <c r="B57" s="31">
        <v>3999</v>
      </c>
      <c r="C57" s="32">
        <v>1.79107516195646</v>
      </c>
      <c r="D57" s="32">
        <v>8.5455836547306721E-2</v>
      </c>
      <c r="E57" s="32">
        <v>-3.5443620387357</v>
      </c>
      <c r="F57" s="33">
        <v>7.8130078093959041E-2</v>
      </c>
    </row>
    <row r="58" spans="1:6" ht="14.45" customHeight="1" x14ac:dyDescent="0.25">
      <c r="A58" s="31" t="s">
        <v>289</v>
      </c>
      <c r="B58" s="31">
        <v>4274</v>
      </c>
      <c r="C58" s="32">
        <v>1.8236506615948316</v>
      </c>
      <c r="D58" s="32">
        <v>9.3662514735974645E-2</v>
      </c>
      <c r="E58" s="32">
        <v>-3.7566407127354853</v>
      </c>
      <c r="F58" s="33">
        <v>3.6022455982413062E-2</v>
      </c>
    </row>
    <row r="59" spans="1:6" ht="14.45" customHeight="1" x14ac:dyDescent="0.25">
      <c r="A59" s="31" t="s">
        <v>290</v>
      </c>
      <c r="B59" s="31">
        <v>3767</v>
      </c>
      <c r="C59" s="32">
        <v>1.618820811075941</v>
      </c>
      <c r="D59" s="32">
        <v>8.3059015163918254E-2</v>
      </c>
      <c r="E59" s="32">
        <v>-3.7485659899499981</v>
      </c>
      <c r="F59" s="33">
        <v>6.5882617750196132E-2</v>
      </c>
    </row>
    <row r="60" spans="1:6" ht="14.45" customHeight="1" x14ac:dyDescent="0.25">
      <c r="A60" s="31" t="s">
        <v>291</v>
      </c>
      <c r="B60" s="31">
        <v>4621</v>
      </c>
      <c r="C60" s="32">
        <v>1.749002341814335</v>
      </c>
      <c r="D60" s="32">
        <v>8.9605245382176166E-2</v>
      </c>
      <c r="E60" s="32">
        <v>-3.8101990479100922</v>
      </c>
      <c r="F60" s="33">
        <v>7.1290640843338943E-2</v>
      </c>
    </row>
    <row r="61" spans="1:6" ht="14.45" customHeight="1" x14ac:dyDescent="0.25">
      <c r="A61" s="31" t="s">
        <v>292</v>
      </c>
      <c r="B61" s="31">
        <v>6090</v>
      </c>
      <c r="C61" s="32">
        <v>1.7907795436392018</v>
      </c>
      <c r="D61" s="32">
        <v>6.824197144475426E-2</v>
      </c>
      <c r="E61" s="32">
        <v>-3.8872267741369479</v>
      </c>
      <c r="F61" s="33">
        <v>6.5357804441621481E-2</v>
      </c>
    </row>
    <row r="62" spans="1:6" ht="14.45" customHeight="1" x14ac:dyDescent="0.25">
      <c r="A62" s="31" t="s">
        <v>293</v>
      </c>
      <c r="B62" s="31">
        <v>1848</v>
      </c>
      <c r="C62" s="32">
        <v>1.6253435919534505</v>
      </c>
      <c r="D62" s="32">
        <v>9.3039239033861451E-2</v>
      </c>
      <c r="E62" s="32">
        <v>-3.7668204354223431</v>
      </c>
      <c r="F62" s="33">
        <v>5.6017850143568609E-2</v>
      </c>
    </row>
    <row r="63" spans="1:6" ht="14.45" customHeight="1" x14ac:dyDescent="0.25">
      <c r="A63" s="31" t="s">
        <v>294</v>
      </c>
      <c r="B63" s="31">
        <v>4580</v>
      </c>
      <c r="C63" s="32">
        <v>1.6429479394104942</v>
      </c>
      <c r="D63" s="32">
        <v>9.279601284538036E-2</v>
      </c>
      <c r="E63" s="32">
        <v>-4.2056892325400561</v>
      </c>
      <c r="F63" s="33">
        <v>4.3849482026480688E-2</v>
      </c>
    </row>
    <row r="64" spans="1:6" ht="14.45" customHeight="1" x14ac:dyDescent="0.25">
      <c r="A64" s="31" t="s">
        <v>295</v>
      </c>
      <c r="B64" s="31">
        <v>5305</v>
      </c>
      <c r="C64" s="32">
        <v>1.9043858607624458</v>
      </c>
      <c r="D64" s="32">
        <v>6.3360608162064458E-2</v>
      </c>
      <c r="E64" s="32">
        <v>-4.2675461740856928</v>
      </c>
      <c r="F64" s="33">
        <v>4.5210286345943873E-2</v>
      </c>
    </row>
    <row r="65" spans="1:6" ht="14.45" customHeight="1" x14ac:dyDescent="0.25">
      <c r="A65" s="31" t="s">
        <v>296</v>
      </c>
      <c r="B65" s="31">
        <v>5492</v>
      </c>
      <c r="C65" s="32">
        <v>1.8591562590272765</v>
      </c>
      <c r="D65" s="32">
        <v>6.0699258644566739E-2</v>
      </c>
      <c r="E65" s="32">
        <v>-4.3133629234486328</v>
      </c>
      <c r="F65" s="33">
        <v>2.9736558644020038E-2</v>
      </c>
    </row>
    <row r="66" spans="1:6" ht="14.45" customHeight="1" x14ac:dyDescent="0.25">
      <c r="A66" s="31" t="s">
        <v>297</v>
      </c>
      <c r="B66" s="31">
        <v>6429</v>
      </c>
      <c r="C66" s="32">
        <v>2.1566364763086572</v>
      </c>
      <c r="D66" s="32">
        <v>8.3591068103396449E-2</v>
      </c>
      <c r="E66" s="32">
        <v>-3.7337631523230543</v>
      </c>
      <c r="F66" s="33">
        <v>3.5490891894523369E-2</v>
      </c>
    </row>
    <row r="67" spans="1:6" ht="14.45" customHeight="1" x14ac:dyDescent="0.25">
      <c r="A67" s="31" t="s">
        <v>298</v>
      </c>
      <c r="B67" s="31">
        <v>4284</v>
      </c>
      <c r="C67" s="32">
        <v>2.2583011711130521</v>
      </c>
      <c r="D67" s="32">
        <v>4.7794351130651433E-2</v>
      </c>
      <c r="E67" s="32">
        <v>-3.057813521465373</v>
      </c>
      <c r="F67" s="33">
        <v>4.513668896392542E-2</v>
      </c>
    </row>
    <row r="68" spans="1:6" ht="14.45" customHeight="1" x14ac:dyDescent="0.25">
      <c r="A68" s="31" t="s">
        <v>299</v>
      </c>
      <c r="B68" s="31">
        <v>5227</v>
      </c>
      <c r="C68" s="32">
        <v>1.8255787097924592</v>
      </c>
      <c r="D68" s="32">
        <v>6.3694322091271821E-2</v>
      </c>
      <c r="E68" s="32">
        <v>-3.3341865437822218</v>
      </c>
      <c r="F68" s="33">
        <v>4.8819735935239986E-2</v>
      </c>
    </row>
    <row r="69" spans="1:6" ht="14.45" customHeight="1" x14ac:dyDescent="0.25">
      <c r="A69" s="31" t="s">
        <v>300</v>
      </c>
      <c r="B69" s="31">
        <v>4067</v>
      </c>
      <c r="C69" s="32">
        <v>1.6535793757204587</v>
      </c>
      <c r="D69" s="32">
        <v>8.8409652565014984E-2</v>
      </c>
      <c r="E69" s="32">
        <v>-3.4298648567285586</v>
      </c>
      <c r="F69" s="33">
        <v>3.5397091781848446E-2</v>
      </c>
    </row>
    <row r="70" spans="1:6" ht="14.45" customHeight="1" x14ac:dyDescent="0.25">
      <c r="A70" s="31" t="s">
        <v>301</v>
      </c>
      <c r="B70" s="31">
        <v>6357</v>
      </c>
      <c r="C70" s="32">
        <v>1.6761528955864236</v>
      </c>
      <c r="D70" s="32">
        <v>6.1350359955477607E-2</v>
      </c>
      <c r="E70" s="32">
        <v>-3.5855483220969093</v>
      </c>
      <c r="F70" s="33">
        <v>4.0965404312827351E-2</v>
      </c>
    </row>
    <row r="71" spans="1:6" ht="14.45" customHeight="1" x14ac:dyDescent="0.25">
      <c r="A71" s="31" t="s">
        <v>302</v>
      </c>
      <c r="B71" s="31">
        <v>5423</v>
      </c>
      <c r="C71" s="32">
        <v>1.6043878158412237</v>
      </c>
      <c r="D71" s="32">
        <v>6.9260137645449929E-2</v>
      </c>
      <c r="E71" s="32">
        <v>-3.4969342636995968</v>
      </c>
      <c r="F71" s="33">
        <v>2.6765639129262657E-2</v>
      </c>
    </row>
    <row r="72" spans="1:6" ht="14.45" customHeight="1" x14ac:dyDescent="0.25">
      <c r="A72" s="31" t="s">
        <v>303</v>
      </c>
      <c r="B72" s="31">
        <v>4604</v>
      </c>
      <c r="C72" s="32">
        <v>1.5152023158697825</v>
      </c>
      <c r="D72" s="32">
        <v>7.0576672255545397E-2</v>
      </c>
      <c r="E72" s="32">
        <v>-3.4784849418737611</v>
      </c>
      <c r="F72" s="33">
        <v>4.423723717011719E-2</v>
      </c>
    </row>
    <row r="73" spans="1:6" ht="14.45" customHeight="1" x14ac:dyDescent="0.25">
      <c r="A73" s="31" t="s">
        <v>304</v>
      </c>
      <c r="B73" s="31">
        <v>3914</v>
      </c>
      <c r="C73" s="32">
        <v>1.6461031284507008</v>
      </c>
      <c r="D73" s="32">
        <v>0.11293965940566071</v>
      </c>
      <c r="E73" s="32">
        <v>-3.3214120056470344</v>
      </c>
      <c r="F73" s="33">
        <v>4.3135543501436113E-2</v>
      </c>
    </row>
    <row r="74" spans="1:6" ht="14.45" customHeight="1" x14ac:dyDescent="0.25">
      <c r="A74" s="31" t="s">
        <v>305</v>
      </c>
      <c r="B74" s="31">
        <v>5429</v>
      </c>
      <c r="C74" s="32">
        <v>1.6751494373660818</v>
      </c>
      <c r="D74" s="32">
        <v>6.8336422694392371E-2</v>
      </c>
      <c r="E74" s="32">
        <v>-3.2504650230909995</v>
      </c>
      <c r="F74" s="33">
        <v>4.1752196958656493E-2</v>
      </c>
    </row>
    <row r="75" spans="1:6" ht="14.45" customHeight="1" x14ac:dyDescent="0.25">
      <c r="A75" s="31" t="s">
        <v>306</v>
      </c>
      <c r="B75" s="31">
        <v>4657</v>
      </c>
      <c r="C75" s="32">
        <v>1.5946492860887094</v>
      </c>
      <c r="D75" s="32">
        <v>7.3028761457387487E-2</v>
      </c>
      <c r="E75" s="32">
        <v>-3.1555150624718991</v>
      </c>
      <c r="F75" s="33">
        <v>3.824594219620181E-2</v>
      </c>
    </row>
    <row r="76" spans="1:6" ht="14.45" customHeight="1" x14ac:dyDescent="0.25">
      <c r="A76" s="31" t="s">
        <v>307</v>
      </c>
      <c r="B76" s="31">
        <v>5336</v>
      </c>
      <c r="C76" s="32">
        <v>1.5433911588450258</v>
      </c>
      <c r="D76" s="32">
        <v>7.0052599285584438E-2</v>
      </c>
      <c r="E76" s="32">
        <v>-3.0755528368094489</v>
      </c>
      <c r="F76" s="33">
        <v>5.8471101978898939E-2</v>
      </c>
    </row>
    <row r="77" spans="1:6" ht="14.45" customHeight="1" x14ac:dyDescent="0.25">
      <c r="A77" s="31" t="s">
        <v>308</v>
      </c>
      <c r="B77" s="31">
        <v>4007</v>
      </c>
      <c r="C77" s="32">
        <v>1.5487940454531819</v>
      </c>
      <c r="D77" s="32">
        <v>0.10170693191715108</v>
      </c>
      <c r="E77" s="32">
        <v>-3.259951791790225</v>
      </c>
      <c r="F77" s="33">
        <v>4.3134452810767228E-2</v>
      </c>
    </row>
    <row r="78" spans="1:6" ht="14.45" customHeight="1" x14ac:dyDescent="0.25">
      <c r="A78" s="31" t="s">
        <v>309</v>
      </c>
      <c r="B78" s="31">
        <v>3289</v>
      </c>
      <c r="C78" s="32">
        <v>1.5774012992270507</v>
      </c>
      <c r="D78" s="32">
        <v>7.1216337077012554E-2</v>
      </c>
      <c r="E78" s="32">
        <v>-3.3252909605991485</v>
      </c>
      <c r="F78" s="33">
        <v>7.4591321349371686E-2</v>
      </c>
    </row>
    <row r="79" spans="1:6" ht="14.45" customHeight="1" x14ac:dyDescent="0.25">
      <c r="A79" s="31" t="s">
        <v>310</v>
      </c>
      <c r="B79" s="31">
        <v>4978</v>
      </c>
      <c r="C79" s="32">
        <v>1.6643075805722345</v>
      </c>
      <c r="D79" s="32">
        <v>3.5887323667278447E-2</v>
      </c>
      <c r="E79" s="32">
        <v>-3.239114170171042</v>
      </c>
      <c r="F79" s="33">
        <v>3.9113182316753245E-2</v>
      </c>
    </row>
    <row r="80" spans="1:6" ht="14.45" customHeight="1" x14ac:dyDescent="0.25">
      <c r="A80" s="31" t="s">
        <v>311</v>
      </c>
      <c r="B80" s="31">
        <v>4320</v>
      </c>
      <c r="C80" s="32">
        <v>1.6751835397121275</v>
      </c>
      <c r="D80" s="32">
        <v>9.3941825970473264E-2</v>
      </c>
      <c r="E80" s="32">
        <v>-3.2212203091090248</v>
      </c>
      <c r="F80" s="33">
        <v>6.2788598608102014E-2</v>
      </c>
    </row>
    <row r="81" spans="1:6" ht="14.45" customHeight="1" x14ac:dyDescent="0.25">
      <c r="A81" s="31" t="s">
        <v>312</v>
      </c>
      <c r="B81" s="31">
        <v>3299</v>
      </c>
      <c r="C81" s="32">
        <v>1.2902107161056378</v>
      </c>
      <c r="D81" s="32">
        <v>6.4058566952438167E-2</v>
      </c>
      <c r="E81" s="32">
        <v>-3.4757221147190922</v>
      </c>
      <c r="F81" s="33">
        <v>6.6268767675479789E-2</v>
      </c>
    </row>
    <row r="82" spans="1:6" ht="14.45" customHeight="1" x14ac:dyDescent="0.25">
      <c r="A82" s="31" t="s">
        <v>313</v>
      </c>
      <c r="B82" s="31">
        <v>3327</v>
      </c>
      <c r="C82" s="32">
        <v>1.6546789622712088</v>
      </c>
      <c r="D82" s="32">
        <v>9.2300957019234936E-2</v>
      </c>
      <c r="E82" s="32">
        <v>-3.3714212500797709</v>
      </c>
      <c r="F82" s="33">
        <v>2.3465663979399781E-2</v>
      </c>
    </row>
    <row r="83" spans="1:6" x14ac:dyDescent="0.25">
      <c r="B83" s="39"/>
      <c r="C83" s="36"/>
      <c r="D83" s="36"/>
      <c r="E83" s="36"/>
      <c r="F83" s="36"/>
    </row>
    <row r="84" spans="1:6" x14ac:dyDescent="0.25">
      <c r="B84" s="39"/>
      <c r="C84" s="36"/>
      <c r="D84" s="36"/>
      <c r="E84" s="36"/>
    </row>
    <row r="85" spans="1:6" x14ac:dyDescent="0.25">
      <c r="B85" s="39"/>
      <c r="C85" s="36"/>
      <c r="D85" s="36"/>
      <c r="E85" s="36"/>
    </row>
    <row r="86" spans="1:6" x14ac:dyDescent="0.25">
      <c r="B86" s="39"/>
      <c r="C86" s="36"/>
      <c r="D86" s="36"/>
      <c r="E86" s="36"/>
    </row>
    <row r="87" spans="1:6" x14ac:dyDescent="0.25">
      <c r="B87" s="39"/>
      <c r="C87" s="36"/>
      <c r="D87" s="36"/>
      <c r="E87" s="36"/>
    </row>
    <row r="88" spans="1:6" x14ac:dyDescent="0.25">
      <c r="B88" s="39"/>
      <c r="C88" s="36"/>
      <c r="D88" s="36"/>
      <c r="E88" s="36"/>
    </row>
    <row r="89" spans="1:6" x14ac:dyDescent="0.25">
      <c r="B89" s="39"/>
      <c r="C89" s="36"/>
      <c r="D89" s="36"/>
      <c r="E89" s="36"/>
    </row>
    <row r="90" spans="1:6" x14ac:dyDescent="0.25">
      <c r="B90" s="39"/>
      <c r="C90" s="36"/>
      <c r="D90" s="36"/>
      <c r="E90" s="36"/>
    </row>
    <row r="91" spans="1:6" x14ac:dyDescent="0.25">
      <c r="B91" s="39"/>
      <c r="C91" s="36"/>
      <c r="D91" s="36"/>
      <c r="E91" s="36"/>
    </row>
    <row r="92" spans="1:6" x14ac:dyDescent="0.25">
      <c r="B92" s="39"/>
      <c r="C92" s="36"/>
      <c r="D92" s="36"/>
      <c r="E92" s="36"/>
      <c r="F92" s="36"/>
    </row>
    <row r="93" spans="1:6" x14ac:dyDescent="0.25">
      <c r="B93" s="39"/>
      <c r="C93" s="36"/>
      <c r="D93" s="36"/>
      <c r="E93" s="36"/>
      <c r="F93" s="36"/>
    </row>
    <row r="94" spans="1:6" x14ac:dyDescent="0.25">
      <c r="B94" s="39"/>
      <c r="C94" s="36"/>
      <c r="D94" s="36"/>
      <c r="E94" s="36"/>
      <c r="F94" s="36"/>
    </row>
    <row r="95" spans="1:6" x14ac:dyDescent="0.25">
      <c r="B95" s="39"/>
      <c r="C95" s="36"/>
      <c r="D95" s="36"/>
      <c r="E95" s="36"/>
    </row>
    <row r="96" spans="1:6" x14ac:dyDescent="0.25">
      <c r="F96" s="36"/>
    </row>
    <row r="99" spans="3:5" x14ac:dyDescent="0.25">
      <c r="C99" s="41"/>
      <c r="E99" s="41"/>
    </row>
    <row r="100" spans="3:5" x14ac:dyDescent="0.25">
      <c r="C100" s="41"/>
      <c r="E100" s="41"/>
    </row>
    <row r="101" spans="3:5" x14ac:dyDescent="0.25">
      <c r="C101" s="41"/>
      <c r="E101" s="41"/>
    </row>
    <row r="102" spans="3:5" x14ac:dyDescent="0.25">
      <c r="C102" s="41"/>
    </row>
    <row r="114" spans="2:3" x14ac:dyDescent="0.25">
      <c r="C114" s="41"/>
    </row>
    <row r="115" spans="2:3" x14ac:dyDescent="0.25">
      <c r="C115" s="41"/>
    </row>
    <row r="116" spans="2:3" x14ac:dyDescent="0.25">
      <c r="C116" s="41"/>
    </row>
    <row r="119" spans="2:3" x14ac:dyDescent="0.25">
      <c r="B119" s="42"/>
    </row>
    <row r="133" spans="1:5" x14ac:dyDescent="0.25">
      <c r="C133" s="43"/>
    </row>
    <row r="137" spans="1:5" x14ac:dyDescent="0.25">
      <c r="A137" s="40"/>
      <c r="B137" s="32"/>
      <c r="C137" s="32"/>
      <c r="D137" s="32"/>
      <c r="E137" s="32"/>
    </row>
    <row r="138" spans="1:5" x14ac:dyDescent="0.25">
      <c r="A138" s="40"/>
      <c r="B138" s="32"/>
      <c r="C138" s="32"/>
      <c r="D138" s="32"/>
      <c r="E138" s="32"/>
    </row>
    <row r="139" spans="1:5" x14ac:dyDescent="0.25">
      <c r="A139" s="40"/>
      <c r="B139" s="32"/>
      <c r="C139" s="32"/>
      <c r="D139" s="32"/>
      <c r="E139" s="32"/>
    </row>
    <row r="140" spans="1:5" x14ac:dyDescent="0.25">
      <c r="A140" s="40"/>
      <c r="B140" s="32"/>
      <c r="C140" s="32"/>
      <c r="D140" s="32"/>
      <c r="E140" s="32"/>
    </row>
    <row r="141" spans="1:5" x14ac:dyDescent="0.25">
      <c r="A141" s="40"/>
      <c r="B141" s="32"/>
      <c r="C141" s="32"/>
      <c r="D141" s="32"/>
      <c r="E141" s="32"/>
    </row>
    <row r="142" spans="1:5" x14ac:dyDescent="0.25">
      <c r="A142" s="40"/>
      <c r="B142" s="32"/>
      <c r="C142" s="32"/>
      <c r="D142" s="32"/>
      <c r="E142" s="32"/>
    </row>
    <row r="143" spans="1:5" x14ac:dyDescent="0.25">
      <c r="A143" s="40"/>
      <c r="B143" s="32"/>
      <c r="C143" s="32"/>
      <c r="D143" s="32"/>
      <c r="E143" s="32"/>
    </row>
    <row r="144" spans="1:5" x14ac:dyDescent="0.25">
      <c r="A144" s="40"/>
      <c r="B144" s="32"/>
      <c r="C144" s="32"/>
      <c r="D144" s="32"/>
      <c r="E144" s="32"/>
    </row>
    <row r="145" spans="1:5" x14ac:dyDescent="0.25">
      <c r="A145" s="40"/>
      <c r="B145" s="32"/>
      <c r="C145" s="32"/>
      <c r="D145" s="32"/>
      <c r="E145" s="32"/>
    </row>
    <row r="146" spans="1:5" x14ac:dyDescent="0.25">
      <c r="A146" s="40"/>
      <c r="B146" s="32"/>
      <c r="C146" s="32"/>
      <c r="D146" s="32"/>
      <c r="E146" s="32"/>
    </row>
    <row r="147" spans="1:5" x14ac:dyDescent="0.25">
      <c r="A147" s="40"/>
      <c r="B147" s="32"/>
      <c r="C147" s="32"/>
      <c r="D147" s="32"/>
      <c r="E147" s="32"/>
    </row>
    <row r="148" spans="1:5" x14ac:dyDescent="0.25">
      <c r="A148" s="40"/>
      <c r="B148" s="32"/>
      <c r="C148" s="32"/>
      <c r="D148" s="32"/>
      <c r="E148" s="32"/>
    </row>
    <row r="149" spans="1:5" x14ac:dyDescent="0.25">
      <c r="A149" s="40"/>
      <c r="B149" s="32"/>
      <c r="C149" s="32"/>
      <c r="D149" s="32"/>
      <c r="E149" s="32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F38DE-E4A8-4D7B-B8DE-7FF2020984F4}">
  <dimension ref="A1:F157"/>
  <sheetViews>
    <sheetView topLeftCell="A25" zoomScaleNormal="100" workbookViewId="0">
      <selection activeCell="B20" sqref="B20"/>
    </sheetView>
  </sheetViews>
  <sheetFormatPr defaultColWidth="11.42578125" defaultRowHeight="15" x14ac:dyDescent="0.25"/>
  <cols>
    <col min="1" max="1" width="15.28515625" customWidth="1"/>
  </cols>
  <sheetData>
    <row r="1" spans="1:6" s="38" customFormat="1" ht="40.15" customHeight="1" x14ac:dyDescent="0.2">
      <c r="A1" s="35" t="s">
        <v>0</v>
      </c>
      <c r="B1" s="35" t="s">
        <v>1</v>
      </c>
      <c r="C1" s="36" t="s">
        <v>2</v>
      </c>
      <c r="D1" s="36" t="s">
        <v>3</v>
      </c>
      <c r="E1" s="36" t="s">
        <v>4</v>
      </c>
      <c r="F1" s="37" t="s">
        <v>3</v>
      </c>
    </row>
    <row r="2" spans="1:6" s="38" customFormat="1" ht="14.45" customHeight="1" x14ac:dyDescent="0.2">
      <c r="A2" s="35"/>
      <c r="B2" s="35"/>
      <c r="C2" s="36"/>
      <c r="D2" s="36"/>
      <c r="E2" s="36"/>
      <c r="F2" s="37"/>
    </row>
    <row r="3" spans="1:6" x14ac:dyDescent="0.25">
      <c r="A3" s="31" t="s">
        <v>452</v>
      </c>
      <c r="B3" s="31">
        <v>5261</v>
      </c>
      <c r="C3" s="32">
        <v>2.2599999999999998</v>
      </c>
      <c r="D3" s="32">
        <v>0.02</v>
      </c>
      <c r="E3" s="32">
        <v>-2.68</v>
      </c>
      <c r="F3" s="33">
        <v>0.03</v>
      </c>
    </row>
    <row r="4" spans="1:6" x14ac:dyDescent="0.25">
      <c r="A4" s="31" t="s">
        <v>453</v>
      </c>
      <c r="B4" s="31">
        <v>2108</v>
      </c>
      <c r="C4" s="32">
        <v>2.41</v>
      </c>
      <c r="D4" s="32">
        <v>0.09</v>
      </c>
      <c r="E4" s="32">
        <v>-2.6</v>
      </c>
      <c r="F4" s="33">
        <v>7.0000000000000007E-2</v>
      </c>
    </row>
    <row r="5" spans="1:6" x14ac:dyDescent="0.25">
      <c r="A5" s="31" t="s">
        <v>454</v>
      </c>
      <c r="B5" s="31">
        <v>3267</v>
      </c>
      <c r="C5" s="32">
        <v>2.2200000000000002</v>
      </c>
      <c r="D5" s="32">
        <v>0.11</v>
      </c>
      <c r="E5" s="32">
        <v>-2.8</v>
      </c>
      <c r="F5" s="33">
        <v>0.04</v>
      </c>
    </row>
    <row r="6" spans="1:6" x14ac:dyDescent="0.25">
      <c r="A6" s="31" t="s">
        <v>455</v>
      </c>
      <c r="B6" s="31">
        <v>2425</v>
      </c>
      <c r="C6" s="32">
        <v>2.41</v>
      </c>
      <c r="D6" s="32">
        <v>0.13</v>
      </c>
      <c r="E6" s="32">
        <v>-2.62</v>
      </c>
      <c r="F6" s="33">
        <v>7.0000000000000007E-2</v>
      </c>
    </row>
    <row r="7" spans="1:6" x14ac:dyDescent="0.25">
      <c r="A7" s="31" t="s">
        <v>456</v>
      </c>
      <c r="B7" s="31">
        <v>3390</v>
      </c>
      <c r="C7" s="32">
        <v>2.42</v>
      </c>
      <c r="D7" s="32">
        <v>0.12</v>
      </c>
      <c r="E7" s="32">
        <v>-2.3199999999999998</v>
      </c>
      <c r="F7" s="33">
        <v>7.0000000000000007E-2</v>
      </c>
    </row>
    <row r="8" spans="1:6" x14ac:dyDescent="0.25">
      <c r="A8" s="31" t="s">
        <v>457</v>
      </c>
      <c r="B8" s="31">
        <v>4212</v>
      </c>
      <c r="C8" s="32">
        <v>2.23</v>
      </c>
      <c r="D8" s="32">
        <v>0.11</v>
      </c>
      <c r="E8" s="32">
        <v>-2.62</v>
      </c>
      <c r="F8" s="33">
        <v>7.0000000000000007E-2</v>
      </c>
    </row>
    <row r="9" spans="1:6" x14ac:dyDescent="0.25">
      <c r="A9" s="31" t="s">
        <v>458</v>
      </c>
      <c r="B9" s="31">
        <v>2911</v>
      </c>
      <c r="C9" s="32">
        <v>2.0499999999999998</v>
      </c>
      <c r="D9" s="32">
        <v>0.1</v>
      </c>
      <c r="E9" s="32">
        <v>-2.48</v>
      </c>
      <c r="F9" s="33">
        <v>0.08</v>
      </c>
    </row>
    <row r="10" spans="1:6" x14ac:dyDescent="0.25">
      <c r="A10" s="31" t="s">
        <v>459</v>
      </c>
      <c r="B10" s="31">
        <v>2811</v>
      </c>
      <c r="C10" s="32">
        <v>2.2200000000000002</v>
      </c>
      <c r="D10" s="32">
        <v>0.12</v>
      </c>
      <c r="E10" s="32">
        <v>-2.37</v>
      </c>
      <c r="F10" s="33">
        <v>0.05</v>
      </c>
    </row>
    <row r="11" spans="1:6" x14ac:dyDescent="0.25">
      <c r="A11" s="31" t="s">
        <v>380</v>
      </c>
      <c r="B11" s="31">
        <v>5316</v>
      </c>
      <c r="C11" s="32">
        <v>2.3497911733812265</v>
      </c>
      <c r="D11" s="32">
        <v>6.4740765107207804E-2</v>
      </c>
      <c r="E11" s="32">
        <v>-2.7446564395284909</v>
      </c>
      <c r="F11" s="33">
        <v>3.5935280848616961E-2</v>
      </c>
    </row>
    <row r="12" spans="1:6" x14ac:dyDescent="0.25">
      <c r="A12" s="31" t="s">
        <v>381</v>
      </c>
      <c r="B12" s="31">
        <v>5395</v>
      </c>
      <c r="C12" s="32">
        <v>2.1487890823095617</v>
      </c>
      <c r="D12" s="32">
        <v>9.2561331018947812E-2</v>
      </c>
      <c r="E12" s="32">
        <v>-3.3176071905199924</v>
      </c>
      <c r="F12" s="33">
        <v>3.239150338745244E-2</v>
      </c>
    </row>
    <row r="13" spans="1:6" x14ac:dyDescent="0.25">
      <c r="A13" s="31" t="s">
        <v>382</v>
      </c>
      <c r="B13" s="31">
        <v>4908</v>
      </c>
      <c r="C13" s="32">
        <v>1.9676556404069205</v>
      </c>
      <c r="D13" s="32">
        <v>6.248013017486409E-2</v>
      </c>
      <c r="E13" s="32">
        <v>-1.8643034199105664</v>
      </c>
      <c r="F13" s="33">
        <v>6.0750414749048236E-2</v>
      </c>
    </row>
    <row r="14" spans="1:6" x14ac:dyDescent="0.25">
      <c r="A14" s="31" t="s">
        <v>383</v>
      </c>
      <c r="B14" s="31">
        <v>6229</v>
      </c>
      <c r="C14" s="32">
        <v>2.057481615673399</v>
      </c>
      <c r="D14" s="32">
        <v>6.0730278005834068E-2</v>
      </c>
      <c r="E14" s="32">
        <v>-1.4412474505901129</v>
      </c>
      <c r="F14" s="33">
        <v>4.9408214132456961E-2</v>
      </c>
    </row>
    <row r="15" spans="1:6" x14ac:dyDescent="0.25">
      <c r="A15" s="31" t="s">
        <v>384</v>
      </c>
      <c r="B15" s="31">
        <v>7042</v>
      </c>
      <c r="C15" s="32">
        <v>2.4266805002894252</v>
      </c>
      <c r="D15" s="32">
        <v>5.5760200860471267E-2</v>
      </c>
      <c r="E15" s="32">
        <v>-3.058221716420054</v>
      </c>
      <c r="F15" s="33">
        <v>3.2598541632181635E-2</v>
      </c>
    </row>
    <row r="16" spans="1:6" x14ac:dyDescent="0.25">
      <c r="A16" s="31" t="s">
        <v>385</v>
      </c>
      <c r="B16" s="31">
        <v>4874</v>
      </c>
      <c r="C16" s="32">
        <v>2.4941530621399446</v>
      </c>
      <c r="D16" s="32">
        <v>9.7226882427994668E-2</v>
      </c>
      <c r="E16" s="32">
        <v>-4.8553074826932736</v>
      </c>
      <c r="F16" s="33">
        <v>5.7640467898740909E-2</v>
      </c>
    </row>
    <row r="17" spans="1:6" x14ac:dyDescent="0.25">
      <c r="A17" s="31" t="s">
        <v>386</v>
      </c>
      <c r="B17" s="31">
        <v>9272</v>
      </c>
      <c r="C17" s="32">
        <v>2.6193278943504388</v>
      </c>
      <c r="D17" s="32">
        <v>5.0745114707394866E-2</v>
      </c>
      <c r="E17" s="32">
        <v>-4.8758971555572552</v>
      </c>
      <c r="F17" s="33">
        <v>2.9027217075212407E-2</v>
      </c>
    </row>
    <row r="18" spans="1:6" x14ac:dyDescent="0.25">
      <c r="A18" s="31" t="s">
        <v>387</v>
      </c>
      <c r="B18" s="31">
        <v>5008</v>
      </c>
      <c r="C18" s="32">
        <v>2.5349693210155242</v>
      </c>
      <c r="D18" s="32">
        <v>8.4461628368529759E-2</v>
      </c>
      <c r="E18" s="32">
        <v>-4.5922545899379044</v>
      </c>
      <c r="F18" s="33">
        <v>5.4934314600647037E-2</v>
      </c>
    </row>
    <row r="19" spans="1:6" x14ac:dyDescent="0.25">
      <c r="A19" s="31" t="s">
        <v>388</v>
      </c>
      <c r="B19" s="31">
        <v>4318</v>
      </c>
      <c r="C19" s="32">
        <v>2.4751754152623637</v>
      </c>
      <c r="D19" s="32">
        <v>8.8846872013974384E-2</v>
      </c>
      <c r="E19" s="32">
        <v>-4.5745024739959703</v>
      </c>
      <c r="F19" s="33">
        <v>4.753856798615301E-2</v>
      </c>
    </row>
    <row r="20" spans="1:6" x14ac:dyDescent="0.25">
      <c r="A20" s="31" t="s">
        <v>389</v>
      </c>
      <c r="B20" s="31">
        <v>5614</v>
      </c>
      <c r="C20" s="32">
        <v>2.3143329057031798</v>
      </c>
      <c r="D20" s="32">
        <v>7.2654662617074511E-2</v>
      </c>
      <c r="E20" s="32">
        <v>-4.4861979536401657</v>
      </c>
      <c r="F20" s="33">
        <v>3.0629703120535656E-2</v>
      </c>
    </row>
    <row r="21" spans="1:6" x14ac:dyDescent="0.25">
      <c r="A21" s="31" t="s">
        <v>390</v>
      </c>
      <c r="B21" s="31">
        <v>6223</v>
      </c>
      <c r="C21" s="32">
        <v>2.435726812439595</v>
      </c>
      <c r="D21" s="32">
        <v>1.7405937684211795E-2</v>
      </c>
      <c r="E21" s="32">
        <v>-4.3028218804181977</v>
      </c>
      <c r="F21" s="33">
        <v>6.1040135134165695E-2</v>
      </c>
    </row>
    <row r="22" spans="1:6" x14ac:dyDescent="0.25">
      <c r="A22" s="31" t="s">
        <v>391</v>
      </c>
      <c r="B22" s="31">
        <v>5474</v>
      </c>
      <c r="C22" s="32">
        <v>2.5867128893508275</v>
      </c>
      <c r="D22" s="32">
        <v>4.8891717089912169E-2</v>
      </c>
      <c r="E22" s="32">
        <v>-4.183073235785999</v>
      </c>
      <c r="F22" s="33">
        <v>4.4194676118776768E-2</v>
      </c>
    </row>
    <row r="23" spans="1:6" x14ac:dyDescent="0.25">
      <c r="A23" s="31" t="s">
        <v>392</v>
      </c>
      <c r="B23" s="31">
        <v>7623</v>
      </c>
      <c r="C23" s="32">
        <v>2.4493060732286036</v>
      </c>
      <c r="D23" s="32">
        <v>2.7831037829492984E-2</v>
      </c>
      <c r="E23" s="32">
        <v>-4.0458754501939183</v>
      </c>
      <c r="F23" s="33">
        <v>3.6806688525174304E-2</v>
      </c>
    </row>
    <row r="24" spans="1:6" x14ac:dyDescent="0.25">
      <c r="A24" s="31" t="s">
        <v>393</v>
      </c>
      <c r="B24" s="31">
        <v>6949</v>
      </c>
      <c r="C24" s="32">
        <v>2.5079201612044573</v>
      </c>
      <c r="D24" s="32">
        <v>4.1545156155682043E-2</v>
      </c>
      <c r="E24" s="32">
        <v>-3.7788346755495117</v>
      </c>
      <c r="F24" s="33">
        <v>5.7992000273856731E-2</v>
      </c>
    </row>
    <row r="25" spans="1:6" x14ac:dyDescent="0.25">
      <c r="A25" s="31" t="s">
        <v>394</v>
      </c>
      <c r="B25" s="31">
        <v>4697</v>
      </c>
      <c r="C25" s="32">
        <v>2.8027449115484204</v>
      </c>
      <c r="D25" s="32">
        <v>5.1511810943381413E-2</v>
      </c>
      <c r="E25" s="32">
        <v>-3.83521315074969</v>
      </c>
      <c r="F25" s="33">
        <v>6.2207456464465738E-2</v>
      </c>
    </row>
    <row r="26" spans="1:6" x14ac:dyDescent="0.25">
      <c r="A26" s="31" t="s">
        <v>395</v>
      </c>
      <c r="B26" s="31">
        <v>7064</v>
      </c>
      <c r="C26" s="32">
        <v>2.6315181246440984</v>
      </c>
      <c r="D26" s="32">
        <v>2.9387071987525319E-2</v>
      </c>
      <c r="E26" s="32">
        <v>-3.9439107609386155</v>
      </c>
      <c r="F26" s="33">
        <v>7.1563550099320611E-2</v>
      </c>
    </row>
    <row r="27" spans="1:6" x14ac:dyDescent="0.25">
      <c r="A27" s="31" t="s">
        <v>396</v>
      </c>
      <c r="B27" s="31">
        <v>8955</v>
      </c>
      <c r="C27" s="32">
        <v>2.4934131051190418</v>
      </c>
      <c r="D27" s="32">
        <v>5.2880998477711452E-2</v>
      </c>
      <c r="E27" s="32">
        <v>-3.7219671467233426</v>
      </c>
      <c r="F27" s="33">
        <v>3.9203291595818264E-2</v>
      </c>
    </row>
    <row r="28" spans="1:6" x14ac:dyDescent="0.25">
      <c r="A28" s="31" t="s">
        <v>397</v>
      </c>
      <c r="B28" s="31">
        <v>6661</v>
      </c>
      <c r="C28" s="32">
        <v>2.4869518112686748</v>
      </c>
      <c r="D28" s="32">
        <v>5.5213826770713646E-2</v>
      </c>
      <c r="E28" s="32">
        <v>-3.5392130416485048</v>
      </c>
      <c r="F28" s="33">
        <v>3.7181007053973432E-2</v>
      </c>
    </row>
    <row r="29" spans="1:6" x14ac:dyDescent="0.25">
      <c r="A29" s="31" t="s">
        <v>398</v>
      </c>
      <c r="B29" s="31">
        <v>7141</v>
      </c>
      <c r="C29" s="32">
        <v>2.5873288132408656</v>
      </c>
      <c r="D29" s="32">
        <v>2.7954725301219927E-2</v>
      </c>
      <c r="E29" s="32">
        <v>-3.6651563360004809</v>
      </c>
      <c r="F29" s="33">
        <v>2.3670608167335419E-2</v>
      </c>
    </row>
    <row r="30" spans="1:6" x14ac:dyDescent="0.25">
      <c r="A30" s="31" t="s">
        <v>399</v>
      </c>
      <c r="B30" s="31">
        <v>4723</v>
      </c>
      <c r="C30" s="32">
        <v>2.8446192283478808</v>
      </c>
      <c r="D30" s="32">
        <v>8.3082288525697823E-2</v>
      </c>
      <c r="E30" s="32">
        <v>-3.5505088755447747</v>
      </c>
      <c r="F30" s="33">
        <v>3.5632449433530132E-2</v>
      </c>
    </row>
    <row r="31" spans="1:6" x14ac:dyDescent="0.25">
      <c r="A31" s="31" t="s">
        <v>400</v>
      </c>
      <c r="B31" s="31">
        <v>3716</v>
      </c>
      <c r="C31" s="32">
        <v>2.8846644927864751</v>
      </c>
      <c r="D31" s="32">
        <v>0.10083931111758081</v>
      </c>
      <c r="E31" s="32">
        <v>-3.5708905674956184</v>
      </c>
      <c r="F31" s="33">
        <v>4.045537769925147E-2</v>
      </c>
    </row>
    <row r="32" spans="1:6" x14ac:dyDescent="0.25">
      <c r="A32" s="31" t="s">
        <v>401</v>
      </c>
      <c r="B32" s="31">
        <v>6710</v>
      </c>
      <c r="C32" s="32">
        <v>2.751174973073593</v>
      </c>
      <c r="D32" s="32">
        <v>1.9600170067289372E-2</v>
      </c>
      <c r="E32" s="32">
        <v>-3.6128880520354953</v>
      </c>
      <c r="F32" s="33">
        <v>5.1568827473036156E-2</v>
      </c>
    </row>
    <row r="33" spans="1:6" x14ac:dyDescent="0.25">
      <c r="A33" s="31" t="s">
        <v>402</v>
      </c>
      <c r="B33" s="31">
        <v>5065</v>
      </c>
      <c r="C33" s="32">
        <v>2.6337864380466014</v>
      </c>
      <c r="D33" s="32">
        <v>7.7323778145334046E-2</v>
      </c>
      <c r="E33" s="32">
        <v>-3.6446105581393957</v>
      </c>
      <c r="F33" s="33">
        <v>2.4293143386785922E-2</v>
      </c>
    </row>
    <row r="34" spans="1:6" x14ac:dyDescent="0.25">
      <c r="A34" s="31" t="s">
        <v>403</v>
      </c>
      <c r="B34" s="31">
        <v>7587</v>
      </c>
      <c r="C34" s="32">
        <v>2.5506499366672943</v>
      </c>
      <c r="D34" s="32">
        <v>2.1052315787105182E-2</v>
      </c>
      <c r="E34" s="32">
        <v>-3.66117983423432</v>
      </c>
      <c r="F34" s="33">
        <v>7.6523860721077946E-2</v>
      </c>
    </row>
    <row r="35" spans="1:6" x14ac:dyDescent="0.25">
      <c r="A35" s="31" t="s">
        <v>404</v>
      </c>
      <c r="B35" s="31">
        <v>7135</v>
      </c>
      <c r="C35" s="32">
        <v>2.3809831242779014</v>
      </c>
      <c r="D35" s="32">
        <v>2.7529983654190515E-2</v>
      </c>
      <c r="E35" s="32">
        <v>-3.8718283056591383</v>
      </c>
      <c r="F35" s="33">
        <v>6.0178777446700089E-2</v>
      </c>
    </row>
    <row r="36" spans="1:6" x14ac:dyDescent="0.25">
      <c r="A36" s="31" t="s">
        <v>405</v>
      </c>
      <c r="B36" s="31">
        <v>8156</v>
      </c>
      <c r="C36" s="32">
        <v>2.4126352733036267</v>
      </c>
      <c r="D36" s="32">
        <v>4.5397870728335614E-2</v>
      </c>
      <c r="E36" s="32">
        <v>-3.8286092872182356</v>
      </c>
      <c r="F36" s="33">
        <v>2.4404567114097324E-2</v>
      </c>
    </row>
    <row r="37" spans="1:6" x14ac:dyDescent="0.25">
      <c r="A37" s="31" t="s">
        <v>406</v>
      </c>
      <c r="B37" s="31">
        <v>5778</v>
      </c>
      <c r="C37" s="32">
        <v>2.3784341543132288</v>
      </c>
      <c r="D37" s="32">
        <v>7.476273581582886E-2</v>
      </c>
      <c r="E37" s="32">
        <v>-3.7979833487430272</v>
      </c>
      <c r="F37" s="33">
        <v>4.3706550858484766E-2</v>
      </c>
    </row>
    <row r="38" spans="1:6" x14ac:dyDescent="0.25">
      <c r="A38" s="31" t="s">
        <v>407</v>
      </c>
      <c r="B38" s="31">
        <v>5344</v>
      </c>
      <c r="C38" s="32">
        <v>2.2380906982157995</v>
      </c>
      <c r="D38" s="32">
        <v>6.3585375677125883E-2</v>
      </c>
      <c r="E38" s="32">
        <v>-3.8066865486046813</v>
      </c>
      <c r="F38" s="33">
        <v>4.5823564101590449E-2</v>
      </c>
    </row>
    <row r="39" spans="1:6" x14ac:dyDescent="0.25">
      <c r="A39" s="31" t="s">
        <v>408</v>
      </c>
      <c r="B39" s="31">
        <v>8858</v>
      </c>
      <c r="C39" s="32">
        <v>1.9640075003448838</v>
      </c>
      <c r="D39" s="32">
        <v>2.0536958554437167E-2</v>
      </c>
      <c r="E39" s="32">
        <v>-4.0973406582417491</v>
      </c>
      <c r="F39" s="33">
        <v>4.4754274206882869E-2</v>
      </c>
    </row>
    <row r="40" spans="1:6" x14ac:dyDescent="0.25">
      <c r="A40" s="31" t="s">
        <v>409</v>
      </c>
      <c r="B40" s="31">
        <v>9034</v>
      </c>
      <c r="C40" s="32">
        <v>1.9291077392506737</v>
      </c>
      <c r="D40" s="32">
        <v>1.8737662607700017E-2</v>
      </c>
      <c r="E40" s="32">
        <v>-4.0347329805662842</v>
      </c>
      <c r="F40" s="33">
        <v>4.704213643143914E-2</v>
      </c>
    </row>
    <row r="41" spans="1:6" x14ac:dyDescent="0.25">
      <c r="A41" s="31" t="s">
        <v>451</v>
      </c>
      <c r="B41" s="31">
        <v>8066</v>
      </c>
      <c r="C41" s="32">
        <v>2.3039980742270183</v>
      </c>
      <c r="D41" s="32">
        <v>2.2199099080818525E-2</v>
      </c>
      <c r="E41" s="32">
        <v>-4.2465467740308851</v>
      </c>
      <c r="F41" s="33">
        <v>9.9518568305074398E-2</v>
      </c>
    </row>
    <row r="42" spans="1:6" x14ac:dyDescent="0.25">
      <c r="A42" s="31"/>
      <c r="B42" s="31"/>
      <c r="C42" s="32"/>
      <c r="D42" s="32"/>
      <c r="E42" s="32"/>
      <c r="F42" s="33"/>
    </row>
    <row r="43" spans="1:6" x14ac:dyDescent="0.25">
      <c r="A43" s="31"/>
      <c r="B43" s="31"/>
      <c r="C43" s="32"/>
      <c r="D43" s="32"/>
      <c r="E43" s="32"/>
      <c r="F43" s="33"/>
    </row>
    <row r="44" spans="1:6" x14ac:dyDescent="0.25">
      <c r="A44" s="31"/>
      <c r="B44" s="31"/>
      <c r="C44" s="32"/>
      <c r="D44" s="32"/>
      <c r="E44" s="32"/>
      <c r="F44" s="33"/>
    </row>
    <row r="45" spans="1:6" x14ac:dyDescent="0.25">
      <c r="A45" s="31"/>
      <c r="B45" s="31"/>
      <c r="C45" s="32"/>
      <c r="D45" s="32"/>
      <c r="E45" s="32"/>
      <c r="F45" s="33"/>
    </row>
    <row r="46" spans="1:6" x14ac:dyDescent="0.25">
      <c r="A46" s="31"/>
      <c r="B46" s="31"/>
      <c r="C46" s="32"/>
      <c r="D46" s="32"/>
      <c r="E46" s="32"/>
      <c r="F46" s="33"/>
    </row>
    <row r="47" spans="1:6" x14ac:dyDescent="0.25">
      <c r="A47" s="31"/>
      <c r="B47" s="31"/>
      <c r="C47" s="32"/>
      <c r="D47" s="32"/>
      <c r="E47" s="32"/>
      <c r="F47" s="33"/>
    </row>
    <row r="48" spans="1:6" x14ac:dyDescent="0.25">
      <c r="A48" s="31"/>
      <c r="B48" s="31"/>
      <c r="C48" s="32"/>
      <c r="D48" s="32"/>
      <c r="E48" s="32"/>
      <c r="F48" s="33"/>
    </row>
    <row r="49" spans="1:6" x14ac:dyDescent="0.25">
      <c r="A49" s="31"/>
      <c r="B49" s="31"/>
      <c r="C49" s="32"/>
      <c r="D49" s="32"/>
      <c r="E49" s="32"/>
      <c r="F49" s="33"/>
    </row>
    <row r="50" spans="1:6" x14ac:dyDescent="0.25">
      <c r="A50" s="31"/>
      <c r="B50" s="31"/>
      <c r="C50" s="32"/>
      <c r="D50" s="32"/>
      <c r="E50" s="32"/>
      <c r="F50" s="33"/>
    </row>
    <row r="51" spans="1:6" x14ac:dyDescent="0.25">
      <c r="A51" s="31"/>
      <c r="B51" s="31"/>
      <c r="C51" s="32"/>
      <c r="D51" s="32"/>
      <c r="E51" s="32"/>
      <c r="F51" s="33"/>
    </row>
    <row r="52" spans="1:6" x14ac:dyDescent="0.25">
      <c r="A52" s="31"/>
      <c r="B52" s="31"/>
      <c r="C52" s="32"/>
      <c r="D52" s="32"/>
      <c r="E52" s="32"/>
      <c r="F52" s="33"/>
    </row>
    <row r="53" spans="1:6" x14ac:dyDescent="0.25">
      <c r="A53" s="31"/>
      <c r="B53" s="31"/>
      <c r="C53" s="32"/>
      <c r="D53" s="32"/>
      <c r="E53" s="32"/>
      <c r="F53" s="33"/>
    </row>
    <row r="54" spans="1:6" x14ac:dyDescent="0.25">
      <c r="A54" s="31"/>
      <c r="B54" s="31"/>
      <c r="C54" s="32"/>
      <c r="D54" s="32"/>
      <c r="E54" s="32"/>
      <c r="F54" s="33"/>
    </row>
    <row r="55" spans="1:6" x14ac:dyDescent="0.25">
      <c r="A55" s="31"/>
      <c r="B55" s="31"/>
      <c r="C55" s="32"/>
      <c r="D55" s="32"/>
      <c r="E55" s="32"/>
      <c r="F55" s="33"/>
    </row>
    <row r="56" spans="1:6" x14ac:dyDescent="0.25">
      <c r="A56" s="31"/>
      <c r="B56" s="31"/>
      <c r="C56" s="32"/>
      <c r="D56" s="32"/>
      <c r="E56" s="32"/>
      <c r="F56" s="33"/>
    </row>
    <row r="57" spans="1:6" x14ac:dyDescent="0.25">
      <c r="A57" s="31"/>
      <c r="B57" s="31"/>
      <c r="C57" s="32"/>
      <c r="D57" s="32"/>
      <c r="E57" s="32"/>
      <c r="F57" s="33"/>
    </row>
    <row r="58" spans="1:6" x14ac:dyDescent="0.25">
      <c r="A58" s="31"/>
      <c r="B58" s="31"/>
      <c r="C58" s="32"/>
      <c r="D58" s="32"/>
      <c r="E58" s="32"/>
      <c r="F58" s="33"/>
    </row>
    <row r="59" spans="1:6" x14ac:dyDescent="0.25">
      <c r="A59" s="31"/>
      <c r="B59" s="31"/>
      <c r="C59" s="32"/>
      <c r="D59" s="32"/>
      <c r="E59" s="32"/>
      <c r="F59" s="33"/>
    </row>
    <row r="60" spans="1:6" x14ac:dyDescent="0.25">
      <c r="A60" s="31"/>
      <c r="B60" s="31"/>
      <c r="C60" s="32"/>
      <c r="D60" s="32"/>
      <c r="E60" s="32"/>
      <c r="F60" s="33"/>
    </row>
    <row r="61" spans="1:6" x14ac:dyDescent="0.25">
      <c r="A61" s="31"/>
      <c r="B61" s="31"/>
      <c r="C61" s="32"/>
      <c r="D61" s="32"/>
      <c r="E61" s="32"/>
      <c r="F61" s="33"/>
    </row>
    <row r="62" spans="1:6" x14ac:dyDescent="0.25">
      <c r="B62" s="1"/>
      <c r="C62" s="2"/>
      <c r="D62" s="3"/>
      <c r="E62" s="4"/>
    </row>
    <row r="63" spans="1:6" x14ac:dyDescent="0.25">
      <c r="B63" s="1"/>
      <c r="C63" s="2"/>
      <c r="D63" s="3"/>
      <c r="E63" s="2"/>
    </row>
    <row r="64" spans="1:6" x14ac:dyDescent="0.25">
      <c r="B64" s="1"/>
      <c r="C64" s="2"/>
      <c r="D64" s="3"/>
      <c r="E64" s="2"/>
    </row>
    <row r="65" spans="2:5" x14ac:dyDescent="0.25">
      <c r="B65" s="1"/>
      <c r="C65" s="2"/>
      <c r="D65" s="3"/>
      <c r="E65" s="2"/>
    </row>
    <row r="66" spans="2:5" x14ac:dyDescent="0.25">
      <c r="B66" s="1"/>
      <c r="C66" s="2"/>
      <c r="D66" s="2"/>
      <c r="E66" s="2"/>
    </row>
    <row r="67" spans="2:5" x14ac:dyDescent="0.25">
      <c r="B67" s="1"/>
      <c r="C67" s="2"/>
      <c r="D67" s="3"/>
      <c r="E67" s="4"/>
    </row>
    <row r="68" spans="2:5" x14ac:dyDescent="0.25">
      <c r="B68" s="1"/>
      <c r="C68" s="2"/>
      <c r="D68" s="3"/>
      <c r="E68" s="4"/>
    </row>
    <row r="69" spans="2:5" x14ac:dyDescent="0.25">
      <c r="B69" s="1"/>
      <c r="C69" s="2"/>
      <c r="D69" s="3"/>
      <c r="E69" s="4"/>
    </row>
    <row r="70" spans="2:5" x14ac:dyDescent="0.25">
      <c r="B70" s="1"/>
      <c r="C70" s="2"/>
      <c r="D70" s="3"/>
      <c r="E70" s="4"/>
    </row>
    <row r="71" spans="2:5" x14ac:dyDescent="0.25">
      <c r="B71" s="1"/>
      <c r="C71" s="2"/>
      <c r="D71" s="3"/>
      <c r="E71" s="4"/>
    </row>
    <row r="72" spans="2:5" x14ac:dyDescent="0.25">
      <c r="B72" s="1"/>
      <c r="C72" s="2"/>
      <c r="D72" s="3"/>
      <c r="E72" s="4"/>
    </row>
    <row r="73" spans="2:5" x14ac:dyDescent="0.25">
      <c r="B73" s="1"/>
      <c r="C73" s="2"/>
      <c r="D73" s="3"/>
      <c r="E73" s="4"/>
    </row>
    <row r="74" spans="2:5" x14ac:dyDescent="0.25">
      <c r="B74" s="1"/>
      <c r="C74" s="2"/>
      <c r="D74" s="3"/>
      <c r="E74" s="4"/>
    </row>
    <row r="75" spans="2:5" x14ac:dyDescent="0.25">
      <c r="B75" s="1"/>
      <c r="C75" s="2"/>
      <c r="D75" s="3"/>
      <c r="E75" s="4"/>
    </row>
    <row r="76" spans="2:5" x14ac:dyDescent="0.25">
      <c r="B76" s="1"/>
      <c r="C76" s="2"/>
      <c r="D76" s="3"/>
      <c r="E76" s="4"/>
    </row>
    <row r="77" spans="2:5" x14ac:dyDescent="0.25">
      <c r="B77" s="1"/>
      <c r="C77" s="2"/>
      <c r="D77" s="3"/>
      <c r="E77" s="4"/>
    </row>
    <row r="78" spans="2:5" x14ac:dyDescent="0.25">
      <c r="B78" s="1"/>
      <c r="C78" s="2"/>
      <c r="D78" s="3"/>
      <c r="E78" s="4"/>
    </row>
    <row r="79" spans="2:5" x14ac:dyDescent="0.25">
      <c r="B79" s="1"/>
      <c r="C79" s="2"/>
      <c r="D79" s="3"/>
      <c r="E79" s="4"/>
    </row>
    <row r="80" spans="2:5" x14ac:dyDescent="0.25">
      <c r="B80" s="1"/>
      <c r="C80" s="2"/>
      <c r="D80" s="3"/>
      <c r="E80" s="4"/>
    </row>
    <row r="81" spans="2:6" x14ac:dyDescent="0.25">
      <c r="B81" s="1"/>
      <c r="C81" s="2"/>
      <c r="D81" s="3"/>
      <c r="E81" s="4"/>
    </row>
    <row r="82" spans="2:6" x14ac:dyDescent="0.25">
      <c r="B82" s="1"/>
      <c r="C82" s="2"/>
      <c r="D82" s="3"/>
      <c r="E82" s="4"/>
    </row>
    <row r="83" spans="2:6" x14ac:dyDescent="0.25">
      <c r="B83" s="1"/>
      <c r="C83" s="2"/>
      <c r="D83" s="3"/>
      <c r="E83" s="4"/>
      <c r="F83" s="3"/>
    </row>
    <row r="84" spans="2:6" x14ac:dyDescent="0.25">
      <c r="B84" s="1"/>
      <c r="C84" s="2"/>
      <c r="D84" s="3"/>
      <c r="E84" s="4"/>
      <c r="F84" s="3"/>
    </row>
    <row r="87" spans="2:6" s="6" customFormat="1" x14ac:dyDescent="0.25"/>
    <row r="105" spans="2:6" x14ac:dyDescent="0.25">
      <c r="B105" s="1"/>
      <c r="C105" s="2"/>
      <c r="D105" s="3"/>
      <c r="E105" s="4"/>
      <c r="F105" s="3"/>
    </row>
    <row r="106" spans="2:6" x14ac:dyDescent="0.25">
      <c r="B106" s="1"/>
      <c r="C106" s="2"/>
      <c r="D106" s="3"/>
      <c r="E106" s="4"/>
      <c r="F106" s="3"/>
    </row>
    <row r="107" spans="2:6" x14ac:dyDescent="0.25">
      <c r="B107" s="1"/>
      <c r="C107" s="2"/>
      <c r="D107" s="3"/>
      <c r="E107" s="4"/>
      <c r="F107" s="3"/>
    </row>
    <row r="108" spans="2:6" x14ac:dyDescent="0.25">
      <c r="B108" s="1"/>
      <c r="C108" s="2"/>
      <c r="D108" s="3"/>
      <c r="E108" s="4"/>
      <c r="F108" s="3"/>
    </row>
    <row r="109" spans="2:6" x14ac:dyDescent="0.25">
      <c r="B109" s="1"/>
      <c r="C109" s="2"/>
      <c r="D109" s="3"/>
      <c r="E109" s="4"/>
      <c r="F109" s="3"/>
    </row>
    <row r="116" spans="2:5" x14ac:dyDescent="0.25">
      <c r="B116" s="21"/>
    </row>
    <row r="118" spans="2:5" x14ac:dyDescent="0.25">
      <c r="C118" s="5"/>
    </row>
    <row r="119" spans="2:5" x14ac:dyDescent="0.25">
      <c r="C119" s="5"/>
    </row>
    <row r="120" spans="2:5" x14ac:dyDescent="0.25">
      <c r="C120" s="5"/>
      <c r="E120" s="5"/>
    </row>
    <row r="121" spans="2:5" x14ac:dyDescent="0.25">
      <c r="C121" s="5"/>
    </row>
    <row r="122" spans="2:5" x14ac:dyDescent="0.25">
      <c r="C122" s="5"/>
    </row>
    <row r="123" spans="2:5" x14ac:dyDescent="0.25">
      <c r="C123" s="5"/>
    </row>
    <row r="124" spans="2:5" x14ac:dyDescent="0.25">
      <c r="C124" s="5"/>
    </row>
    <row r="127" spans="2:5" x14ac:dyDescent="0.25">
      <c r="B127" s="16"/>
    </row>
    <row r="145" spans="1:5" x14ac:dyDescent="0.25">
      <c r="A145" s="17"/>
      <c r="B145" s="18"/>
      <c r="C145" s="19"/>
      <c r="D145" s="20"/>
      <c r="E145" s="19"/>
    </row>
    <row r="146" spans="1:5" x14ac:dyDescent="0.25">
      <c r="A146" s="17"/>
      <c r="B146" s="18"/>
      <c r="C146" s="19"/>
      <c r="D146" s="20"/>
      <c r="E146" s="19"/>
    </row>
    <row r="147" spans="1:5" x14ac:dyDescent="0.25">
      <c r="A147" s="17"/>
      <c r="B147" s="18"/>
      <c r="C147" s="19"/>
      <c r="D147" s="20"/>
      <c r="E147" s="19"/>
    </row>
    <row r="148" spans="1:5" x14ac:dyDescent="0.25">
      <c r="A148" s="17"/>
      <c r="B148" s="18"/>
      <c r="C148" s="19"/>
      <c r="D148" s="20"/>
      <c r="E148" s="19"/>
    </row>
    <row r="149" spans="1:5" x14ac:dyDescent="0.25">
      <c r="A149" s="17"/>
      <c r="B149" s="18"/>
      <c r="C149" s="19"/>
      <c r="D149" s="20"/>
      <c r="E149" s="19"/>
    </row>
    <row r="150" spans="1:5" x14ac:dyDescent="0.25">
      <c r="A150" s="17"/>
      <c r="B150" s="18"/>
      <c r="C150" s="19"/>
      <c r="D150" s="20"/>
      <c r="E150" s="19"/>
    </row>
    <row r="151" spans="1:5" x14ac:dyDescent="0.25">
      <c r="A151" s="17"/>
      <c r="B151" s="18"/>
      <c r="C151" s="19"/>
      <c r="D151" s="20"/>
      <c r="E151" s="19"/>
    </row>
    <row r="152" spans="1:5" x14ac:dyDescent="0.25">
      <c r="A152" s="17"/>
      <c r="B152" s="18"/>
      <c r="C152" s="19"/>
      <c r="D152" s="20"/>
      <c r="E152" s="19"/>
    </row>
    <row r="153" spans="1:5" x14ac:dyDescent="0.25">
      <c r="A153" s="17"/>
      <c r="B153" s="18"/>
      <c r="C153" s="19"/>
      <c r="D153" s="20"/>
      <c r="E153" s="19"/>
    </row>
    <row r="154" spans="1:5" x14ac:dyDescent="0.25">
      <c r="A154" s="17"/>
      <c r="B154" s="18"/>
      <c r="C154" s="19"/>
      <c r="D154" s="20"/>
      <c r="E154" s="19"/>
    </row>
    <row r="155" spans="1:5" x14ac:dyDescent="0.25">
      <c r="A155" s="17"/>
      <c r="B155" s="18"/>
      <c r="C155" s="19"/>
      <c r="D155" s="20"/>
      <c r="E155" s="19"/>
    </row>
    <row r="156" spans="1:5" x14ac:dyDescent="0.25">
      <c r="A156" s="17"/>
      <c r="B156" s="18"/>
      <c r="C156" s="19"/>
      <c r="D156" s="20"/>
      <c r="E156" s="19"/>
    </row>
    <row r="157" spans="1:5" x14ac:dyDescent="0.25">
      <c r="A157" s="17"/>
      <c r="B157" s="18"/>
      <c r="C157" s="19"/>
      <c r="D157" s="20"/>
      <c r="E157" s="19"/>
    </row>
  </sheetData>
  <phoneticPr fontId="14" type="noConversion"/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A5543-CE11-45F3-A473-2962FA91E4ED}">
  <dimension ref="A1:H222"/>
  <sheetViews>
    <sheetView topLeftCell="A187" zoomScaleNormal="100" workbookViewId="0">
      <selection activeCell="C220" sqref="C220"/>
    </sheetView>
  </sheetViews>
  <sheetFormatPr defaultColWidth="11.42578125" defaultRowHeight="15" x14ac:dyDescent="0.25"/>
  <cols>
    <col min="1" max="1" width="15.28515625" style="29" customWidth="1"/>
    <col min="2" max="6" width="11.5703125" style="29"/>
  </cols>
  <sheetData>
    <row r="1" spans="1:6" ht="40.15" customHeight="1" x14ac:dyDescent="0.25">
      <c r="A1" s="39" t="s">
        <v>0</v>
      </c>
      <c r="B1" s="39" t="s">
        <v>1</v>
      </c>
      <c r="C1" s="36" t="s">
        <v>2</v>
      </c>
      <c r="D1" s="36" t="s">
        <v>3</v>
      </c>
      <c r="E1" s="36" t="s">
        <v>4</v>
      </c>
      <c r="F1" s="36" t="s">
        <v>3</v>
      </c>
    </row>
    <row r="2" spans="1:6" x14ac:dyDescent="0.25">
      <c r="A2" s="39"/>
      <c r="B2" s="39"/>
      <c r="C2" s="36"/>
      <c r="D2" s="36"/>
      <c r="E2" s="36"/>
      <c r="F2" s="36"/>
    </row>
    <row r="3" spans="1:6" x14ac:dyDescent="0.25">
      <c r="A3" s="39" t="s">
        <v>5</v>
      </c>
      <c r="B3" s="39">
        <v>3783</v>
      </c>
      <c r="C3" s="36">
        <v>1.4639313959001763</v>
      </c>
      <c r="D3" s="36">
        <v>9.2625590416471851E-2</v>
      </c>
      <c r="E3" s="36">
        <v>-4.0303473785188784</v>
      </c>
      <c r="F3" s="36">
        <v>4.9451679219345027E-2</v>
      </c>
    </row>
    <row r="4" spans="1:6" x14ac:dyDescent="0.25">
      <c r="A4" s="39" t="s">
        <v>6</v>
      </c>
      <c r="B4" s="39">
        <v>3333</v>
      </c>
      <c r="C4" s="36">
        <v>1.4206749231953728</v>
      </c>
      <c r="D4" s="36">
        <v>8.0428228875190327E-2</v>
      </c>
      <c r="E4" s="36">
        <v>-4.079437442830085</v>
      </c>
      <c r="F4" s="36">
        <v>3.6100733618686591E-2</v>
      </c>
    </row>
    <row r="5" spans="1:6" x14ac:dyDescent="0.25">
      <c r="A5" s="39" t="s">
        <v>7</v>
      </c>
      <c r="B5" s="39">
        <v>2930</v>
      </c>
      <c r="C5" s="36">
        <v>1.3150547349757011</v>
      </c>
      <c r="D5" s="36">
        <v>9.8225590691360457E-2</v>
      </c>
      <c r="E5" s="36">
        <v>-4.0353175732333089</v>
      </c>
      <c r="F5" s="36">
        <v>7.0666472966202362E-2</v>
      </c>
    </row>
    <row r="6" spans="1:6" x14ac:dyDescent="0.25">
      <c r="A6" s="39" t="s">
        <v>8</v>
      </c>
      <c r="B6" s="39">
        <v>3024</v>
      </c>
      <c r="C6" s="36">
        <v>1.4874532929682496</v>
      </c>
      <c r="D6" s="36">
        <v>0.12007233930704721</v>
      </c>
      <c r="E6" s="36">
        <v>-4.0120869272935256</v>
      </c>
      <c r="F6" s="36">
        <v>5.0416472613361962E-2</v>
      </c>
    </row>
    <row r="7" spans="1:6" x14ac:dyDescent="0.25">
      <c r="A7" s="39" t="s">
        <v>9</v>
      </c>
      <c r="B7" s="39">
        <v>2847</v>
      </c>
      <c r="C7" s="36">
        <v>1.5316403713810098</v>
      </c>
      <c r="D7" s="36">
        <v>8.2833970487153782E-2</v>
      </c>
      <c r="E7" s="36">
        <v>-3.9376681273215892</v>
      </c>
      <c r="F7" s="36">
        <v>4.9733749352039162E-2</v>
      </c>
    </row>
    <row r="8" spans="1:6" x14ac:dyDescent="0.25">
      <c r="A8" s="39" t="s">
        <v>10</v>
      </c>
      <c r="B8" s="39">
        <v>3469</v>
      </c>
      <c r="C8" s="36">
        <v>1.4707586817522904</v>
      </c>
      <c r="D8" s="36">
        <v>7.1607262201539304E-2</v>
      </c>
      <c r="E8" s="36">
        <v>-4.0436924102142875</v>
      </c>
      <c r="F8" s="36">
        <v>4.8125767449028384E-2</v>
      </c>
    </row>
    <row r="9" spans="1:6" x14ac:dyDescent="0.25">
      <c r="A9" s="39" t="s">
        <v>11</v>
      </c>
      <c r="B9" s="39">
        <v>3347</v>
      </c>
      <c r="C9" s="36">
        <v>1.5122450193363306</v>
      </c>
      <c r="D9" s="36">
        <v>8.7586338356313756E-2</v>
      </c>
      <c r="E9" s="36">
        <v>-4.0111288059111008</v>
      </c>
      <c r="F9" s="36">
        <v>4.6190677954616025E-2</v>
      </c>
    </row>
    <row r="10" spans="1:6" x14ac:dyDescent="0.25">
      <c r="A10" s="39" t="s">
        <v>12</v>
      </c>
      <c r="B10" s="39">
        <v>3031</v>
      </c>
      <c r="C10" s="36">
        <v>1.5531743700827736</v>
      </c>
      <c r="D10" s="36">
        <v>7.6070143069844831E-2</v>
      </c>
      <c r="E10" s="36">
        <v>-3.9222572659979482</v>
      </c>
      <c r="F10" s="36">
        <v>4.2937677171419213E-2</v>
      </c>
    </row>
    <row r="11" spans="1:6" x14ac:dyDescent="0.25">
      <c r="A11" s="39" t="s">
        <v>13</v>
      </c>
      <c r="B11" s="39">
        <v>3113</v>
      </c>
      <c r="C11" s="36">
        <v>1.4532430501557987</v>
      </c>
      <c r="D11" s="36">
        <v>9.5869529396292882E-2</v>
      </c>
      <c r="E11" s="36">
        <v>-3.8661440190266267</v>
      </c>
      <c r="F11" s="36">
        <v>5.0639937223337296E-2</v>
      </c>
    </row>
    <row r="12" spans="1:6" x14ac:dyDescent="0.25">
      <c r="A12" s="39" t="s">
        <v>14</v>
      </c>
      <c r="B12" s="39">
        <v>4081</v>
      </c>
      <c r="C12" s="36">
        <v>1.4166601396308653</v>
      </c>
      <c r="D12" s="36">
        <v>7.7041330898853649E-2</v>
      </c>
      <c r="E12" s="36">
        <v>-3.9238568017571769</v>
      </c>
      <c r="F12" s="36">
        <v>4.8892921283857985E-2</v>
      </c>
    </row>
    <row r="13" spans="1:6" x14ac:dyDescent="0.25">
      <c r="A13" s="39" t="s">
        <v>15</v>
      </c>
      <c r="B13" s="39">
        <v>2840</v>
      </c>
      <c r="C13" s="36">
        <v>1.369376537990584</v>
      </c>
      <c r="D13" s="36">
        <v>0.10394613989946908</v>
      </c>
      <c r="E13" s="36">
        <v>-3.8693905416817103</v>
      </c>
      <c r="F13" s="36">
        <v>5.8271214886741259E-2</v>
      </c>
    </row>
    <row r="14" spans="1:6" x14ac:dyDescent="0.25">
      <c r="A14" s="39" t="s">
        <v>16</v>
      </c>
      <c r="B14" s="39">
        <v>5378</v>
      </c>
      <c r="C14" s="36">
        <v>1.4295025633217189</v>
      </c>
      <c r="D14" s="36">
        <v>8.6843345552014867E-2</v>
      </c>
      <c r="E14" s="36">
        <v>-4.0043510254057608</v>
      </c>
      <c r="F14" s="36">
        <v>5.1640849949114435E-2</v>
      </c>
    </row>
    <row r="15" spans="1:6" x14ac:dyDescent="0.25">
      <c r="A15" s="39" t="s">
        <v>17</v>
      </c>
      <c r="B15" s="39">
        <v>2727</v>
      </c>
      <c r="C15" s="36">
        <v>1.3333153830801705</v>
      </c>
      <c r="D15" s="36">
        <v>0.11367673464698044</v>
      </c>
      <c r="E15" s="36">
        <v>-4.0048836618052555</v>
      </c>
      <c r="F15" s="36">
        <v>0.10599556685913573</v>
      </c>
    </row>
    <row r="16" spans="1:6" x14ac:dyDescent="0.25">
      <c r="A16" s="39" t="s">
        <v>18</v>
      </c>
      <c r="B16" s="39">
        <v>3225</v>
      </c>
      <c r="C16" s="36">
        <v>1.2506261664607299</v>
      </c>
      <c r="D16" s="36">
        <v>0.11220115863929392</v>
      </c>
      <c r="E16" s="36">
        <v>-4.1289003025590763</v>
      </c>
      <c r="F16" s="36">
        <v>5.2269588680622016E-2</v>
      </c>
    </row>
    <row r="17" spans="1:6" x14ac:dyDescent="0.25">
      <c r="A17" s="39" t="s">
        <v>19</v>
      </c>
      <c r="B17" s="39">
        <v>3560</v>
      </c>
      <c r="C17" s="36">
        <v>1.3010312823170544</v>
      </c>
      <c r="D17" s="36">
        <v>8.4252992033913357E-2</v>
      </c>
      <c r="E17" s="36">
        <v>-4.0314848199590561</v>
      </c>
      <c r="F17" s="36">
        <v>4.411049739824504E-2</v>
      </c>
    </row>
    <row r="18" spans="1:6" x14ac:dyDescent="0.25">
      <c r="A18" s="39" t="s">
        <v>20</v>
      </c>
      <c r="B18" s="39">
        <v>2936</v>
      </c>
      <c r="C18" s="36">
        <v>1.2333595202606826</v>
      </c>
      <c r="D18" s="36">
        <v>9.1140916534049904E-2</v>
      </c>
      <c r="E18" s="36">
        <v>-4.0198300056863996</v>
      </c>
      <c r="F18" s="36">
        <v>6.5231951810817326E-2</v>
      </c>
    </row>
    <row r="19" spans="1:6" x14ac:dyDescent="0.25">
      <c r="A19" s="39" t="s">
        <v>21</v>
      </c>
      <c r="B19" s="39">
        <v>3904</v>
      </c>
      <c r="C19" s="36">
        <v>1.1490220501851101</v>
      </c>
      <c r="D19" s="36">
        <v>6.2910783389389338E-2</v>
      </c>
      <c r="E19" s="36">
        <v>-4.1774405232528693</v>
      </c>
      <c r="F19" s="36">
        <v>5.3626404463309636E-2</v>
      </c>
    </row>
    <row r="20" spans="1:6" x14ac:dyDescent="0.25">
      <c r="A20" s="39" t="s">
        <v>22</v>
      </c>
      <c r="B20" s="39">
        <v>2610</v>
      </c>
      <c r="C20" s="36">
        <v>1.2560288174575249</v>
      </c>
      <c r="D20" s="36">
        <v>0.10662223032745098</v>
      </c>
      <c r="E20" s="36">
        <v>-4.1121059034645828</v>
      </c>
      <c r="F20" s="36">
        <v>0.11538169415775122</v>
      </c>
    </row>
    <row r="21" spans="1:6" x14ac:dyDescent="0.25">
      <c r="A21" s="39" t="s">
        <v>23</v>
      </c>
      <c r="B21" s="39">
        <v>2610</v>
      </c>
      <c r="C21" s="36">
        <v>1.2133064174575243</v>
      </c>
      <c r="D21" s="36">
        <v>0.12409311020358865</v>
      </c>
      <c r="E21" s="36">
        <v>-4.0789394484675832</v>
      </c>
      <c r="F21" s="36">
        <v>5.1776417137466786E-2</v>
      </c>
    </row>
    <row r="22" spans="1:6" x14ac:dyDescent="0.25">
      <c r="A22" s="39" t="s">
        <v>24</v>
      </c>
      <c r="B22" s="39">
        <v>2468</v>
      </c>
      <c r="C22" s="36">
        <v>1.1057399926124352</v>
      </c>
      <c r="D22" s="36">
        <v>0.13415774297445529</v>
      </c>
      <c r="E22" s="36">
        <v>-4.2423683689016034</v>
      </c>
      <c r="F22" s="36">
        <v>4.7831593414248141E-2</v>
      </c>
    </row>
    <row r="23" spans="1:6" x14ac:dyDescent="0.25">
      <c r="A23" s="39" t="s">
        <v>25</v>
      </c>
      <c r="B23" s="39">
        <v>3527</v>
      </c>
      <c r="C23" s="36">
        <v>1.3838102200412064</v>
      </c>
      <c r="D23" s="36">
        <v>5.6552335642895128E-2</v>
      </c>
      <c r="E23" s="36">
        <v>-3.9726153512386904</v>
      </c>
      <c r="F23" s="36">
        <v>5.4215932657687239E-2</v>
      </c>
    </row>
    <row r="24" spans="1:6" x14ac:dyDescent="0.25">
      <c r="A24" s="39" t="s">
        <v>26</v>
      </c>
      <c r="B24" s="39">
        <v>3823</v>
      </c>
      <c r="C24" s="36">
        <v>1.300007344903537</v>
      </c>
      <c r="D24" s="36">
        <v>8.3414627014690906E-2</v>
      </c>
      <c r="E24" s="36">
        <v>-3.8118990491230513</v>
      </c>
      <c r="F24" s="36">
        <v>2.1868878060308905E-2</v>
      </c>
    </row>
    <row r="25" spans="1:6" x14ac:dyDescent="0.25">
      <c r="A25" s="39" t="s">
        <v>27</v>
      </c>
      <c r="B25" s="39">
        <v>3120</v>
      </c>
      <c r="C25" s="36">
        <v>1.4408246483526979</v>
      </c>
      <c r="D25" s="36">
        <v>9.8337005581147677E-2</v>
      </c>
      <c r="E25" s="36">
        <v>-3.7258875899958741</v>
      </c>
      <c r="F25" s="36">
        <v>2.4269892646042072E-2</v>
      </c>
    </row>
    <row r="26" spans="1:6" x14ac:dyDescent="0.25">
      <c r="A26" s="39" t="s">
        <v>28</v>
      </c>
      <c r="B26" s="39">
        <v>4229</v>
      </c>
      <c r="C26" s="36">
        <v>1.4640766120879123</v>
      </c>
      <c r="D26" s="36">
        <v>6.6991541754662348E-2</v>
      </c>
      <c r="E26" s="36">
        <v>-3.7735558405182963</v>
      </c>
      <c r="F26" s="36">
        <v>6.6883330361421661E-2</v>
      </c>
    </row>
    <row r="27" spans="1:6" x14ac:dyDescent="0.25">
      <c r="A27" s="39" t="s">
        <v>29</v>
      </c>
      <c r="B27" s="39">
        <v>4731</v>
      </c>
      <c r="C27" s="36">
        <v>1.512491646233203</v>
      </c>
      <c r="D27" s="36">
        <v>0.11081997413222341</v>
      </c>
      <c r="E27" s="36">
        <v>-3.6501081513057119</v>
      </c>
      <c r="F27" s="36">
        <v>4.0765852678923617E-2</v>
      </c>
    </row>
    <row r="28" spans="1:6" x14ac:dyDescent="0.25">
      <c r="A28" s="39" t="s">
        <v>30</v>
      </c>
      <c r="B28" s="39">
        <v>3794</v>
      </c>
      <c r="C28" s="36">
        <v>1.7360254309967249</v>
      </c>
      <c r="D28" s="36">
        <v>0.11269723451206187</v>
      </c>
      <c r="E28" s="36">
        <v>-3.3633279620221788</v>
      </c>
      <c r="F28" s="36">
        <v>8.0513802585949645E-2</v>
      </c>
    </row>
    <row r="29" spans="1:6" x14ac:dyDescent="0.25">
      <c r="A29" s="39" t="s">
        <v>31</v>
      </c>
      <c r="B29" s="39">
        <v>5036</v>
      </c>
      <c r="C29" s="36">
        <v>1.6836055643261143</v>
      </c>
      <c r="D29" s="36">
        <v>4.891386988029741E-2</v>
      </c>
      <c r="E29" s="36">
        <v>-3.198627209930208</v>
      </c>
      <c r="F29" s="36">
        <v>2.7584521805838997E-2</v>
      </c>
    </row>
    <row r="30" spans="1:6" x14ac:dyDescent="0.25">
      <c r="A30" s="39" t="s">
        <v>32</v>
      </c>
      <c r="B30" s="39">
        <v>4205</v>
      </c>
      <c r="C30" s="36">
        <v>1.6327531071015076</v>
      </c>
      <c r="D30" s="36">
        <v>0.11917004657211472</v>
      </c>
      <c r="E30" s="36">
        <v>-3.2413424661000909</v>
      </c>
      <c r="F30" s="36">
        <v>4.5217570132000784E-2</v>
      </c>
    </row>
    <row r="31" spans="1:6" x14ac:dyDescent="0.25">
      <c r="A31" s="39" t="s">
        <v>33</v>
      </c>
      <c r="B31" s="39">
        <v>4407</v>
      </c>
      <c r="C31" s="36">
        <v>1.3700402412832819</v>
      </c>
      <c r="D31" s="36">
        <v>7.5735504663708847E-2</v>
      </c>
      <c r="E31" s="36">
        <v>-3.5842863049038631</v>
      </c>
      <c r="F31" s="36">
        <v>3.6802853673990631E-2</v>
      </c>
    </row>
    <row r="32" spans="1:6" x14ac:dyDescent="0.25">
      <c r="A32" s="39" t="s">
        <v>34</v>
      </c>
      <c r="B32" s="39">
        <v>4815</v>
      </c>
      <c r="C32" s="36">
        <v>0.93748130840150989</v>
      </c>
      <c r="D32" s="36">
        <v>5.1253942937755197E-2</v>
      </c>
      <c r="E32" s="36">
        <v>-3.8195672194166188</v>
      </c>
      <c r="F32" s="36">
        <v>4.9547991120969102E-2</v>
      </c>
    </row>
    <row r="33" spans="1:6" x14ac:dyDescent="0.25">
      <c r="A33" s="39" t="s">
        <v>35</v>
      </c>
      <c r="B33" s="39">
        <v>4453</v>
      </c>
      <c r="C33" s="36">
        <v>0.96078558349847798</v>
      </c>
      <c r="D33" s="36">
        <v>8.0502587950119164E-2</v>
      </c>
      <c r="E33" s="36">
        <v>-3.8859459131268363</v>
      </c>
      <c r="F33" s="36">
        <v>5.5348687262803654E-2</v>
      </c>
    </row>
    <row r="34" spans="1:6" x14ac:dyDescent="0.25">
      <c r="A34" s="39" t="s">
        <v>36</v>
      </c>
      <c r="B34" s="39">
        <v>5194</v>
      </c>
      <c r="C34" s="36">
        <v>1.3012111364704226</v>
      </c>
      <c r="D34" s="36">
        <v>6.7619523807847096E-2</v>
      </c>
      <c r="E34" s="36">
        <v>-3.6912046477357996</v>
      </c>
      <c r="F34" s="36">
        <v>3.3274655316480911E-2</v>
      </c>
    </row>
    <row r="35" spans="1:6" x14ac:dyDescent="0.25">
      <c r="A35" s="39" t="s">
        <v>37</v>
      </c>
      <c r="B35" s="39">
        <v>8172</v>
      </c>
      <c r="C35" s="36">
        <v>1.5310810196488047</v>
      </c>
      <c r="D35" s="36">
        <v>3.3686792664188198E-2</v>
      </c>
      <c r="E35" s="36">
        <v>-3.4144784048383197</v>
      </c>
      <c r="F35" s="36">
        <v>4.4888629700959658E-2</v>
      </c>
    </row>
    <row r="36" spans="1:6" x14ac:dyDescent="0.25">
      <c r="A36" s="39" t="s">
        <v>38</v>
      </c>
      <c r="B36" s="39">
        <v>5277</v>
      </c>
      <c r="C36" s="36">
        <v>1.3208054621091525</v>
      </c>
      <c r="D36" s="36">
        <v>1.599583279065726E-2</v>
      </c>
      <c r="E36" s="36">
        <v>-3.6766893922361565</v>
      </c>
      <c r="F36" s="36">
        <v>5.092620397119603E-2</v>
      </c>
    </row>
    <row r="37" spans="1:6" x14ac:dyDescent="0.25">
      <c r="A37" s="39" t="s">
        <v>39</v>
      </c>
      <c r="B37" s="39">
        <v>5998</v>
      </c>
      <c r="C37" s="36">
        <v>1.5108944941339002</v>
      </c>
      <c r="D37" s="36">
        <v>4.3102977468693078E-2</v>
      </c>
      <c r="E37" s="36">
        <v>-3.5295717271014486</v>
      </c>
      <c r="F37" s="36">
        <v>4.4067813940776183E-2</v>
      </c>
    </row>
    <row r="38" spans="1:6" x14ac:dyDescent="0.25">
      <c r="A38" s="39" t="s">
        <v>40</v>
      </c>
      <c r="B38" s="39">
        <v>6177</v>
      </c>
      <c r="C38" s="36">
        <v>1.380232315445312</v>
      </c>
      <c r="D38" s="36">
        <v>7.2516894583262465E-2</v>
      </c>
      <c r="E38" s="36">
        <v>-3.5090812116318815</v>
      </c>
      <c r="F38" s="36">
        <v>4.6103680823517783E-2</v>
      </c>
    </row>
    <row r="39" spans="1:6" x14ac:dyDescent="0.25">
      <c r="A39" s="39" t="s">
        <v>41</v>
      </c>
      <c r="B39" s="39">
        <v>4924</v>
      </c>
      <c r="C39" s="36">
        <v>1.2496619847220762</v>
      </c>
      <c r="D39" s="36">
        <v>8.1056564611798443E-2</v>
      </c>
      <c r="E39" s="36">
        <v>-3.5624991399098564</v>
      </c>
      <c r="F39" s="36">
        <v>4.2409587976516547E-2</v>
      </c>
    </row>
    <row r="40" spans="1:6" x14ac:dyDescent="0.25">
      <c r="A40" s="39" t="s">
        <v>42</v>
      </c>
      <c r="B40" s="39">
        <v>4725</v>
      </c>
      <c r="C40" s="36">
        <v>1.2974067715527604</v>
      </c>
      <c r="D40" s="36">
        <v>0.10241028594172889</v>
      </c>
      <c r="E40" s="36">
        <v>-3.5044301061286061</v>
      </c>
      <c r="F40" s="36">
        <v>6.2572681278210501E-2</v>
      </c>
    </row>
    <row r="41" spans="1:6" x14ac:dyDescent="0.25">
      <c r="A41" s="39" t="s">
        <v>43</v>
      </c>
      <c r="B41" s="39">
        <v>4456</v>
      </c>
      <c r="C41" s="36">
        <v>1.2956862097058446</v>
      </c>
      <c r="D41" s="36">
        <v>7.2425594002856961E-2</v>
      </c>
      <c r="E41" s="36">
        <v>-3.4491321326076734</v>
      </c>
      <c r="F41" s="36">
        <v>4.8657567190928765E-2</v>
      </c>
    </row>
    <row r="42" spans="1:6" x14ac:dyDescent="0.25">
      <c r="A42" s="39" t="s">
        <v>44</v>
      </c>
      <c r="B42" s="39">
        <v>4934</v>
      </c>
      <c r="C42" s="36">
        <v>1.2412356726976568</v>
      </c>
      <c r="D42" s="36">
        <v>5.1140655712130528E-2</v>
      </c>
      <c r="E42" s="36">
        <v>-3.543885169866789</v>
      </c>
      <c r="F42" s="36">
        <v>8.2567830417126994E-2</v>
      </c>
    </row>
    <row r="43" spans="1:6" x14ac:dyDescent="0.25">
      <c r="A43" s="39" t="s">
        <v>45</v>
      </c>
      <c r="B43" s="39">
        <v>4182</v>
      </c>
      <c r="C43" s="36">
        <v>1.2991765098192993</v>
      </c>
      <c r="D43" s="36">
        <v>3.7415237537666429E-2</v>
      </c>
      <c r="E43" s="36">
        <v>-3.3513479229478595</v>
      </c>
      <c r="F43" s="36">
        <v>7.0034279608049796E-2</v>
      </c>
    </row>
    <row r="44" spans="1:6" x14ac:dyDescent="0.25">
      <c r="A44" s="39" t="s">
        <v>46</v>
      </c>
      <c r="B44" s="39">
        <v>4467</v>
      </c>
      <c r="C44" s="36">
        <v>1.33774838255867</v>
      </c>
      <c r="D44" s="36">
        <v>0.12243311098990609</v>
      </c>
      <c r="E44" s="36">
        <v>-3.3281668542185878</v>
      </c>
      <c r="F44" s="36">
        <v>5.1917973928873241E-2</v>
      </c>
    </row>
    <row r="45" spans="1:6" x14ac:dyDescent="0.25">
      <c r="A45" s="39" t="s">
        <v>47</v>
      </c>
      <c r="B45" s="39">
        <v>2830</v>
      </c>
      <c r="C45" s="36">
        <v>1.2553554003074188</v>
      </c>
      <c r="D45" s="36">
        <v>0.17093790295503999</v>
      </c>
      <c r="E45" s="36">
        <v>-3.3871350102512663</v>
      </c>
      <c r="F45" s="36">
        <v>8.2995212016004016E-2</v>
      </c>
    </row>
    <row r="46" spans="1:6" x14ac:dyDescent="0.25">
      <c r="A46" s="39" t="s">
        <v>48</v>
      </c>
      <c r="B46" s="39">
        <v>4005</v>
      </c>
      <c r="C46" s="36">
        <v>1.3317376445419842</v>
      </c>
      <c r="D46" s="36">
        <v>0.10169054364426741</v>
      </c>
      <c r="E46" s="36">
        <v>-3.3226886123808654</v>
      </c>
      <c r="F46" s="36">
        <v>6.573558660997153E-2</v>
      </c>
    </row>
    <row r="47" spans="1:6" x14ac:dyDescent="0.25">
      <c r="A47" s="39" t="s">
        <v>49</v>
      </c>
      <c r="B47" s="39">
        <v>3400</v>
      </c>
      <c r="C47" s="36">
        <v>1.2696947311105324</v>
      </c>
      <c r="D47" s="36">
        <v>0.14594622297271004</v>
      </c>
      <c r="E47" s="36">
        <v>-3.2742596321778752</v>
      </c>
      <c r="F47" s="36">
        <v>5.7043994327156615E-2</v>
      </c>
    </row>
    <row r="48" spans="1:6" x14ac:dyDescent="0.25">
      <c r="A48" s="39" t="s">
        <v>50</v>
      </c>
      <c r="B48" s="39">
        <v>3314</v>
      </c>
      <c r="C48" s="36">
        <v>1.2350777920921208</v>
      </c>
      <c r="D48" s="36">
        <v>8.1261101805640445E-2</v>
      </c>
      <c r="E48" s="36">
        <v>-3.2581538872793043</v>
      </c>
      <c r="F48" s="36">
        <v>6.915206292487687E-2</v>
      </c>
    </row>
    <row r="49" spans="1:8" x14ac:dyDescent="0.25">
      <c r="A49" s="39" t="s">
        <v>51</v>
      </c>
      <c r="B49" s="39">
        <v>8765</v>
      </c>
      <c r="C49" s="36">
        <v>1.2624191555359661</v>
      </c>
      <c r="D49" s="36">
        <v>1.2165525060596377E-2</v>
      </c>
      <c r="E49" s="36">
        <v>-3.2317766875530216</v>
      </c>
      <c r="F49" s="36">
        <v>6.1815217412847914E-2</v>
      </c>
    </row>
    <row r="50" spans="1:8" x14ac:dyDescent="0.25">
      <c r="A50" s="39" t="s">
        <v>52</v>
      </c>
      <c r="B50" s="39">
        <v>4141</v>
      </c>
      <c r="C50" s="36">
        <v>1.3050621163314913</v>
      </c>
      <c r="D50" s="36">
        <v>6.9509711551696093E-2</v>
      </c>
      <c r="E50" s="36">
        <v>-3.2447995289124441</v>
      </c>
      <c r="F50" s="36">
        <v>2.5314858331141259E-2</v>
      </c>
    </row>
    <row r="51" spans="1:8" x14ac:dyDescent="0.25">
      <c r="A51" s="39" t="s">
        <v>53</v>
      </c>
      <c r="B51" s="39">
        <v>4641</v>
      </c>
      <c r="C51" s="36">
        <v>0.88542555358728092</v>
      </c>
      <c r="D51" s="36">
        <v>3.5909144610623438E-2</v>
      </c>
      <c r="E51" s="36">
        <v>-3.333215994787337</v>
      </c>
      <c r="F51" s="36">
        <v>3.6806688525174228E-2</v>
      </c>
    </row>
    <row r="52" spans="1:8" x14ac:dyDescent="0.25">
      <c r="A52" s="39" t="s">
        <v>54</v>
      </c>
      <c r="B52" s="39">
        <v>4040</v>
      </c>
      <c r="C52" s="36">
        <v>1.3151894095830066</v>
      </c>
      <c r="D52" s="36">
        <v>8.6317437404037869E-2</v>
      </c>
      <c r="E52" s="36">
        <v>-3.2720303644938289</v>
      </c>
      <c r="F52" s="36">
        <v>6.1207160276929982E-2</v>
      </c>
    </row>
    <row r="53" spans="1:8" x14ac:dyDescent="0.25">
      <c r="A53" s="39" t="s">
        <v>55</v>
      </c>
      <c r="B53" s="39">
        <v>3584</v>
      </c>
      <c r="C53" s="36">
        <v>1.5348847022987453</v>
      </c>
      <c r="D53" s="36">
        <v>0.12104778670701365</v>
      </c>
      <c r="E53" s="36">
        <v>-3.1609827677896405</v>
      </c>
      <c r="F53" s="36">
        <v>3.7064412157540423E-2</v>
      </c>
    </row>
    <row r="54" spans="1:8" x14ac:dyDescent="0.25">
      <c r="A54" s="39" t="s">
        <v>56</v>
      </c>
      <c r="B54" s="39">
        <v>4100</v>
      </c>
      <c r="C54" s="36">
        <v>1.4157854214187455</v>
      </c>
      <c r="D54" s="36">
        <v>8.4080913410833E-2</v>
      </c>
      <c r="E54" s="36">
        <v>-3.1902113819312201</v>
      </c>
      <c r="F54" s="36">
        <v>5.9311521042953855E-2</v>
      </c>
    </row>
    <row r="55" spans="1:8" x14ac:dyDescent="0.25">
      <c r="A55" s="39" t="s">
        <v>57</v>
      </c>
      <c r="B55" s="39">
        <v>4277</v>
      </c>
      <c r="C55" s="36">
        <v>1.3480618149696861</v>
      </c>
      <c r="D55" s="36">
        <v>5.2324946249375143E-2</v>
      </c>
      <c r="E55" s="36">
        <v>-3.188118016065101</v>
      </c>
      <c r="F55" s="36">
        <v>4.7150356347594867E-2</v>
      </c>
    </row>
    <row r="56" spans="1:8" x14ac:dyDescent="0.25">
      <c r="A56" s="39" t="s">
        <v>58</v>
      </c>
      <c r="B56" s="39">
        <v>3022</v>
      </c>
      <c r="C56" s="36">
        <v>1.3825888407006046</v>
      </c>
      <c r="D56" s="36">
        <v>7.3055458386078187E-2</v>
      </c>
      <c r="E56" s="36">
        <v>-3.1081849012243654</v>
      </c>
      <c r="F56" s="36">
        <v>3.5633769748836544E-2</v>
      </c>
    </row>
    <row r="57" spans="1:8" x14ac:dyDescent="0.25">
      <c r="A57" s="39" t="s">
        <v>59</v>
      </c>
      <c r="B57" s="39">
        <v>5119</v>
      </c>
      <c r="C57" s="36">
        <v>1.2829009987166393</v>
      </c>
      <c r="D57" s="36">
        <v>4.6576460435145399E-2</v>
      </c>
      <c r="E57" s="36">
        <v>-2.5154337065722632</v>
      </c>
      <c r="F57" s="36">
        <v>2.9787143605094341E-2</v>
      </c>
    </row>
    <row r="58" spans="1:8" x14ac:dyDescent="0.25">
      <c r="A58" s="39" t="s">
        <v>60</v>
      </c>
      <c r="B58" s="39">
        <v>3912</v>
      </c>
      <c r="C58" s="36">
        <v>1.4375937383444533</v>
      </c>
      <c r="D58" s="36">
        <v>8.093948356642755E-2</v>
      </c>
      <c r="E58" s="36">
        <v>-2.7107902608219225</v>
      </c>
      <c r="F58" s="36">
        <v>3.9099146653218647E-2</v>
      </c>
    </row>
    <row r="59" spans="1:8" x14ac:dyDescent="0.25">
      <c r="A59" s="39" t="s">
        <v>61</v>
      </c>
      <c r="B59" s="39">
        <v>4218</v>
      </c>
      <c r="C59" s="36">
        <v>1.4014365730580163</v>
      </c>
      <c r="D59" s="36">
        <v>7.1943728010160815E-2</v>
      </c>
      <c r="E59" s="36">
        <v>-3.0340923941545799</v>
      </c>
      <c r="F59" s="36">
        <v>5.5366534596237339E-2</v>
      </c>
    </row>
    <row r="60" spans="1:8" x14ac:dyDescent="0.25">
      <c r="A60" s="39" t="s">
        <v>62</v>
      </c>
      <c r="B60" s="39">
        <v>4330</v>
      </c>
      <c r="C60" s="36">
        <v>1.4985370503809594</v>
      </c>
      <c r="D60" s="36">
        <v>0.12818268213764292</v>
      </c>
      <c r="E60" s="36">
        <v>-3.2733659659275096</v>
      </c>
      <c r="F60" s="36">
        <v>3.3812769359213173E-2</v>
      </c>
    </row>
    <row r="61" spans="1:8" x14ac:dyDescent="0.25">
      <c r="A61" s="39" t="s">
        <v>63</v>
      </c>
      <c r="B61" s="39">
        <v>5147</v>
      </c>
      <c r="C61" s="36">
        <v>1.5020991277002944</v>
      </c>
      <c r="D61" s="36">
        <v>8.4899155865454087E-2</v>
      </c>
      <c r="E61" s="36">
        <v>-3.2566031735073144</v>
      </c>
      <c r="F61" s="36">
        <v>3.6452193477186687E-2</v>
      </c>
    </row>
    <row r="62" spans="1:8" x14ac:dyDescent="0.25">
      <c r="A62" s="39" t="s">
        <v>64</v>
      </c>
      <c r="B62" s="39">
        <v>5830</v>
      </c>
      <c r="C62" s="36">
        <v>1.5954136991836783</v>
      </c>
      <c r="D62" s="36">
        <v>5.2408650685422775E-2</v>
      </c>
      <c r="E62" s="36">
        <v>-3.2240090063841382</v>
      </c>
      <c r="F62" s="36">
        <v>4.180662413712647E-2</v>
      </c>
    </row>
    <row r="63" spans="1:8" x14ac:dyDescent="0.25">
      <c r="A63" s="39" t="s">
        <v>65</v>
      </c>
      <c r="B63" s="39">
        <v>5526</v>
      </c>
      <c r="C63" s="36">
        <v>1.6760838541242962</v>
      </c>
      <c r="D63" s="36">
        <v>6.6475308699295757E-2</v>
      </c>
      <c r="E63" s="36">
        <v>-3.1806011393013192</v>
      </c>
      <c r="F63" s="36">
        <v>7.2206679900614024E-2</v>
      </c>
    </row>
    <row r="64" spans="1:8" s="6" customFormat="1" x14ac:dyDescent="0.25">
      <c r="A64" s="39" t="s">
        <v>66</v>
      </c>
      <c r="B64" s="39">
        <v>6112</v>
      </c>
      <c r="C64" s="36">
        <v>1.5298065784279882</v>
      </c>
      <c r="D64" s="36">
        <v>4.0838299017792921E-2</v>
      </c>
      <c r="E64" s="36">
        <v>-3.394883232766329</v>
      </c>
      <c r="F64" s="36">
        <v>3.5597222960488194E-2</v>
      </c>
      <c r="G64"/>
      <c r="H64"/>
    </row>
    <row r="65" spans="1:6" x14ac:dyDescent="0.25">
      <c r="A65" s="39" t="s">
        <v>67</v>
      </c>
      <c r="B65" s="39">
        <v>4575</v>
      </c>
      <c r="C65" s="36">
        <v>1.4637442120384068</v>
      </c>
      <c r="D65" s="36">
        <v>5.6415127994773447E-2</v>
      </c>
      <c r="E65" s="36">
        <v>-3.4550617713184746</v>
      </c>
      <c r="F65" s="36">
        <v>5.9779523835835006E-2</v>
      </c>
    </row>
    <row r="66" spans="1:6" x14ac:dyDescent="0.25">
      <c r="A66" s="39" t="s">
        <v>68</v>
      </c>
      <c r="B66" s="39">
        <v>7078</v>
      </c>
      <c r="C66" s="36">
        <v>1.7335997982172267</v>
      </c>
      <c r="D66" s="36">
        <v>4.0262886135993735E-2</v>
      </c>
      <c r="E66" s="36">
        <v>-3.2331411407481121</v>
      </c>
      <c r="F66" s="36">
        <v>3.4479628908659264E-2</v>
      </c>
    </row>
    <row r="67" spans="1:6" x14ac:dyDescent="0.25">
      <c r="A67" s="39" t="s">
        <v>69</v>
      </c>
      <c r="B67" s="39">
        <v>6308</v>
      </c>
      <c r="C67" s="36">
        <v>1.7069244220593756</v>
      </c>
      <c r="D67" s="36">
        <v>6.0075785471352748E-2</v>
      </c>
      <c r="E67" s="36">
        <v>-3.323930533204555</v>
      </c>
      <c r="F67" s="36">
        <v>2.6782039644972343E-2</v>
      </c>
    </row>
    <row r="68" spans="1:6" x14ac:dyDescent="0.25">
      <c r="A68" s="39" t="s">
        <v>70</v>
      </c>
      <c r="B68" s="39">
        <v>5990</v>
      </c>
      <c r="C68" s="36">
        <v>1.6779177384550674</v>
      </c>
      <c r="D68" s="36">
        <v>3.8912294543841354E-2</v>
      </c>
      <c r="E68" s="36">
        <v>-3.3732831080809502</v>
      </c>
      <c r="F68" s="36">
        <v>1.3928037048191134E-2</v>
      </c>
    </row>
    <row r="69" spans="1:6" x14ac:dyDescent="0.25">
      <c r="A69" s="39" t="s">
        <v>71</v>
      </c>
      <c r="B69" s="39">
        <v>4685</v>
      </c>
      <c r="C69" s="36">
        <v>1.6357612389309111</v>
      </c>
      <c r="D69" s="36">
        <v>5.5984521670428403E-2</v>
      </c>
      <c r="E69" s="36">
        <v>-3.3775708786737608</v>
      </c>
      <c r="F69" s="36">
        <v>4.9744784516019824E-2</v>
      </c>
    </row>
    <row r="70" spans="1:6" x14ac:dyDescent="0.25">
      <c r="A70" s="39" t="s">
        <v>72</v>
      </c>
      <c r="B70" s="39"/>
      <c r="C70" s="36"/>
      <c r="D70" s="36"/>
      <c r="E70" s="36"/>
      <c r="F70" s="36"/>
    </row>
    <row r="71" spans="1:6" x14ac:dyDescent="0.25">
      <c r="A71" s="39" t="s">
        <v>73</v>
      </c>
      <c r="B71" s="39">
        <v>6090</v>
      </c>
      <c r="C71" s="36">
        <v>1.8083297649035424</v>
      </c>
      <c r="D71" s="36">
        <v>6.7327309961609683E-2</v>
      </c>
      <c r="E71" s="36">
        <v>-3.3685655773768559</v>
      </c>
      <c r="F71" s="36">
        <v>7.9981467627023142E-2</v>
      </c>
    </row>
    <row r="72" spans="1:6" x14ac:dyDescent="0.25">
      <c r="A72" s="39" t="s">
        <v>74</v>
      </c>
      <c r="B72" s="39">
        <v>6548</v>
      </c>
      <c r="C72" s="36">
        <v>1.8219684340874915</v>
      </c>
      <c r="D72" s="36">
        <v>7.8708745807989311E-2</v>
      </c>
      <c r="E72" s="36">
        <v>-3.3881620061585904</v>
      </c>
      <c r="F72" s="36">
        <v>2.9609718161206337E-2</v>
      </c>
    </row>
    <row r="73" spans="1:6" x14ac:dyDescent="0.25">
      <c r="A73" s="39" t="s">
        <v>75</v>
      </c>
      <c r="B73" s="39">
        <v>5140</v>
      </c>
      <c r="C73" s="36">
        <v>1.7212908999097276</v>
      </c>
      <c r="D73" s="36">
        <v>6.982836100038442E-2</v>
      </c>
      <c r="E73" s="36">
        <v>-3.429153774632141</v>
      </c>
      <c r="F73" s="36">
        <v>3.538867302832633E-2</v>
      </c>
    </row>
    <row r="74" spans="1:6" x14ac:dyDescent="0.25">
      <c r="A74" s="39" t="s">
        <v>76</v>
      </c>
      <c r="B74" s="44">
        <v>7962</v>
      </c>
      <c r="C74" s="45">
        <v>1.6401446416980905</v>
      </c>
      <c r="D74" s="45">
        <v>5.1864245873248109E-2</v>
      </c>
      <c r="E74" s="45">
        <v>-3.6912620600339388</v>
      </c>
      <c r="F74" s="45">
        <v>3.3238817289472825E-2</v>
      </c>
    </row>
    <row r="75" spans="1:6" x14ac:dyDescent="0.25">
      <c r="A75" s="39" t="s">
        <v>77</v>
      </c>
      <c r="B75" s="44">
        <v>5438</v>
      </c>
      <c r="C75" s="45">
        <v>1.6787482923710677</v>
      </c>
      <c r="D75" s="45">
        <v>0.10553182774246889</v>
      </c>
      <c r="E75" s="45">
        <v>-3.5473619265304048</v>
      </c>
      <c r="F75" s="45">
        <v>5.4513915776646396E-2</v>
      </c>
    </row>
    <row r="76" spans="1:6" x14ac:dyDescent="0.25">
      <c r="A76" s="39" t="s">
        <v>78</v>
      </c>
      <c r="B76" s="44">
        <v>5994</v>
      </c>
      <c r="C76" s="45">
        <v>1.5597260973027063</v>
      </c>
      <c r="D76" s="45">
        <v>9.1748932782163353E-2</v>
      </c>
      <c r="E76" s="45">
        <v>-3.6142724336140031</v>
      </c>
      <c r="F76" s="45">
        <v>3.2158272200056612E-2</v>
      </c>
    </row>
    <row r="77" spans="1:6" x14ac:dyDescent="0.25">
      <c r="A77" s="39" t="s">
        <v>79</v>
      </c>
      <c r="B77" s="44">
        <v>7745</v>
      </c>
      <c r="C77" s="45">
        <v>1.4600514072737967</v>
      </c>
      <c r="D77" s="45">
        <v>3.6085546506415378E-2</v>
      </c>
      <c r="E77" s="45">
        <v>-3.6287788506115497</v>
      </c>
      <c r="F77" s="45">
        <v>3.7238746480014781E-2</v>
      </c>
    </row>
    <row r="78" spans="1:6" x14ac:dyDescent="0.25">
      <c r="A78" s="39" t="s">
        <v>80</v>
      </c>
      <c r="B78" s="44">
        <v>5676</v>
      </c>
      <c r="C78" s="45">
        <v>1.25096122909203</v>
      </c>
      <c r="D78" s="45">
        <v>4.8693942128368868E-2</v>
      </c>
      <c r="E78" s="45">
        <v>-3.8192544955613306</v>
      </c>
      <c r="F78" s="45">
        <v>3.8314766758489181E-2</v>
      </c>
    </row>
    <row r="79" spans="1:6" x14ac:dyDescent="0.25">
      <c r="A79" s="39" t="s">
        <v>81</v>
      </c>
      <c r="B79" s="44">
        <v>9045</v>
      </c>
      <c r="C79" s="45">
        <v>1.5439063612129242</v>
      </c>
      <c r="D79" s="45">
        <v>4.2780447247163157E-2</v>
      </c>
      <c r="E79" s="45">
        <v>-3.6871265378814435</v>
      </c>
      <c r="F79" s="45">
        <v>2.7317159405226575E-2</v>
      </c>
    </row>
    <row r="80" spans="1:6" x14ac:dyDescent="0.25">
      <c r="A80" s="39" t="s">
        <v>82</v>
      </c>
      <c r="B80" s="44">
        <v>5117</v>
      </c>
      <c r="C80" s="45">
        <v>1.5796183492166349</v>
      </c>
      <c r="D80" s="45">
        <v>8.7201873068573285E-2</v>
      </c>
      <c r="E80" s="45">
        <v>-3.8393125879134393</v>
      </c>
      <c r="F80" s="45">
        <v>3.1250606089084774E-2</v>
      </c>
    </row>
    <row r="81" spans="1:6" x14ac:dyDescent="0.25">
      <c r="A81" s="39" t="s">
        <v>83</v>
      </c>
      <c r="B81" s="44">
        <v>5154</v>
      </c>
      <c r="C81" s="45">
        <v>1.5550853394045876</v>
      </c>
      <c r="D81" s="45">
        <v>6.1150361132757465E-2</v>
      </c>
      <c r="E81" s="45">
        <v>-4.0021959406349632</v>
      </c>
      <c r="F81" s="45">
        <v>4.642333711007967E-2</v>
      </c>
    </row>
    <row r="82" spans="1:6" x14ac:dyDescent="0.25">
      <c r="A82" s="39" t="s">
        <v>84</v>
      </c>
      <c r="B82" s="44">
        <v>4859</v>
      </c>
      <c r="C82" s="45">
        <v>1.5115108708687839</v>
      </c>
      <c r="D82" s="45">
        <v>7.5951958500094896E-2</v>
      </c>
      <c r="E82" s="45">
        <v>-4.0534563311176006</v>
      </c>
      <c r="F82" s="45">
        <v>2.0428077686786984E-2</v>
      </c>
    </row>
    <row r="83" spans="1:6" x14ac:dyDescent="0.25">
      <c r="A83" s="39" t="s">
        <v>85</v>
      </c>
      <c r="B83" s="44">
        <v>8817</v>
      </c>
      <c r="C83" s="45">
        <v>1.4344680931079463</v>
      </c>
      <c r="D83" s="45">
        <v>3.5086559629958963E-2</v>
      </c>
      <c r="E83" s="45">
        <v>-3.9655194491837227</v>
      </c>
      <c r="F83" s="45">
        <v>4.5072714576746921E-2</v>
      </c>
    </row>
    <row r="84" spans="1:6" x14ac:dyDescent="0.25">
      <c r="A84" s="39" t="s">
        <v>86</v>
      </c>
      <c r="B84" s="44">
        <v>5257</v>
      </c>
      <c r="C84" s="45">
        <v>1.4914207522322995</v>
      </c>
      <c r="D84" s="45">
        <v>0.11262089800151726</v>
      </c>
      <c r="E84" s="45">
        <v>-3.8871740153430325</v>
      </c>
      <c r="F84" s="45">
        <v>5.6606852236592634E-2</v>
      </c>
    </row>
    <row r="85" spans="1:6" x14ac:dyDescent="0.25">
      <c r="A85" s="39" t="s">
        <v>87</v>
      </c>
      <c r="B85" s="44">
        <v>7220</v>
      </c>
      <c r="C85" s="45">
        <v>1.4665480022434205</v>
      </c>
      <c r="D85" s="45">
        <v>7.2664755326555336E-2</v>
      </c>
      <c r="E85" s="45">
        <v>-3.9678736249823867</v>
      </c>
      <c r="F85" s="45">
        <v>3.0791069083146581E-2</v>
      </c>
    </row>
    <row r="86" spans="1:6" x14ac:dyDescent="0.25">
      <c r="A86" s="39" t="s">
        <v>88</v>
      </c>
      <c r="B86" s="44">
        <v>6532</v>
      </c>
      <c r="C86" s="45">
        <v>1.3240995371660416</v>
      </c>
      <c r="D86" s="45">
        <v>9.1147499508585569E-2</v>
      </c>
      <c r="E86" s="45">
        <v>-4.124621935509988</v>
      </c>
      <c r="F86" s="45">
        <v>3.3922511526455756E-2</v>
      </c>
    </row>
    <row r="87" spans="1:6" x14ac:dyDescent="0.25">
      <c r="A87" s="39" t="s">
        <v>89</v>
      </c>
      <c r="B87" s="44">
        <v>5785</v>
      </c>
      <c r="C87" s="45">
        <v>1.440402398551228</v>
      </c>
      <c r="D87" s="45">
        <v>8.757492030637018E-2</v>
      </c>
      <c r="E87" s="45">
        <v>-4.1357186049806893</v>
      </c>
      <c r="F87" s="45">
        <v>5.4500968845543112E-2</v>
      </c>
    </row>
    <row r="88" spans="1:6" x14ac:dyDescent="0.25">
      <c r="A88" s="39" t="s">
        <v>90</v>
      </c>
      <c r="B88" s="44">
        <v>5630</v>
      </c>
      <c r="C88" s="45">
        <v>1.4828852927732612</v>
      </c>
      <c r="D88" s="45">
        <v>9.2791522601296333E-2</v>
      </c>
      <c r="E88" s="45">
        <v>-4.3235948675822868</v>
      </c>
      <c r="F88" s="45">
        <v>5.9007202416315255E-2</v>
      </c>
    </row>
    <row r="89" spans="1:6" x14ac:dyDescent="0.25">
      <c r="A89" s="39" t="s">
        <v>91</v>
      </c>
      <c r="B89" s="44">
        <v>8833</v>
      </c>
      <c r="C89" s="45">
        <v>1.4850983480626641</v>
      </c>
      <c r="D89" s="45">
        <v>3.2957042747592882E-2</v>
      </c>
      <c r="E89" s="45">
        <v>-4.3619714944403105</v>
      </c>
      <c r="F89" s="45">
        <v>5.67664787504907E-2</v>
      </c>
    </row>
    <row r="90" spans="1:6" x14ac:dyDescent="0.25">
      <c r="A90" s="39" t="s">
        <v>92</v>
      </c>
      <c r="B90" s="44">
        <v>5923</v>
      </c>
      <c r="C90" s="45">
        <v>1.454008333084311</v>
      </c>
      <c r="D90" s="45">
        <v>0.13976647189746852</v>
      </c>
      <c r="E90" s="45">
        <v>-4.5945505111859433</v>
      </c>
      <c r="F90" s="45">
        <v>6.4634687399796539E-2</v>
      </c>
    </row>
    <row r="91" spans="1:6" x14ac:dyDescent="0.25">
      <c r="A91" s="39" t="s">
        <v>93</v>
      </c>
      <c r="B91" s="44">
        <v>4890</v>
      </c>
      <c r="C91" s="45">
        <v>1.2873322687151942</v>
      </c>
      <c r="D91" s="45">
        <v>7.8188660729461068E-2</v>
      </c>
      <c r="E91" s="45">
        <v>-4.6896017531088079</v>
      </c>
      <c r="F91" s="45">
        <v>6.4096721597596731E-2</v>
      </c>
    </row>
    <row r="92" spans="1:6" x14ac:dyDescent="0.25">
      <c r="A92" s="39" t="s">
        <v>94</v>
      </c>
      <c r="B92" s="44">
        <v>5158</v>
      </c>
      <c r="C92" s="45">
        <v>1.5070318914298704</v>
      </c>
      <c r="D92" s="45">
        <v>9.1309729310012952E-2</v>
      </c>
      <c r="E92" s="45">
        <v>-4.674040625884853</v>
      </c>
      <c r="F92" s="45">
        <v>2.8417888868749509E-2</v>
      </c>
    </row>
    <row r="93" spans="1:6" x14ac:dyDescent="0.25">
      <c r="A93" s="39" t="s">
        <v>95</v>
      </c>
      <c r="B93" s="44">
        <v>7852</v>
      </c>
      <c r="C93" s="45">
        <v>1.4480602951665373</v>
      </c>
      <c r="D93" s="45">
        <v>4.0335674863161322E-2</v>
      </c>
      <c r="E93" s="45">
        <v>-4.5223865355556176</v>
      </c>
      <c r="F93" s="45">
        <v>1.6259533765940269E-2</v>
      </c>
    </row>
    <row r="94" spans="1:6" x14ac:dyDescent="0.25">
      <c r="A94" s="39" t="s">
        <v>96</v>
      </c>
      <c r="B94" s="44">
        <v>7674</v>
      </c>
      <c r="C94" s="45">
        <v>1.5005719265340924</v>
      </c>
      <c r="D94" s="45">
        <v>5.9048003070953245E-2</v>
      </c>
      <c r="E94" s="45">
        <v>-4.5529207685582627</v>
      </c>
      <c r="F94" s="45">
        <v>4.8286149706837388E-2</v>
      </c>
    </row>
    <row r="95" spans="1:6" x14ac:dyDescent="0.25">
      <c r="A95" s="39" t="s">
        <v>97</v>
      </c>
      <c r="B95" s="44">
        <v>6338</v>
      </c>
      <c r="C95" s="45">
        <v>1.2769604769047078</v>
      </c>
      <c r="D95" s="45">
        <v>3.3629847853754308E-2</v>
      </c>
      <c r="E95" s="45">
        <v>-4.7383388472518453</v>
      </c>
      <c r="F95" s="45">
        <v>5.1856619612766809E-2</v>
      </c>
    </row>
    <row r="96" spans="1:6" x14ac:dyDescent="0.25">
      <c r="A96" s="39" t="s">
        <v>98</v>
      </c>
      <c r="B96" s="44">
        <v>8695</v>
      </c>
      <c r="C96" s="45">
        <v>1.4459067401294816</v>
      </c>
      <c r="D96" s="45">
        <v>5.4374319919118619E-2</v>
      </c>
      <c r="E96" s="45">
        <v>-4.6870796015571026</v>
      </c>
      <c r="F96" s="45">
        <v>2.487302276087465E-2</v>
      </c>
    </row>
    <row r="97" spans="1:6" x14ac:dyDescent="0.25">
      <c r="A97" s="39" t="s">
        <v>99</v>
      </c>
      <c r="B97" s="44">
        <v>7665</v>
      </c>
      <c r="C97" s="45">
        <v>1.5008317071334711</v>
      </c>
      <c r="D97" s="45">
        <v>4.8288369890348119E-2</v>
      </c>
      <c r="E97" s="45">
        <v>-4.6132801384273492</v>
      </c>
      <c r="F97" s="45">
        <v>3.5558433533423341E-2</v>
      </c>
    </row>
    <row r="98" spans="1:6" x14ac:dyDescent="0.25">
      <c r="A98" s="39" t="s">
        <v>100</v>
      </c>
      <c r="B98" s="44">
        <v>5532</v>
      </c>
      <c r="C98" s="45">
        <v>1.3098251376729459</v>
      </c>
      <c r="D98" s="45">
        <v>7.9065584590687271E-2</v>
      </c>
      <c r="E98" s="45">
        <v>-4.668332401784439</v>
      </c>
      <c r="F98" s="45">
        <v>6.2180476234294901E-2</v>
      </c>
    </row>
    <row r="99" spans="1:6" x14ac:dyDescent="0.25">
      <c r="A99" s="39" t="s">
        <v>101</v>
      </c>
      <c r="B99" s="44">
        <v>6460</v>
      </c>
      <c r="C99" s="45">
        <v>1.4956797493324068</v>
      </c>
      <c r="D99" s="45">
        <v>6.1863290137734367E-2</v>
      </c>
      <c r="E99" s="45">
        <v>-4.5010910235157482</v>
      </c>
      <c r="F99" s="45">
        <v>3.964245981017573E-2</v>
      </c>
    </row>
    <row r="100" spans="1:6" x14ac:dyDescent="0.25">
      <c r="A100" s="39" t="s">
        <v>102</v>
      </c>
      <c r="B100" s="44">
        <v>7047</v>
      </c>
      <c r="C100" s="45">
        <v>1.7211236298373938</v>
      </c>
      <c r="D100" s="45">
        <v>5.2591507552709867E-2</v>
      </c>
      <c r="E100" s="45">
        <v>-4.1233199896175901</v>
      </c>
      <c r="F100" s="45">
        <v>3.9618717069090661E-2</v>
      </c>
    </row>
    <row r="101" spans="1:6" x14ac:dyDescent="0.25">
      <c r="A101" s="39" t="s">
        <v>103</v>
      </c>
      <c r="B101" s="44">
        <v>5437</v>
      </c>
      <c r="C101" s="45">
        <v>1.7885094452123378</v>
      </c>
      <c r="D101" s="45">
        <v>8.7678959847844115E-2</v>
      </c>
      <c r="E101" s="45">
        <v>-3.9275153282875515</v>
      </c>
      <c r="F101" s="45">
        <v>6.096481166689513E-2</v>
      </c>
    </row>
    <row r="102" spans="1:6" x14ac:dyDescent="0.25">
      <c r="A102" s="39" t="s">
        <v>104</v>
      </c>
      <c r="B102" s="44">
        <v>5560</v>
      </c>
      <c r="C102" s="45">
        <v>1.6798799730601814</v>
      </c>
      <c r="D102" s="45">
        <v>8.0639113751740238E-2</v>
      </c>
      <c r="E102" s="45">
        <v>-4.1286022861703913</v>
      </c>
      <c r="F102" s="45">
        <v>3.2004290548124675E-2</v>
      </c>
    </row>
    <row r="103" spans="1:6" x14ac:dyDescent="0.25">
      <c r="A103" s="39" t="s">
        <v>105</v>
      </c>
      <c r="B103" s="44">
        <v>7372</v>
      </c>
      <c r="C103" s="45">
        <v>1.9206362280193563</v>
      </c>
      <c r="D103" s="45">
        <v>4.4977401733166757E-2</v>
      </c>
      <c r="E103" s="45">
        <v>-3.8261532552282036</v>
      </c>
      <c r="F103" s="45">
        <v>4.7306752613885963E-2</v>
      </c>
    </row>
    <row r="104" spans="1:6" x14ac:dyDescent="0.25">
      <c r="A104" s="39" t="s">
        <v>106</v>
      </c>
      <c r="B104" s="39">
        <v>7633</v>
      </c>
      <c r="C104" s="36">
        <v>2.0492060218359436</v>
      </c>
      <c r="D104" s="36">
        <v>5.2240469625249968E-2</v>
      </c>
      <c r="E104" s="36">
        <v>-3.756204510953042</v>
      </c>
      <c r="F104" s="36">
        <v>3.5180669883039549E-2</v>
      </c>
    </row>
    <row r="105" spans="1:6" x14ac:dyDescent="0.25">
      <c r="A105" s="39" t="s">
        <v>107</v>
      </c>
      <c r="B105" s="39">
        <v>4634</v>
      </c>
      <c r="C105" s="36">
        <v>1.7700634508584234</v>
      </c>
      <c r="D105" s="36">
        <v>6.3256356729317495E-2</v>
      </c>
      <c r="E105" s="36">
        <v>-4.0785891153921794</v>
      </c>
      <c r="F105" s="36">
        <v>4.4381639448433222E-2</v>
      </c>
    </row>
    <row r="106" spans="1:6" x14ac:dyDescent="0.25">
      <c r="A106" s="39" t="s">
        <v>108</v>
      </c>
      <c r="B106" s="39">
        <v>5199</v>
      </c>
      <c r="C106" s="36">
        <v>1.7358012580809523</v>
      </c>
      <c r="D106" s="36">
        <v>7.7809382467669053E-2</v>
      </c>
      <c r="E106" s="36">
        <v>-4.0638529136907549</v>
      </c>
      <c r="F106" s="36">
        <v>3.8815347572840581E-2</v>
      </c>
    </row>
    <row r="107" spans="1:6" x14ac:dyDescent="0.25">
      <c r="A107" s="39" t="s">
        <v>109</v>
      </c>
      <c r="B107" s="39">
        <v>3556</v>
      </c>
      <c r="C107" s="36">
        <v>1.4499887863124743</v>
      </c>
      <c r="D107" s="36">
        <v>0.11422565386111821</v>
      </c>
      <c r="E107" s="36">
        <v>-4.4037858176864653</v>
      </c>
      <c r="F107" s="36">
        <v>5.1321300549378952E-2</v>
      </c>
    </row>
    <row r="108" spans="1:6" x14ac:dyDescent="0.25">
      <c r="A108" s="39" t="s">
        <v>110</v>
      </c>
      <c r="B108" s="39">
        <v>4578</v>
      </c>
      <c r="C108" s="36">
        <v>1.6061312280630931</v>
      </c>
      <c r="D108" s="36">
        <v>9.6522363557191571E-2</v>
      </c>
      <c r="E108" s="36">
        <v>-4.2117253506680932</v>
      </c>
      <c r="F108" s="36">
        <v>4.3961280715438068E-2</v>
      </c>
    </row>
    <row r="109" spans="1:6" x14ac:dyDescent="0.25">
      <c r="A109" s="39" t="s">
        <v>111</v>
      </c>
      <c r="B109" s="39">
        <v>2839</v>
      </c>
      <c r="C109" s="36">
        <v>1.6802688367052632</v>
      </c>
      <c r="D109" s="36">
        <v>0.1634082821238467</v>
      </c>
      <c r="E109" s="36">
        <v>-4.1312590389587784</v>
      </c>
      <c r="F109" s="36">
        <v>6.5571486550387859E-2</v>
      </c>
    </row>
    <row r="110" spans="1:6" x14ac:dyDescent="0.25">
      <c r="A110" s="39" t="s">
        <v>112</v>
      </c>
      <c r="B110" s="39">
        <v>4764</v>
      </c>
      <c r="C110" s="36">
        <v>0.89391140158626248</v>
      </c>
      <c r="D110" s="36">
        <v>4.1890333013715725E-2</v>
      </c>
      <c r="E110" s="36">
        <v>-4.5320692350900726</v>
      </c>
      <c r="F110" s="36">
        <v>7.5558061865828696E-2</v>
      </c>
    </row>
    <row r="111" spans="1:6" x14ac:dyDescent="0.25">
      <c r="A111" s="39" t="s">
        <v>113</v>
      </c>
      <c r="B111" s="39">
        <v>3993</v>
      </c>
      <c r="C111" s="36">
        <v>1.4201649568925445</v>
      </c>
      <c r="D111" s="36">
        <v>5.1454834563916294E-2</v>
      </c>
      <c r="E111" s="36">
        <v>-4.3882571925362024</v>
      </c>
      <c r="F111" s="36">
        <v>4.2953379376067524E-2</v>
      </c>
    </row>
    <row r="112" spans="1:6" x14ac:dyDescent="0.25">
      <c r="A112" s="39" t="s">
        <v>114</v>
      </c>
      <c r="B112" s="39">
        <v>4888</v>
      </c>
      <c r="C112" s="36">
        <v>1.5508101545785782</v>
      </c>
      <c r="D112" s="36">
        <v>0.10337053093927041</v>
      </c>
      <c r="E112" s="36">
        <v>-4.1871851798431816</v>
      </c>
      <c r="F112" s="36">
        <v>4.1183794348922463E-2</v>
      </c>
    </row>
    <row r="113" spans="1:6" x14ac:dyDescent="0.25">
      <c r="A113" s="39" t="s">
        <v>115</v>
      </c>
      <c r="B113" s="39">
        <v>6128</v>
      </c>
      <c r="C113" s="36">
        <v>1.5517551815598225</v>
      </c>
      <c r="D113" s="36">
        <v>4.8788318273947487E-2</v>
      </c>
      <c r="E113" s="36">
        <v>-4.2490764907862433</v>
      </c>
      <c r="F113" s="36">
        <v>3.8176993558856204E-2</v>
      </c>
    </row>
    <row r="114" spans="1:6" x14ac:dyDescent="0.25">
      <c r="A114" s="39" t="s">
        <v>116</v>
      </c>
      <c r="B114" s="39">
        <v>5718</v>
      </c>
      <c r="C114" s="36">
        <v>1.4852820531795092</v>
      </c>
      <c r="D114" s="36">
        <v>8.4326547816607977E-2</v>
      </c>
      <c r="E114" s="36">
        <v>-4.3446394967902391</v>
      </c>
      <c r="F114" s="36">
        <v>4.2616530922934208E-2</v>
      </c>
    </row>
    <row r="115" spans="1:6" x14ac:dyDescent="0.25">
      <c r="A115" s="39" t="s">
        <v>117</v>
      </c>
      <c r="B115" s="39">
        <v>4718</v>
      </c>
      <c r="C115" s="36">
        <v>1.3677937687623201</v>
      </c>
      <c r="D115" s="36">
        <v>7.7672174339763755E-2</v>
      </c>
      <c r="E115" s="36">
        <v>-4.3874162867631705</v>
      </c>
      <c r="F115" s="36">
        <v>2.4273123247406953E-2</v>
      </c>
    </row>
    <row r="116" spans="1:6" x14ac:dyDescent="0.25">
      <c r="A116" s="39" t="s">
        <v>118</v>
      </c>
      <c r="B116" s="39">
        <v>5829</v>
      </c>
      <c r="C116" s="36">
        <v>1.4566288710123394</v>
      </c>
      <c r="D116" s="36">
        <v>6.3761012120783278E-2</v>
      </c>
      <c r="E116" s="36">
        <v>-4.3581813592266379</v>
      </c>
      <c r="F116" s="36">
        <v>4.3599854286698582E-2</v>
      </c>
    </row>
    <row r="117" spans="1:6" x14ac:dyDescent="0.25">
      <c r="A117" s="39" t="s">
        <v>119</v>
      </c>
      <c r="B117" s="39">
        <v>4377</v>
      </c>
      <c r="C117" s="36">
        <v>1.3456199431860554</v>
      </c>
      <c r="D117" s="36">
        <v>6.2727984185688618E-2</v>
      </c>
      <c r="E117" s="36">
        <v>-4.4102650356390285</v>
      </c>
      <c r="F117" s="36">
        <v>3.7605845986688938E-2</v>
      </c>
    </row>
    <row r="118" spans="1:6" x14ac:dyDescent="0.25">
      <c r="A118" s="39" t="s">
        <v>120</v>
      </c>
      <c r="B118" s="39">
        <v>6174</v>
      </c>
      <c r="C118" s="36">
        <v>1.321100403259774</v>
      </c>
      <c r="D118" s="36">
        <v>5.6792311686236802E-2</v>
      </c>
      <c r="E118" s="36">
        <v>-4.3790990125008431</v>
      </c>
      <c r="F118" s="36">
        <v>3.6782394381937727E-2</v>
      </c>
    </row>
    <row r="119" spans="1:6" x14ac:dyDescent="0.25">
      <c r="A119" s="39" t="s">
        <v>121</v>
      </c>
      <c r="B119" s="39">
        <v>5365</v>
      </c>
      <c r="C119" s="36">
        <v>1.3763189486702836</v>
      </c>
      <c r="D119" s="36">
        <v>8.6785751518706516E-2</v>
      </c>
      <c r="E119" s="36">
        <v>-4.3338054854462866</v>
      </c>
      <c r="F119" s="36">
        <v>4.4547757062471417E-2</v>
      </c>
    </row>
    <row r="120" spans="1:6" x14ac:dyDescent="0.25">
      <c r="A120" s="39" t="s">
        <v>122</v>
      </c>
      <c r="B120" s="39">
        <v>3909</v>
      </c>
      <c r="C120" s="36">
        <v>1.2802600004814682</v>
      </c>
      <c r="D120" s="36">
        <v>7.5896420644630272E-2</v>
      </c>
      <c r="E120" s="36">
        <v>-4.4137845058363814</v>
      </c>
      <c r="F120" s="36">
        <v>2.7779968312822572E-2</v>
      </c>
    </row>
    <row r="121" spans="1:6" x14ac:dyDescent="0.25">
      <c r="A121" s="39" t="s">
        <v>123</v>
      </c>
      <c r="B121" s="39">
        <v>3963</v>
      </c>
      <c r="C121" s="36">
        <v>1.0054138238601673</v>
      </c>
      <c r="D121" s="36">
        <v>9.6927636237899975E-2</v>
      </c>
      <c r="E121" s="36">
        <v>-4.4423305354590079</v>
      </c>
      <c r="F121" s="36">
        <v>4.5528637280886776E-2</v>
      </c>
    </row>
    <row r="122" spans="1:6" x14ac:dyDescent="0.25">
      <c r="A122" s="39" t="s">
        <v>124</v>
      </c>
      <c r="B122" s="39">
        <v>5027</v>
      </c>
      <c r="C122" s="36">
        <v>1.1937708809734071</v>
      </c>
      <c r="D122" s="36">
        <v>7.1180755826276532E-2</v>
      </c>
      <c r="E122" s="36">
        <v>-4.3717330786844135</v>
      </c>
      <c r="F122" s="36">
        <v>2.4135116463380003E-2</v>
      </c>
    </row>
    <row r="123" spans="1:6" x14ac:dyDescent="0.25">
      <c r="A123" s="39" t="s">
        <v>125</v>
      </c>
      <c r="B123" s="39">
        <v>4889</v>
      </c>
      <c r="C123" s="36">
        <v>1.1861813704834163</v>
      </c>
      <c r="D123" s="36">
        <v>8.3277047658203276E-2</v>
      </c>
      <c r="E123" s="36">
        <v>-4.293026227766811</v>
      </c>
      <c r="F123" s="36">
        <v>5.1007435853601062E-2</v>
      </c>
    </row>
    <row r="124" spans="1:6" x14ac:dyDescent="0.25">
      <c r="A124" s="39" t="s">
        <v>126</v>
      </c>
      <c r="B124" s="39">
        <v>4367</v>
      </c>
      <c r="C124" s="36">
        <v>1.3439065508097052</v>
      </c>
      <c r="D124" s="36">
        <v>9.7522134239703073E-2</v>
      </c>
      <c r="E124" s="36">
        <v>-4.2741796339681404</v>
      </c>
      <c r="F124" s="36">
        <v>3.8276682738661576E-2</v>
      </c>
    </row>
    <row r="125" spans="1:6" x14ac:dyDescent="0.25">
      <c r="A125" s="39" t="s">
        <v>127</v>
      </c>
      <c r="B125" s="39">
        <v>3948</v>
      </c>
      <c r="C125" s="36">
        <v>1.3122262521285382</v>
      </c>
      <c r="D125" s="36">
        <v>0.11343852960965248</v>
      </c>
      <c r="E125" s="36">
        <v>-4.2048059582307147</v>
      </c>
      <c r="F125" s="36">
        <v>6.2041102108168454E-2</v>
      </c>
    </row>
    <row r="126" spans="1:6" x14ac:dyDescent="0.25">
      <c r="A126" s="39" t="s">
        <v>128</v>
      </c>
      <c r="B126" s="39">
        <v>4998</v>
      </c>
      <c r="C126" s="36">
        <v>1.0966067861211641</v>
      </c>
      <c r="D126" s="36">
        <v>8.9707673399027979E-2</v>
      </c>
      <c r="E126" s="36">
        <v>-4.2104166151487812</v>
      </c>
      <c r="F126" s="36">
        <v>4.1570384123652611E-2</v>
      </c>
    </row>
    <row r="127" spans="1:6" x14ac:dyDescent="0.25">
      <c r="A127" s="39" t="s">
        <v>129</v>
      </c>
      <c r="B127" s="39">
        <v>5326</v>
      </c>
      <c r="C127" s="36">
        <v>1.249972642812194</v>
      </c>
      <c r="D127" s="36">
        <v>7.001904502823976E-2</v>
      </c>
      <c r="E127" s="36">
        <v>-3.8913797286066565</v>
      </c>
      <c r="F127" s="36">
        <v>4.4826050553826248E-2</v>
      </c>
    </row>
    <row r="128" spans="1:6" x14ac:dyDescent="0.25">
      <c r="A128" s="39" t="s">
        <v>130</v>
      </c>
      <c r="B128" s="39">
        <v>5615</v>
      </c>
      <c r="C128" s="36">
        <v>1.2629741898974407</v>
      </c>
      <c r="D128" s="36">
        <v>8.2509999394012823E-2</v>
      </c>
      <c r="E128" s="36">
        <v>-3.92732799661841</v>
      </c>
      <c r="F128" s="36">
        <v>6.3057766468402707E-2</v>
      </c>
    </row>
    <row r="129" spans="1:6" x14ac:dyDescent="0.25">
      <c r="A129" s="39" t="s">
        <v>131</v>
      </c>
      <c r="B129" s="39">
        <v>4631</v>
      </c>
      <c r="C129" s="36">
        <v>1.3475690030712431</v>
      </c>
      <c r="D129" s="36">
        <v>8.9956470954938403E-2</v>
      </c>
      <c r="E129" s="36">
        <v>-3.8536078445063859</v>
      </c>
      <c r="F129" s="36">
        <v>9.134151837209685E-2</v>
      </c>
    </row>
    <row r="130" spans="1:6" x14ac:dyDescent="0.25">
      <c r="A130" s="39" t="s">
        <v>132</v>
      </c>
      <c r="B130" s="39">
        <v>3943</v>
      </c>
      <c r="C130" s="36">
        <v>1.3243167972063299</v>
      </c>
      <c r="D130" s="36">
        <v>9.536386457493562E-2</v>
      </c>
      <c r="E130" s="36">
        <v>-3.699420476654014</v>
      </c>
      <c r="F130" s="36">
        <v>3.7572469738361959E-2</v>
      </c>
    </row>
    <row r="131" spans="1:6" x14ac:dyDescent="0.25">
      <c r="A131" s="39" t="s">
        <v>133</v>
      </c>
      <c r="B131" s="39">
        <v>5079</v>
      </c>
      <c r="C131" s="36">
        <v>1.3869565646666024</v>
      </c>
      <c r="D131" s="36">
        <v>6.9667783085153479E-2</v>
      </c>
      <c r="E131" s="36">
        <v>-3.676699070675153</v>
      </c>
      <c r="F131" s="36">
        <v>6.0180080409657798E-2</v>
      </c>
    </row>
    <row r="132" spans="1:6" x14ac:dyDescent="0.25">
      <c r="A132" s="39" t="s">
        <v>134</v>
      </c>
      <c r="B132" s="39">
        <v>4538</v>
      </c>
      <c r="C132" s="36">
        <v>1.475712967551533</v>
      </c>
      <c r="D132" s="36">
        <v>8.693599177939286E-2</v>
      </c>
      <c r="E132" s="36">
        <v>-3.6843693549652032</v>
      </c>
      <c r="F132" s="36">
        <v>5.7458436882353962E-2</v>
      </c>
    </row>
    <row r="133" spans="1:6" x14ac:dyDescent="0.25">
      <c r="A133" s="39" t="s">
        <v>135</v>
      </c>
      <c r="B133" s="39">
        <v>4336</v>
      </c>
      <c r="C133" s="36">
        <v>1.277135227000705</v>
      </c>
      <c r="D133" s="36">
        <v>5.2143711669449269E-2</v>
      </c>
      <c r="E133" s="36">
        <v>-3.6391246789839578</v>
      </c>
      <c r="F133" s="36">
        <v>6.4043117243907363E-2</v>
      </c>
    </row>
    <row r="134" spans="1:6" x14ac:dyDescent="0.25">
      <c r="A134" s="39" t="s">
        <v>136</v>
      </c>
      <c r="B134" s="39"/>
      <c r="C134" s="36"/>
      <c r="D134" s="36"/>
      <c r="E134" s="36"/>
      <c r="F134" s="36"/>
    </row>
    <row r="135" spans="1:6" x14ac:dyDescent="0.25">
      <c r="A135" s="39" t="s">
        <v>137</v>
      </c>
      <c r="B135" s="39">
        <v>3965</v>
      </c>
      <c r="C135" s="36">
        <v>1.4498137830491751</v>
      </c>
      <c r="D135" s="36">
        <v>7.5047762569357565E-2</v>
      </c>
      <c r="E135" s="36">
        <v>-3.5257109473571893</v>
      </c>
      <c r="F135" s="36">
        <v>3.5173091060722951E-2</v>
      </c>
    </row>
    <row r="136" spans="1:6" x14ac:dyDescent="0.25">
      <c r="A136" s="39" t="s">
        <v>138</v>
      </c>
      <c r="B136" s="39">
        <v>4775</v>
      </c>
      <c r="C136" s="36">
        <v>1.5378931741942063</v>
      </c>
      <c r="D136" s="36">
        <v>0.10192039377213308</v>
      </c>
      <c r="E136" s="36">
        <v>-3.3822206814184916</v>
      </c>
      <c r="F136" s="36">
        <v>4.6153656253853197E-2</v>
      </c>
    </row>
    <row r="137" spans="1:6" x14ac:dyDescent="0.25">
      <c r="A137" s="39" t="s">
        <v>139</v>
      </c>
      <c r="B137" s="39">
        <v>4305</v>
      </c>
      <c r="C137" s="36">
        <v>1.4038694735584925</v>
      </c>
      <c r="D137" s="36">
        <v>0.10062488095231054</v>
      </c>
      <c r="E137" s="36">
        <v>-3.4320715815602849</v>
      </c>
      <c r="F137" s="36">
        <v>6.2794592651037359E-2</v>
      </c>
    </row>
    <row r="138" spans="1:6" x14ac:dyDescent="0.25">
      <c r="A138" s="39" t="s">
        <v>140</v>
      </c>
      <c r="B138" s="39">
        <v>6382</v>
      </c>
      <c r="C138" s="36">
        <v>1.3935128252790794</v>
      </c>
      <c r="D138" s="36">
        <v>5.01185261821082E-2</v>
      </c>
      <c r="E138" s="36">
        <v>-3.4933433966717384</v>
      </c>
      <c r="F138" s="36">
        <v>3.4333775340633449E-2</v>
      </c>
    </row>
    <row r="139" spans="1:6" x14ac:dyDescent="0.25">
      <c r="A139" s="39" t="s">
        <v>141</v>
      </c>
      <c r="B139" s="39">
        <v>4838</v>
      </c>
      <c r="C139" s="36">
        <v>1.4382205017242142</v>
      </c>
      <c r="D139" s="36">
        <v>5.4854960274041444E-2</v>
      </c>
      <c r="E139" s="36">
        <v>-3.4722393866633263</v>
      </c>
      <c r="F139" s="36">
        <v>4.5593003825626623E-2</v>
      </c>
    </row>
    <row r="140" spans="1:6" x14ac:dyDescent="0.25">
      <c r="A140" s="39" t="s">
        <v>142</v>
      </c>
      <c r="B140" s="39">
        <v>5482</v>
      </c>
      <c r="C140" s="36">
        <v>1.4777870762262884</v>
      </c>
      <c r="D140" s="36">
        <v>7.1542994066505231E-2</v>
      </c>
      <c r="E140" s="36">
        <v>-3.4737851240730375</v>
      </c>
      <c r="F140" s="36">
        <v>4.4413782783710547E-2</v>
      </c>
    </row>
    <row r="141" spans="1:6" x14ac:dyDescent="0.25">
      <c r="A141" s="39" t="s">
        <v>143</v>
      </c>
      <c r="B141" s="39">
        <v>5086</v>
      </c>
      <c r="C141" s="36">
        <v>1.3889886281520576</v>
      </c>
      <c r="D141" s="36">
        <v>7.8332624110264565E-2</v>
      </c>
      <c r="E141" s="36">
        <v>-3.4697173777575765</v>
      </c>
      <c r="F141" s="36">
        <v>4.4334972531952538E-2</v>
      </c>
    </row>
    <row r="142" spans="1:6" x14ac:dyDescent="0.25">
      <c r="A142" s="39" t="s">
        <v>144</v>
      </c>
      <c r="B142" s="39">
        <v>4967</v>
      </c>
      <c r="C142" s="36">
        <v>1.4728317928027639</v>
      </c>
      <c r="D142" s="36">
        <v>7.0687103962934192E-2</v>
      </c>
      <c r="E142" s="36">
        <v>-3.3813255113818101</v>
      </c>
      <c r="F142" s="36">
        <v>5.2243479768487248E-2</v>
      </c>
    </row>
    <row r="143" spans="1:6" x14ac:dyDescent="0.25">
      <c r="A143" s="39" t="s">
        <v>145</v>
      </c>
      <c r="B143" s="39">
        <v>4947</v>
      </c>
      <c r="C143" s="36">
        <v>1.3429886188330873</v>
      </c>
      <c r="D143" s="36">
        <v>6.6747284588962869E-2</v>
      </c>
      <c r="E143" s="36">
        <v>-3.6582719161253934</v>
      </c>
      <c r="F143" s="36">
        <v>5.2526978589923411E-2</v>
      </c>
    </row>
    <row r="144" spans="1:6" x14ac:dyDescent="0.25">
      <c r="A144" s="39" t="s">
        <v>146</v>
      </c>
      <c r="B144" s="39">
        <v>6107</v>
      </c>
      <c r="C144" s="36">
        <v>1.1656028658968058</v>
      </c>
      <c r="D144" s="36">
        <v>6.1190685565697012E-2</v>
      </c>
      <c r="E144" s="36">
        <v>-3.4703559042803036</v>
      </c>
      <c r="F144" s="36">
        <v>5.2910123029058037E-2</v>
      </c>
    </row>
    <row r="145" spans="1:6" x14ac:dyDescent="0.25">
      <c r="A145" s="39" t="s">
        <v>147</v>
      </c>
      <c r="B145" s="39">
        <v>7176</v>
      </c>
      <c r="C145" s="36">
        <v>1.4105936498772722</v>
      </c>
      <c r="D145" s="36">
        <v>2.9835660989270343E-2</v>
      </c>
      <c r="E145" s="36">
        <v>-3.2715016146462625</v>
      </c>
      <c r="F145" s="36">
        <v>5.63547392781652E-2</v>
      </c>
    </row>
    <row r="146" spans="1:6" x14ac:dyDescent="0.25">
      <c r="A146" s="39" t="s">
        <v>148</v>
      </c>
      <c r="B146" s="39">
        <v>5260</v>
      </c>
      <c r="C146" s="36">
        <v>1.293383011780475</v>
      </c>
      <c r="D146" s="36">
        <v>7.7404780214144389E-2</v>
      </c>
      <c r="E146" s="36">
        <v>-3.2837548375666241</v>
      </c>
      <c r="F146" s="36">
        <v>5.2376588974142588E-2</v>
      </c>
    </row>
    <row r="147" spans="1:6" x14ac:dyDescent="0.25">
      <c r="A147" s="39" t="s">
        <v>149</v>
      </c>
      <c r="B147" s="39">
        <v>6368</v>
      </c>
      <c r="C147" s="36">
        <v>1.4563897621591315</v>
      </c>
      <c r="D147" s="36">
        <v>8.3182730579530018E-2</v>
      </c>
      <c r="E147" s="36">
        <v>-3.2199644053279171</v>
      </c>
      <c r="F147" s="36">
        <v>3.6767042441676383E-2</v>
      </c>
    </row>
    <row r="148" spans="1:6" x14ac:dyDescent="0.25">
      <c r="A148" s="39" t="s">
        <v>150</v>
      </c>
      <c r="B148" s="39">
        <v>5889</v>
      </c>
      <c r="C148" s="36">
        <v>1.4126451332692049</v>
      </c>
      <c r="D148" s="36">
        <v>5.160135657131508E-2</v>
      </c>
      <c r="E148" s="36">
        <v>-3.2119329502867897</v>
      </c>
      <c r="F148" s="36">
        <v>2.3318845013232763E-2</v>
      </c>
    </row>
    <row r="149" spans="1:6" x14ac:dyDescent="0.25">
      <c r="A149" s="39" t="s">
        <v>151</v>
      </c>
      <c r="B149" s="39">
        <v>7490</v>
      </c>
      <c r="C149" s="36">
        <v>1.3460384861586816</v>
      </c>
      <c r="D149" s="36">
        <v>5.9150655110488809E-2</v>
      </c>
      <c r="E149" s="36">
        <v>-3.342765380136739</v>
      </c>
      <c r="F149" s="36">
        <v>4.3243385705658277E-2</v>
      </c>
    </row>
    <row r="150" spans="1:6" x14ac:dyDescent="0.25">
      <c r="A150" s="39" t="s">
        <v>152</v>
      </c>
      <c r="B150" s="39">
        <v>5140</v>
      </c>
      <c r="C150" s="36">
        <v>1.3365444613821764</v>
      </c>
      <c r="D150" s="36">
        <v>9.8108953040314681E-2</v>
      </c>
      <c r="E150" s="36">
        <v>-3.2931581401549428</v>
      </c>
      <c r="F150" s="36">
        <v>6.4608720775251788E-2</v>
      </c>
    </row>
    <row r="151" spans="1:6" x14ac:dyDescent="0.25">
      <c r="A151" s="39" t="s">
        <v>153</v>
      </c>
      <c r="B151" s="39">
        <v>6726</v>
      </c>
      <c r="C151" s="36">
        <v>1.4729105927361665</v>
      </c>
      <c r="D151" s="36">
        <v>4.92398889790246E-2</v>
      </c>
      <c r="E151" s="36">
        <v>-3.1484372223714847</v>
      </c>
      <c r="F151" s="36">
        <v>5.1338409686839066E-2</v>
      </c>
    </row>
    <row r="152" spans="1:6" x14ac:dyDescent="0.25">
      <c r="A152" s="39" t="s">
        <v>154</v>
      </c>
      <c r="B152" s="39">
        <v>4423</v>
      </c>
      <c r="C152" s="36">
        <v>1.4823341829701204</v>
      </c>
      <c r="D152" s="36">
        <v>7.4408780843840436E-2</v>
      </c>
      <c r="E152" s="36">
        <v>-3.1275051834944416</v>
      </c>
      <c r="F152" s="36">
        <v>4.4412723484136926E-2</v>
      </c>
    </row>
    <row r="153" spans="1:6" x14ac:dyDescent="0.25">
      <c r="A153" s="39" t="s">
        <v>155</v>
      </c>
      <c r="B153" s="39">
        <v>5248</v>
      </c>
      <c r="C153" s="36">
        <v>1.3488755731391091</v>
      </c>
      <c r="D153" s="36">
        <v>8.5684693304385856E-2</v>
      </c>
      <c r="E153" s="36">
        <v>-3.228423211804242</v>
      </c>
      <c r="F153" s="36">
        <v>4.4518176407573551E-2</v>
      </c>
    </row>
    <row r="154" spans="1:6" x14ac:dyDescent="0.25">
      <c r="A154" s="39" t="s">
        <v>156</v>
      </c>
      <c r="B154" s="39">
        <v>5440</v>
      </c>
      <c r="C154" s="36">
        <v>1.1907515378391329</v>
      </c>
      <c r="D154" s="36">
        <v>3.5406214143847675E-2</v>
      </c>
      <c r="E154" s="36">
        <v>-3.2203127202296091</v>
      </c>
      <c r="F154" s="36">
        <v>4.6523221706298253E-2</v>
      </c>
    </row>
    <row r="155" spans="1:6" x14ac:dyDescent="0.25">
      <c r="A155" s="39" t="s">
        <v>157</v>
      </c>
      <c r="B155" s="39">
        <v>5684</v>
      </c>
      <c r="C155" s="36">
        <v>1.4525882447143927</v>
      </c>
      <c r="D155" s="36">
        <v>5.8685603004484853E-2</v>
      </c>
      <c r="E155" s="36">
        <v>-3.0620182068462527</v>
      </c>
      <c r="F155" s="36">
        <v>4.2755770387364271E-2</v>
      </c>
    </row>
    <row r="156" spans="1:6" x14ac:dyDescent="0.25">
      <c r="A156" s="39" t="s">
        <v>158</v>
      </c>
      <c r="B156" s="39">
        <v>4791</v>
      </c>
      <c r="C156" s="36">
        <v>1.5181373811114312</v>
      </c>
      <c r="D156" s="36">
        <v>9.3769220251992455E-2</v>
      </c>
      <c r="E156" s="36">
        <v>-2.9474231335581695</v>
      </c>
      <c r="F156" s="36">
        <v>5.5699761334128253E-2</v>
      </c>
    </row>
    <row r="157" spans="1:6" x14ac:dyDescent="0.25">
      <c r="A157" s="39" t="s">
        <v>159</v>
      </c>
      <c r="B157" s="39">
        <v>4884</v>
      </c>
      <c r="C157" s="36">
        <v>1.4713470802302167</v>
      </c>
      <c r="D157" s="36">
        <v>6.0464865831323905E-2</v>
      </c>
      <c r="E157" s="36">
        <v>-3.0207663958411319</v>
      </c>
      <c r="F157" s="36">
        <v>6.751506442756211E-2</v>
      </c>
    </row>
    <row r="158" spans="1:6" x14ac:dyDescent="0.25">
      <c r="A158" s="39" t="s">
        <v>160</v>
      </c>
      <c r="B158" s="39">
        <v>4165</v>
      </c>
      <c r="C158" s="36">
        <v>1.4507566362205162</v>
      </c>
      <c r="D158" s="36">
        <v>0.10411468036096866</v>
      </c>
      <c r="E158" s="36">
        <v>-3.0167643028878341</v>
      </c>
      <c r="F158" s="36">
        <v>3.5828639951288516E-2</v>
      </c>
    </row>
    <row r="159" spans="1:6" x14ac:dyDescent="0.25">
      <c r="A159" s="39" t="s">
        <v>161</v>
      </c>
      <c r="B159" s="39">
        <v>4602</v>
      </c>
      <c r="C159" s="36">
        <v>1.4032787280090022</v>
      </c>
      <c r="D159" s="36">
        <v>7.0971590560354958E-2</v>
      </c>
      <c r="E159" s="36">
        <v>-3.1053837853282191</v>
      </c>
      <c r="F159" s="36">
        <v>4.2863104612644053E-2</v>
      </c>
    </row>
    <row r="160" spans="1:6" x14ac:dyDescent="0.25">
      <c r="A160" s="39" t="s">
        <v>162</v>
      </c>
      <c r="B160" s="39">
        <v>6017</v>
      </c>
      <c r="C160" s="36">
        <v>1.3327832628531799</v>
      </c>
      <c r="D160" s="36">
        <v>4.5067356996685119E-2</v>
      </c>
      <c r="E160" s="36">
        <v>-3.161211261635188</v>
      </c>
      <c r="F160" s="36">
        <v>4.421738044424664E-2</v>
      </c>
    </row>
    <row r="161" spans="1:6" x14ac:dyDescent="0.25">
      <c r="A161" s="39" t="s">
        <v>163</v>
      </c>
      <c r="B161" s="39">
        <v>5095</v>
      </c>
      <c r="C161" s="36">
        <v>1.2938779624503953</v>
      </c>
      <c r="D161" s="36">
        <v>7.5459702269931248E-2</v>
      </c>
      <c r="E161" s="36">
        <v>-3.1954807240241809</v>
      </c>
      <c r="F161" s="36">
        <v>4.2502670954438021E-2</v>
      </c>
    </row>
    <row r="162" spans="1:6" x14ac:dyDescent="0.25">
      <c r="A162" s="39" t="s">
        <v>164</v>
      </c>
      <c r="B162" s="39">
        <v>6874</v>
      </c>
      <c r="C162" s="36">
        <v>1.3313676724025203</v>
      </c>
      <c r="D162" s="36">
        <v>5.6888487411777787E-2</v>
      </c>
      <c r="E162" s="36">
        <v>-3.0559921674581934</v>
      </c>
      <c r="F162" s="36">
        <v>6.5608785464979766E-2</v>
      </c>
    </row>
    <row r="163" spans="1:6" x14ac:dyDescent="0.25">
      <c r="A163" s="39" t="s">
        <v>165</v>
      </c>
      <c r="B163" s="39">
        <v>6544</v>
      </c>
      <c r="C163" s="36">
        <v>1.356029990852702</v>
      </c>
      <c r="D163" s="36">
        <v>8.7864478981364624E-2</v>
      </c>
      <c r="E163" s="36">
        <v>-3.0624760842650054</v>
      </c>
      <c r="F163" s="36">
        <v>4.400371112436402E-2</v>
      </c>
    </row>
    <row r="164" spans="1:6" x14ac:dyDescent="0.25">
      <c r="A164" s="34" t="s">
        <v>166</v>
      </c>
      <c r="B164" s="39">
        <v>5397</v>
      </c>
      <c r="C164" s="36">
        <v>1.6796898293278417</v>
      </c>
      <c r="D164" s="36">
        <v>0.11017032268265348</v>
      </c>
      <c r="E164" s="36">
        <v>-3.0556123552566978</v>
      </c>
      <c r="F164" s="36">
        <v>2.9965088563110569E-2</v>
      </c>
    </row>
    <row r="165" spans="1:6" x14ac:dyDescent="0.25">
      <c r="A165" s="34" t="s">
        <v>167</v>
      </c>
      <c r="B165" s="39">
        <v>7114</v>
      </c>
      <c r="C165" s="36">
        <v>1.679588398816525</v>
      </c>
      <c r="D165" s="36">
        <v>6.4460840826039437E-2</v>
      </c>
      <c r="E165" s="36">
        <v>-2.9331368634822637</v>
      </c>
      <c r="F165" s="36">
        <v>3.7096977300561586E-2</v>
      </c>
    </row>
    <row r="166" spans="1:6" x14ac:dyDescent="0.25">
      <c r="A166" s="34" t="s">
        <v>168</v>
      </c>
      <c r="B166" s="39">
        <v>6486</v>
      </c>
      <c r="C166" s="36">
        <v>1.7499500554405056</v>
      </c>
      <c r="D166" s="36">
        <v>4.180789399144616E-2</v>
      </c>
      <c r="E166" s="36">
        <v>-2.9662262622528166</v>
      </c>
      <c r="F166" s="36">
        <v>8.7904901515927128E-2</v>
      </c>
    </row>
    <row r="167" spans="1:6" x14ac:dyDescent="0.25">
      <c r="A167" s="34" t="s">
        <v>169</v>
      </c>
      <c r="B167" s="39">
        <v>5616</v>
      </c>
      <c r="C167" s="36">
        <v>1.7091785740109082</v>
      </c>
      <c r="D167" s="36">
        <v>6.3923130920400528E-2</v>
      </c>
      <c r="E167" s="36">
        <v>-3.0554044996934957</v>
      </c>
      <c r="F167" s="36">
        <v>3.3472015619563401E-2</v>
      </c>
    </row>
    <row r="168" spans="1:6" x14ac:dyDescent="0.25">
      <c r="A168" s="34" t="s">
        <v>170</v>
      </c>
      <c r="B168" s="39">
        <v>6311</v>
      </c>
      <c r="C168" s="36">
        <v>1.8138317187733435</v>
      </c>
      <c r="D168" s="36">
        <v>8.1446096693866626E-2</v>
      </c>
      <c r="E168" s="36">
        <v>-3.1508481669301549</v>
      </c>
      <c r="F168" s="36">
        <v>5.1668477474132231E-2</v>
      </c>
    </row>
    <row r="169" spans="1:6" x14ac:dyDescent="0.25">
      <c r="A169" s="34" t="s">
        <v>171</v>
      </c>
      <c r="B169" s="39">
        <v>6355</v>
      </c>
      <c r="C169" s="36">
        <v>1.8886295929487802</v>
      </c>
      <c r="D169" s="36">
        <v>9.1783803945285861E-2</v>
      </c>
      <c r="E169" s="36">
        <v>-3.0607310218964106</v>
      </c>
      <c r="F169" s="36">
        <v>5.1600748567682098E-2</v>
      </c>
    </row>
    <row r="170" spans="1:6" x14ac:dyDescent="0.25">
      <c r="A170" s="34" t="s">
        <v>172</v>
      </c>
      <c r="B170" s="39">
        <v>6603</v>
      </c>
      <c r="C170" s="36">
        <v>1.7184344502559861</v>
      </c>
      <c r="D170" s="36">
        <v>3.9878147733648145E-2</v>
      </c>
      <c r="E170" s="36">
        <v>-3.3105433092305248</v>
      </c>
      <c r="F170" s="36">
        <v>5.9745672924466302E-2</v>
      </c>
    </row>
    <row r="171" spans="1:6" x14ac:dyDescent="0.25">
      <c r="A171" s="34" t="s">
        <v>173</v>
      </c>
      <c r="B171" s="39">
        <v>6152</v>
      </c>
      <c r="C171" s="36">
        <v>1.7399946161769715</v>
      </c>
      <c r="D171" s="36">
        <v>2.5766257004074207E-2</v>
      </c>
      <c r="E171" s="36">
        <v>-3.3181656237769461</v>
      </c>
      <c r="F171" s="36">
        <v>5.7920564865335478E-2</v>
      </c>
    </row>
    <row r="172" spans="1:6" x14ac:dyDescent="0.25">
      <c r="A172" s="34" t="s">
        <v>174</v>
      </c>
      <c r="B172" s="39">
        <v>5727</v>
      </c>
      <c r="C172" s="36">
        <v>1.8857402526306313</v>
      </c>
      <c r="D172" s="36">
        <v>9.3777751448126959E-2</v>
      </c>
      <c r="E172" s="36">
        <v>-3.2733617148270637</v>
      </c>
      <c r="F172" s="36">
        <v>6.7587496537317035E-2</v>
      </c>
    </row>
    <row r="173" spans="1:6" x14ac:dyDescent="0.25">
      <c r="A173" s="34" t="s">
        <v>175</v>
      </c>
      <c r="B173" s="39">
        <v>6070</v>
      </c>
      <c r="C173" s="36">
        <v>1.6441799017821284</v>
      </c>
      <c r="D173" s="36">
        <v>7.8449346714934504E-2</v>
      </c>
      <c r="E173" s="36">
        <v>-3.4472921225291184</v>
      </c>
      <c r="F173" s="36">
        <v>7.8112613452932217E-2</v>
      </c>
    </row>
    <row r="174" spans="1:6" x14ac:dyDescent="0.25">
      <c r="A174" s="34" t="s">
        <v>176</v>
      </c>
      <c r="B174" s="39">
        <v>7313</v>
      </c>
      <c r="C174" s="36">
        <v>1.5554783963497267</v>
      </c>
      <c r="D174" s="36">
        <v>4.5159347500452911E-2</v>
      </c>
      <c r="E174" s="36">
        <v>-3.2962089613929146</v>
      </c>
      <c r="F174" s="36">
        <v>2.3868537429334251E-2</v>
      </c>
    </row>
    <row r="175" spans="1:6" x14ac:dyDescent="0.25">
      <c r="A175" s="34" t="s">
        <v>177</v>
      </c>
      <c r="B175" s="39">
        <v>6098</v>
      </c>
      <c r="C175" s="36">
        <v>1.580243431292331</v>
      </c>
      <c r="D175" s="36">
        <v>2.6531113810015588E-2</v>
      </c>
      <c r="E175" s="36">
        <v>-3.6508284740047356</v>
      </c>
      <c r="F175" s="36">
        <v>6.424042434517134E-2</v>
      </c>
    </row>
    <row r="176" spans="1:6" x14ac:dyDescent="0.25">
      <c r="A176" s="34" t="s">
        <v>178</v>
      </c>
      <c r="B176" s="39">
        <v>5371</v>
      </c>
      <c r="C176" s="36">
        <v>1.6324750206801011</v>
      </c>
      <c r="D176" s="36">
        <v>6.6473052184074274E-2</v>
      </c>
      <c r="E176" s="36">
        <v>-3.7349412792023511</v>
      </c>
      <c r="F176" s="36">
        <v>2.5143297623066881E-2</v>
      </c>
    </row>
    <row r="177" spans="1:6" x14ac:dyDescent="0.25">
      <c r="A177" s="34" t="s">
        <v>179</v>
      </c>
      <c r="B177" s="39">
        <v>3704</v>
      </c>
      <c r="C177" s="36">
        <v>1.5275883413389271</v>
      </c>
      <c r="D177" s="36">
        <v>0.10548111995360436</v>
      </c>
      <c r="E177" s="36">
        <v>-3.8287402408602702</v>
      </c>
      <c r="F177" s="36">
        <v>7.8509921664591892E-2</v>
      </c>
    </row>
    <row r="178" spans="1:6" x14ac:dyDescent="0.25">
      <c r="A178" s="34" t="s">
        <v>180</v>
      </c>
      <c r="B178" s="39">
        <v>6886</v>
      </c>
      <c r="C178" s="36">
        <v>1.5392030569459814</v>
      </c>
      <c r="D178" s="36">
        <v>5.3339166347691133E-2</v>
      </c>
      <c r="E178" s="36">
        <v>-3.8754006316447995</v>
      </c>
      <c r="F178" s="36">
        <v>3.3251553643753859E-2</v>
      </c>
    </row>
    <row r="179" spans="1:6" x14ac:dyDescent="0.25">
      <c r="A179" s="34" t="s">
        <v>181</v>
      </c>
      <c r="B179" s="39">
        <v>6429</v>
      </c>
      <c r="C179" s="36">
        <v>1.6036543751919918</v>
      </c>
      <c r="D179" s="36">
        <v>6.0522447626204512E-2</v>
      </c>
      <c r="E179" s="36">
        <v>-3.9380535185317287</v>
      </c>
      <c r="F179" s="36">
        <v>2.0871590738574398E-2</v>
      </c>
    </row>
    <row r="180" spans="1:6" x14ac:dyDescent="0.25">
      <c r="A180" s="34" t="s">
        <v>182</v>
      </c>
      <c r="B180" s="39">
        <v>5857</v>
      </c>
      <c r="C180" s="36">
        <v>1.5590388265790622</v>
      </c>
      <c r="D180" s="36">
        <v>1.7851237118661233E-2</v>
      </c>
      <c r="E180" s="36">
        <v>-4.1435156049573552</v>
      </c>
      <c r="F180" s="36">
        <v>6.0728726839455092E-2</v>
      </c>
    </row>
    <row r="181" spans="1:6" x14ac:dyDescent="0.25">
      <c r="A181" s="34" t="s">
        <v>183</v>
      </c>
      <c r="B181" s="39">
        <v>6759</v>
      </c>
      <c r="C181" s="36">
        <v>1.7848742294846724</v>
      </c>
      <c r="D181" s="36">
        <v>7.7228664799196656E-2</v>
      </c>
      <c r="E181" s="36">
        <v>-3.9449588518041914</v>
      </c>
      <c r="F181" s="36">
        <v>2.8988292085090905E-2</v>
      </c>
    </row>
    <row r="182" spans="1:6" x14ac:dyDescent="0.25">
      <c r="A182" s="34" t="s">
        <v>184</v>
      </c>
      <c r="B182" s="39">
        <v>5017</v>
      </c>
      <c r="C182" s="36">
        <v>1.8573346200262728</v>
      </c>
      <c r="D182" s="36">
        <v>7.4421547059078733E-2</v>
      </c>
      <c r="E182" s="36">
        <v>-4.0297214709238718</v>
      </c>
      <c r="F182" s="36">
        <v>4.6268022054006333E-2</v>
      </c>
    </row>
    <row r="183" spans="1:6" x14ac:dyDescent="0.25">
      <c r="A183" s="34" t="s">
        <v>185</v>
      </c>
      <c r="B183" s="39">
        <v>4948</v>
      </c>
      <c r="C183" s="36">
        <v>1.7496128259990757</v>
      </c>
      <c r="D183" s="36">
        <v>0.10651948178619718</v>
      </c>
      <c r="E183" s="36">
        <v>-4.1770185610244086</v>
      </c>
      <c r="F183" s="36">
        <v>5.2987129775887494E-2</v>
      </c>
    </row>
    <row r="184" spans="1:6" x14ac:dyDescent="0.25">
      <c r="A184" s="34" t="s">
        <v>186</v>
      </c>
      <c r="B184" s="39">
        <v>6042</v>
      </c>
      <c r="C184" s="36">
        <v>1.7264500347350253</v>
      </c>
      <c r="D184" s="36">
        <v>4.9621232014800551E-2</v>
      </c>
      <c r="E184" s="36">
        <v>-4.3044455406835471</v>
      </c>
      <c r="F184" s="36">
        <v>3.9276428027878674E-2</v>
      </c>
    </row>
    <row r="185" spans="1:6" x14ac:dyDescent="0.25">
      <c r="A185" s="34" t="s">
        <v>187</v>
      </c>
      <c r="B185" s="39">
        <v>5502</v>
      </c>
      <c r="C185" s="36">
        <v>1.764783743846964</v>
      </c>
      <c r="D185" s="36">
        <v>8.4388782824891304E-2</v>
      </c>
      <c r="E185" s="36">
        <v>-4.4018615382855399</v>
      </c>
      <c r="F185" s="36">
        <v>3.9851966533263936E-2</v>
      </c>
    </row>
    <row r="186" spans="1:6" x14ac:dyDescent="0.25">
      <c r="A186" s="34" t="s">
        <v>188</v>
      </c>
      <c r="B186" s="39">
        <v>4083</v>
      </c>
      <c r="C186" s="36">
        <v>1.6633612575878467</v>
      </c>
      <c r="D186" s="36">
        <v>7.4039854132757404E-2</v>
      </c>
      <c r="E186" s="36">
        <v>-4.368908110844747</v>
      </c>
      <c r="F186" s="36">
        <v>6.4941854966779775E-2</v>
      </c>
    </row>
    <row r="187" spans="1:6" x14ac:dyDescent="0.25">
      <c r="A187" s="34" t="s">
        <v>189</v>
      </c>
      <c r="B187" s="39">
        <v>5008</v>
      </c>
      <c r="C187" s="36">
        <v>1.6818929067635895</v>
      </c>
      <c r="D187" s="36">
        <v>8.2980519802340766E-2</v>
      </c>
      <c r="E187" s="36">
        <v>-4.38990158012649</v>
      </c>
      <c r="F187" s="36">
        <v>4.7771556410309571E-2</v>
      </c>
    </row>
    <row r="188" spans="1:6" x14ac:dyDescent="0.25">
      <c r="A188" s="34" t="s">
        <v>190</v>
      </c>
      <c r="B188" s="39">
        <v>4347</v>
      </c>
      <c r="C188" s="36">
        <v>1.7112267003758332</v>
      </c>
      <c r="D188" s="36">
        <v>6.1839846916584944E-2</v>
      </c>
      <c r="E188" s="36">
        <v>-4.3709978372164624</v>
      </c>
      <c r="F188" s="36">
        <v>3.1874666304845818E-2</v>
      </c>
    </row>
    <row r="189" spans="1:6" x14ac:dyDescent="0.25">
      <c r="A189" s="34" t="s">
        <v>191</v>
      </c>
      <c r="B189" s="39">
        <v>3584</v>
      </c>
      <c r="C189" s="36">
        <v>1.6596883692264632</v>
      </c>
      <c r="D189" s="36">
        <v>4.5561679805146152E-2</v>
      </c>
      <c r="E189" s="36">
        <v>-4.4791487058131949</v>
      </c>
      <c r="F189" s="36">
        <v>4.7293822243828637E-2</v>
      </c>
    </row>
    <row r="190" spans="1:6" x14ac:dyDescent="0.25">
      <c r="A190" s="34" t="s">
        <v>192</v>
      </c>
      <c r="B190" s="39">
        <v>4519</v>
      </c>
      <c r="C190" s="36">
        <v>1.4880125691134403</v>
      </c>
      <c r="D190" s="36">
        <v>4.6345082443196323E-2</v>
      </c>
      <c r="E190" s="36">
        <v>-4.4219823416383122</v>
      </c>
      <c r="F190" s="36">
        <v>7.8830265474975264E-2</v>
      </c>
    </row>
    <row r="191" spans="1:6" x14ac:dyDescent="0.25">
      <c r="A191" s="34" t="s">
        <v>193</v>
      </c>
      <c r="B191" s="39">
        <v>2316</v>
      </c>
      <c r="C191" s="36">
        <v>1.8826776927291515</v>
      </c>
      <c r="D191" s="36">
        <v>0.17790193928116688</v>
      </c>
      <c r="E191" s="36">
        <v>-4.10789062821065</v>
      </c>
      <c r="F191" s="36">
        <v>0.1033041698026598</v>
      </c>
    </row>
    <row r="192" spans="1:6" x14ac:dyDescent="0.25">
      <c r="A192" s="34" t="s">
        <v>194</v>
      </c>
      <c r="B192" s="39">
        <v>3025</v>
      </c>
      <c r="C192" s="36">
        <v>1.7008195366577104</v>
      </c>
      <c r="D192" s="36">
        <v>0.1058667401343153</v>
      </c>
      <c r="E192" s="36">
        <v>-4.24536435027139</v>
      </c>
      <c r="F192" s="36">
        <v>3.0770689791030328E-2</v>
      </c>
    </row>
    <row r="193" spans="1:6" x14ac:dyDescent="0.25">
      <c r="A193" s="34" t="s">
        <v>195</v>
      </c>
      <c r="B193" s="39">
        <v>3551</v>
      </c>
      <c r="C193" s="36">
        <v>1.8832612374078033</v>
      </c>
      <c r="D193" s="36">
        <v>0.11730260014168485</v>
      </c>
      <c r="E193" s="36">
        <v>-4.0448897186716168</v>
      </c>
      <c r="F193" s="36">
        <v>6.7510650987461354E-2</v>
      </c>
    </row>
    <row r="194" spans="1:6" x14ac:dyDescent="0.25">
      <c r="A194" s="34" t="s">
        <v>484</v>
      </c>
      <c r="B194" s="40">
        <v>4887</v>
      </c>
      <c r="C194" s="32">
        <v>1.9274064868112095</v>
      </c>
      <c r="D194" s="32">
        <v>0.15120934715376555</v>
      </c>
      <c r="E194" s="32">
        <v>-4.0139415820273197</v>
      </c>
      <c r="F194" s="32">
        <v>6.3904860667005986E-2</v>
      </c>
    </row>
    <row r="195" spans="1:6" x14ac:dyDescent="0.25">
      <c r="A195" s="34" t="s">
        <v>485</v>
      </c>
      <c r="B195" s="40">
        <v>6696</v>
      </c>
      <c r="C195" s="32">
        <v>1.8042279547477822</v>
      </c>
      <c r="D195" s="32">
        <v>0.10667083325195767</v>
      </c>
      <c r="E195" s="32">
        <v>-3.8628220021830315</v>
      </c>
      <c r="F195" s="32">
        <v>5.2379882430754442E-2</v>
      </c>
    </row>
    <row r="196" spans="1:6" x14ac:dyDescent="0.25">
      <c r="A196" s="34" t="s">
        <v>486</v>
      </c>
      <c r="B196" s="40">
        <v>4491</v>
      </c>
      <c r="C196" s="32">
        <v>1.7595268492163643</v>
      </c>
      <c r="D196" s="32">
        <v>0.1218868327589134</v>
      </c>
      <c r="E196" s="32">
        <v>-3.9275757477713396</v>
      </c>
      <c r="F196" s="32">
        <v>4.7384922652335966E-2</v>
      </c>
    </row>
    <row r="197" spans="1:6" x14ac:dyDescent="0.25">
      <c r="A197" s="34" t="s">
        <v>487</v>
      </c>
      <c r="B197" s="40">
        <v>5803</v>
      </c>
      <c r="C197" s="32">
        <v>1.7566842291987401</v>
      </c>
      <c r="D197" s="32">
        <v>9.0537653308818161E-2</v>
      </c>
      <c r="E197" s="32">
        <v>-3.8519440951128865</v>
      </c>
      <c r="F197" s="32">
        <v>5.1289817054963029E-2</v>
      </c>
    </row>
    <row r="198" spans="1:6" x14ac:dyDescent="0.25">
      <c r="A198" s="34" t="s">
        <v>488</v>
      </c>
      <c r="B198" s="40">
        <v>5342</v>
      </c>
      <c r="C198" s="32">
        <v>1.6721545824704704</v>
      </c>
      <c r="D198" s="32">
        <v>0.10112698288125933</v>
      </c>
      <c r="E198" s="32">
        <v>-3.988693618171077</v>
      </c>
      <c r="F198" s="32">
        <v>3.0656315398943878E-2</v>
      </c>
    </row>
    <row r="199" spans="1:6" x14ac:dyDescent="0.25">
      <c r="A199" s="34" t="s">
        <v>489</v>
      </c>
      <c r="B199" s="40">
        <v>5032</v>
      </c>
      <c r="C199" s="32">
        <v>1.6604482108859366</v>
      </c>
      <c r="D199" s="32">
        <v>7.7952335864078751E-2</v>
      </c>
      <c r="E199" s="32">
        <v>-3.9592034513287921</v>
      </c>
      <c r="F199" s="32">
        <v>5.083034381172713E-2</v>
      </c>
    </row>
    <row r="200" spans="1:6" x14ac:dyDescent="0.25">
      <c r="A200" s="34" t="s">
        <v>490</v>
      </c>
      <c r="B200" s="40">
        <v>6189</v>
      </c>
      <c r="C200" s="32">
        <v>1.7848394321510672</v>
      </c>
      <c r="D200" s="32">
        <v>6.8946355958813238E-2</v>
      </c>
      <c r="E200" s="32">
        <v>-3.6911361331345938</v>
      </c>
      <c r="F200" s="32">
        <v>2.1662090844595989E-2</v>
      </c>
    </row>
    <row r="201" spans="1:6" x14ac:dyDescent="0.25">
      <c r="A201" s="34" t="s">
        <v>491</v>
      </c>
      <c r="B201" s="40">
        <v>2817</v>
      </c>
      <c r="C201" s="32">
        <v>1.7150510813194262</v>
      </c>
      <c r="D201" s="32">
        <v>0.18266736617870813</v>
      </c>
      <c r="E201" s="32">
        <v>-3.8645652997144171</v>
      </c>
      <c r="F201" s="32">
        <v>8.0071415170581375E-2</v>
      </c>
    </row>
    <row r="202" spans="1:6" x14ac:dyDescent="0.25">
      <c r="A202" s="34" t="s">
        <v>492</v>
      </c>
      <c r="B202" s="40">
        <v>4111</v>
      </c>
      <c r="C202" s="32">
        <v>1.6854779445853543</v>
      </c>
      <c r="D202" s="32">
        <v>0.1309005984198206</v>
      </c>
      <c r="E202" s="32">
        <v>-3.7824206254188986</v>
      </c>
      <c r="F202" s="32">
        <v>4.3405188577107574E-2</v>
      </c>
    </row>
    <row r="203" spans="1:6" x14ac:dyDescent="0.25">
      <c r="A203" s="34" t="s">
        <v>493</v>
      </c>
      <c r="B203" s="40">
        <v>4728</v>
      </c>
      <c r="C203" s="32">
        <v>1.6024459283890107</v>
      </c>
      <c r="D203" s="32">
        <v>9.4373725156960242E-2</v>
      </c>
      <c r="E203" s="32">
        <v>-3.7370013836191576</v>
      </c>
      <c r="F203" s="32">
        <v>6.7430461963020452E-2</v>
      </c>
    </row>
    <row r="204" spans="1:6" x14ac:dyDescent="0.25">
      <c r="A204" s="34" t="s">
        <v>494</v>
      </c>
      <c r="B204" s="40">
        <v>4720</v>
      </c>
      <c r="C204" s="32">
        <v>1.6283643120002649</v>
      </c>
      <c r="D204" s="32">
        <v>8.5117369946839272E-2</v>
      </c>
      <c r="E204" s="32">
        <v>-3.7501931974751161</v>
      </c>
      <c r="F204" s="32">
        <v>0.10204622694291395</v>
      </c>
    </row>
    <row r="205" spans="1:6" x14ac:dyDescent="0.25">
      <c r="A205" s="34" t="s">
        <v>495</v>
      </c>
      <c r="B205" s="40">
        <v>2559</v>
      </c>
      <c r="C205" s="32">
        <v>1.6638933155400606</v>
      </c>
      <c r="D205" s="32">
        <v>0.12809007247505685</v>
      </c>
      <c r="E205" s="32">
        <v>-3.7667850281831847</v>
      </c>
      <c r="F205" s="32">
        <v>7.6856972595388914E-2</v>
      </c>
    </row>
    <row r="206" spans="1:6" x14ac:dyDescent="0.25">
      <c r="A206" s="34" t="s">
        <v>496</v>
      </c>
      <c r="B206" s="40">
        <v>4208</v>
      </c>
      <c r="C206" s="32">
        <v>1.583502668422174</v>
      </c>
      <c r="D206" s="32">
        <v>0.11663390016057999</v>
      </c>
      <c r="E206" s="32">
        <v>-3.6953123022327232</v>
      </c>
      <c r="F206" s="32">
        <v>5.0613917190257103E-2</v>
      </c>
    </row>
    <row r="207" spans="1:6" x14ac:dyDescent="0.25">
      <c r="A207" s="34" t="s">
        <v>497</v>
      </c>
      <c r="B207" s="40">
        <v>3320</v>
      </c>
      <c r="C207" s="32">
        <v>1.5511443266961369</v>
      </c>
      <c r="D207" s="32">
        <v>0.1495389581346635</v>
      </c>
      <c r="E207" s="32">
        <v>-3.6834181184279022</v>
      </c>
      <c r="F207" s="32">
        <v>5.8986202890951397E-2</v>
      </c>
    </row>
    <row r="208" spans="1:6" x14ac:dyDescent="0.25">
      <c r="A208" s="34" t="s">
        <v>498</v>
      </c>
      <c r="B208" s="40">
        <v>1756</v>
      </c>
      <c r="C208" s="32">
        <v>1.6768759794485784</v>
      </c>
      <c r="D208" s="32">
        <v>0.19144790414104662</v>
      </c>
      <c r="E208" s="32">
        <v>-3.7200106906114745</v>
      </c>
      <c r="F208" s="32">
        <v>0.10145067528504596</v>
      </c>
    </row>
    <row r="209" spans="1:6" x14ac:dyDescent="0.25">
      <c r="A209" s="34" t="s">
        <v>499</v>
      </c>
      <c r="B209" s="40">
        <v>3867</v>
      </c>
      <c r="C209" s="32">
        <v>1.5656646961768774</v>
      </c>
      <c r="D209" s="32">
        <v>0.11404852768302993</v>
      </c>
      <c r="E209" s="32">
        <v>-3.4982844558322168</v>
      </c>
      <c r="F209" s="32">
        <v>3.1256627400526628E-2</v>
      </c>
    </row>
    <row r="210" spans="1:6" x14ac:dyDescent="0.25">
      <c r="A210" s="34" t="s">
        <v>500</v>
      </c>
      <c r="B210" s="40">
        <v>2139</v>
      </c>
      <c r="C210" s="32">
        <v>1.5576306144930947</v>
      </c>
      <c r="D210" s="32">
        <v>0.14407833517453852</v>
      </c>
      <c r="E210" s="32">
        <v>-3.5230755173197488</v>
      </c>
      <c r="F210" s="32">
        <v>8.1237461762548341E-2</v>
      </c>
    </row>
    <row r="219" spans="1:6" x14ac:dyDescent="0.25">
      <c r="C219" s="30"/>
      <c r="E219" s="30"/>
    </row>
    <row r="220" spans="1:6" x14ac:dyDescent="0.25">
      <c r="C220" s="30"/>
      <c r="E220" s="30"/>
    </row>
    <row r="221" spans="1:6" x14ac:dyDescent="0.25">
      <c r="C221" s="30"/>
      <c r="E221" s="30"/>
    </row>
    <row r="222" spans="1:6" x14ac:dyDescent="0.25">
      <c r="C222" s="30"/>
      <c r="D222" s="30"/>
      <c r="E222" s="30"/>
    </row>
  </sheetData>
  <phoneticPr fontId="14" type="noConversion"/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385A2-4ED4-48E9-858C-E3105B097820}">
  <dimension ref="A1:IV663"/>
  <sheetViews>
    <sheetView topLeftCell="B25" zoomScaleNormal="100" workbookViewId="0">
      <selection activeCell="J125" sqref="J125"/>
    </sheetView>
  </sheetViews>
  <sheetFormatPr defaultColWidth="9.140625" defaultRowHeight="12.75" x14ac:dyDescent="0.2"/>
  <cols>
    <col min="1" max="7" width="9.140625" style="11"/>
    <col min="8" max="26" width="9.140625" style="15"/>
    <col min="27" max="16384" width="9.140625" style="11"/>
  </cols>
  <sheetData>
    <row r="1" spans="1:256" x14ac:dyDescent="0.2">
      <c r="A1" s="8" t="s">
        <v>197</v>
      </c>
      <c r="B1" s="8" t="s">
        <v>198</v>
      </c>
      <c r="C1" s="9" t="s">
        <v>199</v>
      </c>
      <c r="D1" s="9" t="s">
        <v>200</v>
      </c>
      <c r="E1" s="10" t="s">
        <v>201</v>
      </c>
      <c r="F1" s="10" t="s">
        <v>202</v>
      </c>
      <c r="G1" s="10" t="s">
        <v>203</v>
      </c>
      <c r="H1" s="10" t="s">
        <v>204</v>
      </c>
      <c r="I1" s="10" t="s">
        <v>205</v>
      </c>
      <c r="J1" s="10" t="s">
        <v>206</v>
      </c>
      <c r="K1" s="10" t="s">
        <v>207</v>
      </c>
      <c r="L1" s="10" t="s">
        <v>208</v>
      </c>
      <c r="M1" s="10" t="s">
        <v>209</v>
      </c>
      <c r="N1" s="10" t="s">
        <v>210</v>
      </c>
      <c r="O1" s="10" t="s">
        <v>211</v>
      </c>
      <c r="P1" s="10" t="s">
        <v>212</v>
      </c>
      <c r="Q1" s="10" t="s">
        <v>213</v>
      </c>
      <c r="R1" s="10" t="s">
        <v>214</v>
      </c>
      <c r="S1" s="10" t="s">
        <v>215</v>
      </c>
      <c r="T1" s="10" t="s">
        <v>216</v>
      </c>
      <c r="U1" s="10" t="s">
        <v>217</v>
      </c>
      <c r="V1" s="10" t="s">
        <v>218</v>
      </c>
      <c r="W1" s="10" t="s">
        <v>219</v>
      </c>
      <c r="X1" s="10" t="s">
        <v>220</v>
      </c>
      <c r="Y1" s="10" t="s">
        <v>221</v>
      </c>
      <c r="Z1" s="10" t="s">
        <v>222</v>
      </c>
      <c r="AA1" s="10" t="s">
        <v>223</v>
      </c>
      <c r="AB1" s="10" t="s">
        <v>224</v>
      </c>
      <c r="AC1" s="10" t="s">
        <v>225</v>
      </c>
      <c r="AD1" s="10" t="s">
        <v>226</v>
      </c>
      <c r="AE1" s="10" t="s">
        <v>227</v>
      </c>
      <c r="AF1" s="10" t="s">
        <v>228</v>
      </c>
      <c r="AG1" s="10" t="s">
        <v>229</v>
      </c>
      <c r="AH1" s="9"/>
      <c r="AI1" s="9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8"/>
      <c r="BN1" s="9"/>
      <c r="BO1" s="9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8"/>
      <c r="CT1" s="9"/>
      <c r="CU1" s="9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/>
      <c r="DG1" s="10"/>
      <c r="DH1" s="10"/>
      <c r="DI1" s="10"/>
      <c r="DJ1" s="10"/>
      <c r="DK1" s="10"/>
      <c r="DL1" s="10"/>
      <c r="DM1" s="10"/>
      <c r="DN1" s="10"/>
      <c r="DO1" s="10"/>
      <c r="DP1" s="10"/>
      <c r="DQ1" s="10"/>
      <c r="DR1" s="10"/>
      <c r="DS1" s="10"/>
      <c r="DT1" s="10"/>
      <c r="DU1" s="10"/>
      <c r="DV1" s="10"/>
      <c r="DW1" s="10"/>
      <c r="DX1" s="10"/>
      <c r="DY1" s="8"/>
      <c r="DZ1" s="9"/>
      <c r="EA1" s="9"/>
      <c r="EB1" s="10"/>
      <c r="EC1" s="10"/>
      <c r="ED1" s="10"/>
      <c r="EE1" s="10"/>
      <c r="EF1" s="10"/>
      <c r="EG1" s="10"/>
      <c r="EH1" s="10"/>
      <c r="EI1" s="10"/>
      <c r="EJ1" s="10"/>
      <c r="EK1" s="10"/>
      <c r="EL1" s="10"/>
      <c r="EM1" s="10"/>
      <c r="EN1" s="10"/>
      <c r="EO1" s="10"/>
      <c r="EP1" s="10"/>
      <c r="EQ1" s="10"/>
      <c r="ER1" s="10"/>
      <c r="ES1" s="10"/>
      <c r="ET1" s="10"/>
      <c r="EU1" s="10"/>
      <c r="EV1" s="10"/>
      <c r="EW1" s="10"/>
      <c r="EX1" s="10"/>
      <c r="EY1" s="10"/>
      <c r="EZ1" s="10"/>
      <c r="FA1" s="10"/>
      <c r="FB1" s="10"/>
      <c r="FC1" s="10"/>
      <c r="FD1" s="10"/>
      <c r="FE1" s="8"/>
      <c r="FF1" s="9"/>
      <c r="FG1" s="9"/>
      <c r="FH1" s="10"/>
      <c r="FI1" s="10"/>
      <c r="FJ1" s="10"/>
      <c r="FK1" s="10"/>
      <c r="FL1" s="10"/>
      <c r="FM1" s="10"/>
      <c r="FN1" s="10"/>
      <c r="FO1" s="10"/>
      <c r="FP1" s="10"/>
      <c r="FQ1" s="10"/>
      <c r="FR1" s="10"/>
      <c r="FS1" s="10"/>
      <c r="FT1" s="10"/>
      <c r="FU1" s="10"/>
      <c r="FV1" s="10"/>
      <c r="FW1" s="10"/>
      <c r="FX1" s="10"/>
      <c r="FY1" s="10"/>
      <c r="FZ1" s="10"/>
      <c r="GA1" s="10"/>
      <c r="GB1" s="10"/>
      <c r="GC1" s="10"/>
      <c r="GD1" s="10"/>
      <c r="GE1" s="10"/>
      <c r="GF1" s="10"/>
      <c r="GG1" s="10"/>
      <c r="GH1" s="10"/>
      <c r="GI1" s="10"/>
      <c r="GJ1" s="10"/>
      <c r="GK1" s="8"/>
      <c r="GL1" s="9"/>
      <c r="GM1" s="9"/>
      <c r="GN1" s="10"/>
      <c r="GO1" s="10"/>
      <c r="GP1" s="10"/>
      <c r="GQ1" s="10"/>
      <c r="GR1" s="10"/>
      <c r="GS1" s="10"/>
      <c r="GT1" s="10"/>
      <c r="GU1" s="10"/>
      <c r="GV1" s="10"/>
      <c r="GW1" s="10"/>
      <c r="GX1" s="10"/>
      <c r="GY1" s="10"/>
      <c r="GZ1" s="10"/>
      <c r="HA1" s="10"/>
      <c r="HB1" s="10"/>
      <c r="HC1" s="10"/>
      <c r="HD1" s="10"/>
      <c r="HE1" s="10"/>
      <c r="HF1" s="10"/>
      <c r="HG1" s="10"/>
      <c r="HH1" s="10"/>
      <c r="HI1" s="10"/>
      <c r="HJ1" s="10"/>
      <c r="HK1" s="10"/>
      <c r="HL1" s="10"/>
      <c r="HM1" s="10"/>
      <c r="HN1" s="10"/>
      <c r="HO1" s="10"/>
      <c r="HP1" s="10"/>
      <c r="HQ1" s="8"/>
      <c r="HR1" s="9"/>
      <c r="HS1" s="9"/>
      <c r="HT1" s="10"/>
      <c r="HU1" s="10"/>
      <c r="HV1" s="10"/>
      <c r="HW1" s="10"/>
      <c r="HX1" s="10"/>
      <c r="HY1" s="10"/>
      <c r="HZ1" s="10"/>
      <c r="IA1" s="10"/>
      <c r="IB1" s="10"/>
      <c r="IC1" s="10"/>
      <c r="ID1" s="10"/>
      <c r="IE1" s="10"/>
      <c r="IF1" s="10"/>
      <c r="IG1" s="10"/>
      <c r="IH1" s="10"/>
      <c r="II1" s="10"/>
      <c r="IJ1" s="10"/>
      <c r="IK1" s="10"/>
      <c r="IL1" s="10"/>
      <c r="IM1" s="10"/>
      <c r="IN1" s="10"/>
      <c r="IO1" s="10"/>
      <c r="IP1" s="10"/>
      <c r="IQ1" s="10"/>
      <c r="IR1" s="10"/>
      <c r="IS1" s="10"/>
      <c r="IT1" s="10"/>
      <c r="IU1" s="10"/>
      <c r="IV1" s="10"/>
    </row>
    <row r="2" spans="1:256" x14ac:dyDescent="0.2">
      <c r="A2" s="11">
        <v>80</v>
      </c>
      <c r="B2" s="22" t="s">
        <v>379</v>
      </c>
      <c r="C2" s="23">
        <v>3</v>
      </c>
      <c r="D2" s="23">
        <v>0</v>
      </c>
      <c r="E2" s="13">
        <v>118247.92803235217</v>
      </c>
      <c r="F2" s="13">
        <v>478560.22670611716</v>
      </c>
      <c r="G2" s="13">
        <v>396.19521949589063</v>
      </c>
      <c r="H2" s="13">
        <v>2292.2748867893183</v>
      </c>
      <c r="I2" s="13">
        <v>315.85032320645252</v>
      </c>
      <c r="J2" s="13">
        <v>2295.4502335093325</v>
      </c>
      <c r="K2" s="13">
        <v>111.36956544806878</v>
      </c>
      <c r="L2" s="13">
        <v>1395.2080323672565</v>
      </c>
      <c r="M2" s="13">
        <v>921.31864414684549</v>
      </c>
      <c r="N2" s="13">
        <v>3693.3186600496074</v>
      </c>
      <c r="O2" s="13">
        <v>391323.42889807886</v>
      </c>
      <c r="P2" s="13" t="s">
        <v>231</v>
      </c>
      <c r="Q2" s="13">
        <v>36.063242365438434</v>
      </c>
      <c r="R2" s="13" t="s">
        <v>231</v>
      </c>
      <c r="S2" s="13">
        <v>36.50550784691638</v>
      </c>
      <c r="T2" s="13">
        <v>194.97582114658832</v>
      </c>
      <c r="U2" s="13">
        <v>45.523322345183395</v>
      </c>
      <c r="V2" s="13">
        <v>24.332516044925626</v>
      </c>
      <c r="W2" s="13">
        <v>201.82640270102917</v>
      </c>
      <c r="X2" s="13">
        <v>27.702037057417005</v>
      </c>
      <c r="Y2" s="13" t="s">
        <v>231</v>
      </c>
      <c r="Z2" s="13">
        <v>967.15455895373793</v>
      </c>
      <c r="AA2" s="7" t="s">
        <v>231</v>
      </c>
      <c r="AB2" s="7" t="s">
        <v>231</v>
      </c>
      <c r="AC2" s="7" t="s">
        <v>231</v>
      </c>
      <c r="AD2" s="7">
        <v>934.9840138347455</v>
      </c>
      <c r="AE2" s="7">
        <v>89.020970039408553</v>
      </c>
      <c r="AF2" s="7">
        <v>85.668343811222144</v>
      </c>
      <c r="AG2" s="7" t="s">
        <v>231</v>
      </c>
    </row>
    <row r="3" spans="1:256" x14ac:dyDescent="0.2">
      <c r="A3" s="11">
        <v>160</v>
      </c>
      <c r="B3" s="22" t="s">
        <v>379</v>
      </c>
      <c r="C3" s="23">
        <v>3</v>
      </c>
      <c r="D3" s="23">
        <v>1</v>
      </c>
      <c r="E3" s="13">
        <v>118582.84768755597</v>
      </c>
      <c r="F3" s="13">
        <v>479000.28979961685</v>
      </c>
      <c r="G3" s="13" t="s">
        <v>231</v>
      </c>
      <c r="H3" s="13">
        <v>3048.3802471720369</v>
      </c>
      <c r="I3" s="13">
        <v>340.43825795186558</v>
      </c>
      <c r="J3" s="13">
        <v>1854.4703432787842</v>
      </c>
      <c r="K3" s="13">
        <v>95.992403250545394</v>
      </c>
      <c r="L3" s="13">
        <v>1141.6628300192424</v>
      </c>
      <c r="M3" s="13">
        <v>725.69069901633577</v>
      </c>
      <c r="N3" s="13">
        <v>3821.8746038348177</v>
      </c>
      <c r="O3" s="13">
        <v>391361.98748638341</v>
      </c>
      <c r="P3" s="13">
        <v>337.49367678232983</v>
      </c>
      <c r="Q3" s="13" t="s">
        <v>231</v>
      </c>
      <c r="R3" s="13">
        <v>24.020338060885845</v>
      </c>
      <c r="S3" s="13">
        <v>90.837955684768758</v>
      </c>
      <c r="T3" s="13">
        <v>130.98747309532027</v>
      </c>
      <c r="U3" s="13">
        <v>57.794279846724365</v>
      </c>
      <c r="V3" s="13">
        <v>50.302813923775823</v>
      </c>
      <c r="W3" s="13">
        <v>29.301021408688467</v>
      </c>
      <c r="X3" s="13">
        <v>18.94077029053868</v>
      </c>
      <c r="Y3" s="13" t="s">
        <v>231</v>
      </c>
      <c r="Z3" s="13">
        <v>956.31408192813865</v>
      </c>
      <c r="AA3" s="7" t="s">
        <v>231</v>
      </c>
      <c r="AB3" s="7" t="s">
        <v>231</v>
      </c>
      <c r="AC3" s="7" t="s">
        <v>231</v>
      </c>
      <c r="AD3" s="7" t="s">
        <v>231</v>
      </c>
      <c r="AE3" s="7">
        <v>40.16025708074897</v>
      </c>
      <c r="AF3" s="7">
        <v>94.228563077819203</v>
      </c>
      <c r="AG3" s="7" t="s">
        <v>231</v>
      </c>
    </row>
    <row r="4" spans="1:256" x14ac:dyDescent="0.2">
      <c r="A4" s="11">
        <v>240</v>
      </c>
      <c r="B4" s="22" t="s">
        <v>379</v>
      </c>
      <c r="C4" s="23">
        <v>3</v>
      </c>
      <c r="D4" s="23">
        <v>2</v>
      </c>
      <c r="E4" s="13">
        <v>118552.73558279565</v>
      </c>
      <c r="F4" s="13">
        <v>478881.49987507676</v>
      </c>
      <c r="G4" s="13" t="s">
        <v>231</v>
      </c>
      <c r="H4" s="13">
        <v>2487.4095657219705</v>
      </c>
      <c r="I4" s="13">
        <v>383.94625748259574</v>
      </c>
      <c r="J4" s="13">
        <v>1898.1092172064418</v>
      </c>
      <c r="K4" s="13">
        <v>72.341617747696006</v>
      </c>
      <c r="L4" s="13">
        <v>1110.7919904681842</v>
      </c>
      <c r="M4" s="13">
        <v>598.20071800899802</v>
      </c>
      <c r="N4" s="13">
        <v>3717.6519992891531</v>
      </c>
      <c r="O4" s="13">
        <v>392043.90851800243</v>
      </c>
      <c r="P4" s="13">
        <v>384.84912782732584</v>
      </c>
      <c r="Q4" s="13" t="s">
        <v>231</v>
      </c>
      <c r="R4" s="13">
        <v>7.9537526474856941</v>
      </c>
      <c r="S4" s="13">
        <v>151.79687090729558</v>
      </c>
      <c r="T4" s="13">
        <v>36.694852699234247</v>
      </c>
      <c r="U4" s="13">
        <v>65.459089646991529</v>
      </c>
      <c r="V4" s="13">
        <v>140.7247961937731</v>
      </c>
      <c r="W4" s="13">
        <v>14.284113775831653</v>
      </c>
      <c r="X4" s="13">
        <v>16.075481212222119</v>
      </c>
      <c r="Y4" s="13" t="s">
        <v>231</v>
      </c>
      <c r="Z4" s="13">
        <v>1002.9325806833962</v>
      </c>
      <c r="AA4" s="7">
        <v>9.832727801067108</v>
      </c>
      <c r="AB4" s="7" t="s">
        <v>231</v>
      </c>
      <c r="AC4" s="7" t="s">
        <v>231</v>
      </c>
      <c r="AD4" s="7" t="s">
        <v>231</v>
      </c>
      <c r="AE4" s="7">
        <v>51.063920707455033</v>
      </c>
      <c r="AF4" s="7">
        <v>84.585441274219718</v>
      </c>
      <c r="AG4" s="7" t="s">
        <v>231</v>
      </c>
    </row>
    <row r="5" spans="1:256" x14ac:dyDescent="0.2">
      <c r="A5" s="11">
        <v>320</v>
      </c>
      <c r="B5" s="22" t="s">
        <v>379</v>
      </c>
      <c r="C5" s="23">
        <v>3</v>
      </c>
      <c r="D5" s="23">
        <v>3</v>
      </c>
      <c r="E5" s="13">
        <v>118586.01034581391</v>
      </c>
      <c r="F5" s="13">
        <v>478874.84181627037</v>
      </c>
      <c r="G5" s="13" t="s">
        <v>231</v>
      </c>
      <c r="H5" s="13">
        <v>2654.1416322265941</v>
      </c>
      <c r="I5" s="13">
        <v>346.35949800395605</v>
      </c>
      <c r="J5" s="13">
        <v>1930.8370074381007</v>
      </c>
      <c r="K5" s="13">
        <v>80.462418328320155</v>
      </c>
      <c r="L5" s="13">
        <v>1050.4443084186664</v>
      </c>
      <c r="M5" s="13">
        <v>746.22657721936105</v>
      </c>
      <c r="N5" s="13">
        <v>3435.9310135854394</v>
      </c>
      <c r="O5" s="13">
        <v>391906.41798317427</v>
      </c>
      <c r="P5" s="13">
        <v>303.43871751859422</v>
      </c>
      <c r="Q5" s="13" t="s">
        <v>231</v>
      </c>
      <c r="R5" s="13">
        <v>12.092712837829238</v>
      </c>
      <c r="S5" s="13">
        <v>111.38316044051909</v>
      </c>
      <c r="T5" s="13">
        <v>131.14970978638252</v>
      </c>
      <c r="U5" s="13">
        <v>50.523635282775942</v>
      </c>
      <c r="V5" s="13" t="s">
        <v>231</v>
      </c>
      <c r="W5" s="13">
        <v>31.098774077691985</v>
      </c>
      <c r="X5" s="13">
        <v>16.681409537847898</v>
      </c>
      <c r="Y5" s="13" t="s">
        <v>231</v>
      </c>
      <c r="Z5" s="13">
        <v>1023.0650424531721</v>
      </c>
      <c r="AA5" s="7" t="s">
        <v>231</v>
      </c>
      <c r="AB5" s="7" t="s">
        <v>231</v>
      </c>
      <c r="AC5" s="7" t="s">
        <v>231</v>
      </c>
      <c r="AD5" s="7" t="s">
        <v>231</v>
      </c>
      <c r="AE5" s="7">
        <v>185.02870733795899</v>
      </c>
      <c r="AF5" s="7">
        <v>171.99653617959183</v>
      </c>
      <c r="AG5" s="7" t="s">
        <v>231</v>
      </c>
    </row>
    <row r="6" spans="1:256" x14ac:dyDescent="0.2">
      <c r="A6" s="11">
        <v>400</v>
      </c>
      <c r="B6" s="22" t="s">
        <v>379</v>
      </c>
      <c r="C6" s="23">
        <v>3</v>
      </c>
      <c r="D6" s="23">
        <v>4</v>
      </c>
      <c r="E6" s="13">
        <v>118444.31825753982</v>
      </c>
      <c r="F6" s="13">
        <v>478909.54034218466</v>
      </c>
      <c r="G6" s="13">
        <v>385.83939659962198</v>
      </c>
      <c r="H6" s="13">
        <v>2950.0344689540084</v>
      </c>
      <c r="I6" s="13">
        <v>392.75137291008997</v>
      </c>
      <c r="J6" s="13">
        <v>2278.012125336777</v>
      </c>
      <c r="K6" s="13">
        <v>84.032977667405461</v>
      </c>
      <c r="L6" s="13">
        <v>1101.5898413245361</v>
      </c>
      <c r="M6" s="13">
        <v>712.37258954789513</v>
      </c>
      <c r="N6" s="13">
        <v>3652.6482103318367</v>
      </c>
      <c r="O6" s="13">
        <v>391021.11589408177</v>
      </c>
      <c r="P6" s="13">
        <v>100.03891593034906</v>
      </c>
      <c r="Q6" s="13" t="s">
        <v>231</v>
      </c>
      <c r="R6" s="13" t="s">
        <v>231</v>
      </c>
      <c r="S6" s="13">
        <v>47.46190037105071</v>
      </c>
      <c r="T6" s="13">
        <v>286.86323982614113</v>
      </c>
      <c r="U6" s="13">
        <v>14.121688150214833</v>
      </c>
      <c r="V6" s="13" t="s">
        <v>231</v>
      </c>
      <c r="W6" s="13">
        <v>32.204049336421669</v>
      </c>
      <c r="X6" s="13">
        <v>4.8749362519587844</v>
      </c>
      <c r="Y6" s="13">
        <v>7.502876053331236</v>
      </c>
      <c r="Z6" s="13">
        <v>998.10415182770498</v>
      </c>
      <c r="AA6" s="7" t="s">
        <v>231</v>
      </c>
      <c r="AB6" s="7" t="s">
        <v>231</v>
      </c>
      <c r="AC6" s="7" t="s">
        <v>231</v>
      </c>
      <c r="AD6" s="7" t="s">
        <v>231</v>
      </c>
      <c r="AE6" s="7">
        <v>69.144768388236415</v>
      </c>
      <c r="AF6" s="7">
        <v>209.11221341651444</v>
      </c>
      <c r="AG6" s="7" t="s">
        <v>231</v>
      </c>
    </row>
    <row r="7" spans="1:256" x14ac:dyDescent="0.2">
      <c r="A7" s="11">
        <v>480</v>
      </c>
      <c r="B7" s="22" t="s">
        <v>379</v>
      </c>
      <c r="C7" s="23">
        <v>3</v>
      </c>
      <c r="D7" s="23">
        <v>5</v>
      </c>
      <c r="E7" s="13">
        <v>118478.91036820631</v>
      </c>
      <c r="F7" s="13">
        <v>479027.61777636455</v>
      </c>
      <c r="G7" s="13">
        <v>529.02824490109549</v>
      </c>
      <c r="H7" s="13">
        <v>2403.448973751224</v>
      </c>
      <c r="I7" s="13">
        <v>317.94420493139677</v>
      </c>
      <c r="J7" s="13">
        <v>1785.5956808173721</v>
      </c>
      <c r="K7" s="13">
        <v>55.502541223766421</v>
      </c>
      <c r="L7" s="13">
        <v>1485.7393295468923</v>
      </c>
      <c r="M7" s="13">
        <v>543.82494571244808</v>
      </c>
      <c r="N7" s="13">
        <v>3237.4269203460071</v>
      </c>
      <c r="O7" s="13">
        <v>391922.45401232113</v>
      </c>
      <c r="P7" s="13">
        <v>366.3601909900612</v>
      </c>
      <c r="Q7" s="13" t="s">
        <v>231</v>
      </c>
      <c r="R7" s="13">
        <v>14.126969000928318</v>
      </c>
      <c r="S7" s="13">
        <v>10.692992641623475</v>
      </c>
      <c r="T7" s="13">
        <v>154.78457067547666</v>
      </c>
      <c r="U7" s="13" t="s">
        <v>231</v>
      </c>
      <c r="V7" s="13">
        <v>25.926146798858905</v>
      </c>
      <c r="W7" s="13">
        <v>17.680510237262251</v>
      </c>
      <c r="X7" s="13">
        <v>1.5895418292906984</v>
      </c>
      <c r="Y7" s="13">
        <v>3.1911125122447057</v>
      </c>
      <c r="Z7" s="13">
        <v>993.369439323866</v>
      </c>
      <c r="AA7" s="7" t="s">
        <v>231</v>
      </c>
      <c r="AB7" s="7" t="s">
        <v>231</v>
      </c>
      <c r="AC7" s="7" t="s">
        <v>231</v>
      </c>
      <c r="AD7" s="7">
        <v>222.57002599005324</v>
      </c>
      <c r="AE7" s="7">
        <v>16.554817861311708</v>
      </c>
      <c r="AF7" s="7">
        <v>106.26593629645332</v>
      </c>
      <c r="AG7" s="7" t="s">
        <v>231</v>
      </c>
    </row>
    <row r="8" spans="1:256" x14ac:dyDescent="0.2">
      <c r="A8" s="11">
        <v>560</v>
      </c>
      <c r="B8" s="22" t="s">
        <v>379</v>
      </c>
      <c r="C8" s="23">
        <v>3</v>
      </c>
      <c r="D8" s="23">
        <v>6</v>
      </c>
      <c r="E8" s="13">
        <v>118801.02546653044</v>
      </c>
      <c r="F8" s="13">
        <v>479143.41111012502</v>
      </c>
      <c r="G8" s="13" t="s">
        <v>231</v>
      </c>
      <c r="H8" s="13">
        <v>2855.5258165578589</v>
      </c>
      <c r="I8" s="13">
        <v>295.8483857934645</v>
      </c>
      <c r="J8" s="13">
        <v>1625.0807282010521</v>
      </c>
      <c r="K8" s="13">
        <v>72.167558298238689</v>
      </c>
      <c r="L8" s="13">
        <v>1033.1997316044515</v>
      </c>
      <c r="M8" s="13">
        <v>554.81825815498382</v>
      </c>
      <c r="N8" s="13">
        <v>3234.8495708437922</v>
      </c>
      <c r="O8" s="13">
        <v>392346.42254890688</v>
      </c>
      <c r="P8" s="13">
        <v>153.59707592052919</v>
      </c>
      <c r="Q8" s="13" t="s">
        <v>231</v>
      </c>
      <c r="R8" s="13">
        <v>34.85397701561876</v>
      </c>
      <c r="S8" s="13">
        <v>14.049897471338967</v>
      </c>
      <c r="T8" s="13">
        <v>53.109279966168671</v>
      </c>
      <c r="U8" s="13">
        <v>42.537653680388644</v>
      </c>
      <c r="V8" s="13">
        <v>39.504291214538419</v>
      </c>
      <c r="W8" s="13">
        <v>16.787157642065125</v>
      </c>
      <c r="X8" s="13">
        <v>16.654024962105265</v>
      </c>
      <c r="Y8" s="13">
        <v>16.998058161196365</v>
      </c>
      <c r="Z8" s="13">
        <v>999.04299287756305</v>
      </c>
      <c r="AA8" s="7">
        <v>2.3294286724478761</v>
      </c>
      <c r="AB8" s="7" t="s">
        <v>231</v>
      </c>
      <c r="AC8" s="7" t="s">
        <v>231</v>
      </c>
      <c r="AD8" s="7">
        <v>362.84506270998668</v>
      </c>
      <c r="AE8" s="7" t="s">
        <v>231</v>
      </c>
      <c r="AF8" s="7">
        <v>111.37827123706768</v>
      </c>
      <c r="AG8" s="7" t="s">
        <v>231</v>
      </c>
    </row>
    <row r="9" spans="1:256" x14ac:dyDescent="0.2">
      <c r="A9" s="11">
        <v>640</v>
      </c>
      <c r="B9" s="22" t="s">
        <v>379</v>
      </c>
      <c r="C9" s="23">
        <v>3</v>
      </c>
      <c r="D9" s="23">
        <v>7</v>
      </c>
      <c r="E9" s="13">
        <v>118500.81035627201</v>
      </c>
      <c r="F9" s="13">
        <v>478799.9431185869</v>
      </c>
      <c r="G9" s="13" t="s">
        <v>231</v>
      </c>
      <c r="H9" s="13">
        <v>2111.537646458597</v>
      </c>
      <c r="I9" s="13">
        <v>355.88869442763217</v>
      </c>
      <c r="J9" s="13">
        <v>2100.6502325883471</v>
      </c>
      <c r="K9" s="13">
        <v>82.985131960249291</v>
      </c>
      <c r="L9" s="13">
        <v>1213.8975593943653</v>
      </c>
      <c r="M9" s="13">
        <v>501.42948490861249</v>
      </c>
      <c r="N9" s="13">
        <v>3495.3602545329286</v>
      </c>
      <c r="O9" s="13">
        <v>392410.03014587174</v>
      </c>
      <c r="P9" s="13" t="s">
        <v>231</v>
      </c>
      <c r="Q9" s="13">
        <v>301.11596087840775</v>
      </c>
      <c r="R9" s="13">
        <v>17.112552914202336</v>
      </c>
      <c r="S9" s="13">
        <v>8.9585779815873146</v>
      </c>
      <c r="T9" s="13">
        <v>98.747075458494635</v>
      </c>
      <c r="U9" s="13">
        <v>29.723524580348137</v>
      </c>
      <c r="V9" s="13">
        <v>14.398105118883702</v>
      </c>
      <c r="W9" s="13">
        <v>7.1882763144362709</v>
      </c>
      <c r="X9" s="13" t="s">
        <v>231</v>
      </c>
      <c r="Y9" s="13">
        <v>25.11716622168564</v>
      </c>
      <c r="Z9" s="13">
        <v>1001.9487039969064</v>
      </c>
      <c r="AA9" s="7" t="s">
        <v>231</v>
      </c>
      <c r="AB9" s="7" t="s">
        <v>231</v>
      </c>
      <c r="AC9" s="7" t="s">
        <v>231</v>
      </c>
      <c r="AD9" s="7">
        <v>724.64523788504152</v>
      </c>
      <c r="AE9" s="7" t="s">
        <v>231</v>
      </c>
      <c r="AF9" s="7">
        <v>188.07986754734941</v>
      </c>
      <c r="AG9" s="7" t="s">
        <v>231</v>
      </c>
    </row>
    <row r="10" spans="1:256" x14ac:dyDescent="0.2">
      <c r="A10" s="11">
        <v>720</v>
      </c>
      <c r="B10" s="22" t="s">
        <v>379</v>
      </c>
      <c r="C10" s="23">
        <v>3</v>
      </c>
      <c r="D10" s="23">
        <v>8</v>
      </c>
      <c r="E10" s="13">
        <v>118299.46203257029</v>
      </c>
      <c r="F10" s="13">
        <v>478607.61539221421</v>
      </c>
      <c r="G10" s="13">
        <v>811.87329068481006</v>
      </c>
      <c r="H10" s="13">
        <v>2835.4809194108175</v>
      </c>
      <c r="I10" s="13">
        <v>439.93442424401894</v>
      </c>
      <c r="J10" s="13">
        <v>3045.9917095475685</v>
      </c>
      <c r="K10" s="13">
        <v>89.408211037812876</v>
      </c>
      <c r="L10" s="13">
        <v>623.89003704285471</v>
      </c>
      <c r="M10" s="13">
        <v>555.16799025609657</v>
      </c>
      <c r="N10" s="13">
        <v>3155.5669747569664</v>
      </c>
      <c r="O10" s="13">
        <v>390712.35713785811</v>
      </c>
      <c r="P10" s="13" t="s">
        <v>231</v>
      </c>
      <c r="Q10" s="13" t="s">
        <v>231</v>
      </c>
      <c r="R10" s="13">
        <v>10.057343444776771</v>
      </c>
      <c r="S10" s="13">
        <v>11.324591236523188</v>
      </c>
      <c r="T10" s="13">
        <v>145.23367909623482</v>
      </c>
      <c r="U10" s="13" t="s">
        <v>231</v>
      </c>
      <c r="V10" s="13" t="s">
        <v>231</v>
      </c>
      <c r="W10" s="13">
        <v>33.805431776568994</v>
      </c>
      <c r="X10" s="13">
        <v>9.6227114856746709</v>
      </c>
      <c r="Y10" s="13" t="s">
        <v>231</v>
      </c>
      <c r="Z10" s="13">
        <v>976.07116078309525</v>
      </c>
      <c r="AA10" s="7" t="s">
        <v>231</v>
      </c>
      <c r="AB10" s="7" t="s">
        <v>231</v>
      </c>
      <c r="AC10" s="7" t="s">
        <v>231</v>
      </c>
      <c r="AD10" s="7">
        <v>2905.2996574593626</v>
      </c>
      <c r="AE10" s="7" t="s">
        <v>231</v>
      </c>
      <c r="AF10" s="7">
        <v>110.86449039223908</v>
      </c>
      <c r="AG10" s="7" t="s">
        <v>231</v>
      </c>
    </row>
    <row r="11" spans="1:256" x14ac:dyDescent="0.2">
      <c r="A11" s="11">
        <v>800</v>
      </c>
      <c r="B11" s="22" t="s">
        <v>379</v>
      </c>
      <c r="C11" s="23">
        <v>3</v>
      </c>
      <c r="D11" s="23">
        <v>9</v>
      </c>
      <c r="E11" s="13">
        <v>118457.4759331746</v>
      </c>
      <c r="F11" s="13">
        <v>478243.10762523796</v>
      </c>
      <c r="G11" s="13" t="s">
        <v>231</v>
      </c>
      <c r="H11" s="13">
        <v>2400.3942643684177</v>
      </c>
      <c r="I11" s="13">
        <v>392.65268144214826</v>
      </c>
      <c r="J11" s="13">
        <v>2568.7176299932112</v>
      </c>
      <c r="K11" s="13">
        <v>70.806432744414806</v>
      </c>
      <c r="L11" s="13">
        <v>439.00993180694354</v>
      </c>
      <c r="M11" s="13">
        <v>338.43730295629933</v>
      </c>
      <c r="N11" s="13">
        <v>3496.6703263859877</v>
      </c>
      <c r="O11" s="13">
        <v>391923.20065482851</v>
      </c>
      <c r="P11" s="13" t="s">
        <v>231</v>
      </c>
      <c r="Q11" s="13">
        <v>195.80280881190865</v>
      </c>
      <c r="R11" s="13" t="s">
        <v>231</v>
      </c>
      <c r="S11" s="13" t="s">
        <v>231</v>
      </c>
      <c r="T11" s="13">
        <v>255.37783679263077</v>
      </c>
      <c r="U11" s="13" t="s">
        <v>231</v>
      </c>
      <c r="V11" s="13">
        <v>10.506874754033888</v>
      </c>
      <c r="W11" s="13">
        <v>52.389803090184813</v>
      </c>
      <c r="X11" s="13">
        <v>35.907941202874198</v>
      </c>
      <c r="Y11" s="13" t="s">
        <v>231</v>
      </c>
      <c r="Z11" s="13">
        <v>848.86619128191023</v>
      </c>
      <c r="AA11" s="7" t="s">
        <v>231</v>
      </c>
      <c r="AB11" s="7" t="s">
        <v>231</v>
      </c>
      <c r="AC11" s="7" t="s">
        <v>231</v>
      </c>
      <c r="AD11" s="7">
        <v>4665.0749333164376</v>
      </c>
      <c r="AE11" s="7">
        <v>1.295903799753706</v>
      </c>
      <c r="AF11" s="7">
        <v>127.52484285991531</v>
      </c>
      <c r="AG11" s="7" t="s">
        <v>231</v>
      </c>
    </row>
    <row r="12" spans="1:256" x14ac:dyDescent="0.2">
      <c r="A12" s="11">
        <v>880</v>
      </c>
      <c r="B12" s="22" t="s">
        <v>379</v>
      </c>
      <c r="C12" s="23">
        <v>3</v>
      </c>
      <c r="D12" s="23">
        <v>10</v>
      </c>
      <c r="E12" s="13">
        <v>118285.48666075528</v>
      </c>
      <c r="F12" s="13">
        <v>479001.82914800494</v>
      </c>
      <c r="G12" s="13" t="s">
        <v>231</v>
      </c>
      <c r="H12" s="13">
        <v>3263.0653486745205</v>
      </c>
      <c r="I12" s="13">
        <v>455.97002484646521</v>
      </c>
      <c r="J12" s="13">
        <v>3498.4378964480693</v>
      </c>
      <c r="K12" s="13">
        <v>71.472196507709398</v>
      </c>
      <c r="L12" s="13">
        <v>658.28658142355789</v>
      </c>
      <c r="M12" s="13">
        <v>477.24029374646625</v>
      </c>
      <c r="N12" s="13">
        <v>3642.5948842038351</v>
      </c>
      <c r="O12" s="13">
        <v>390172.92137336847</v>
      </c>
      <c r="P12" s="13" t="s">
        <v>231</v>
      </c>
      <c r="Q12" s="13">
        <v>18.029423646605977</v>
      </c>
      <c r="R12" s="13" t="s">
        <v>231</v>
      </c>
      <c r="S12" s="13">
        <v>34.91346478021805</v>
      </c>
      <c r="T12" s="13">
        <v>434.28503932315255</v>
      </c>
      <c r="U12" s="13">
        <v>1.7857431256104792</v>
      </c>
      <c r="V12" s="13">
        <v>0.34967232513028607</v>
      </c>
      <c r="W12" s="13">
        <v>37.958708043400335</v>
      </c>
      <c r="X12" s="13">
        <v>23.427248392436404</v>
      </c>
      <c r="Y12" s="13" t="s">
        <v>231</v>
      </c>
      <c r="Z12" s="13">
        <v>720.14580692786774</v>
      </c>
      <c r="AA12" s="7" t="s">
        <v>231</v>
      </c>
      <c r="AB12" s="7" t="s">
        <v>231</v>
      </c>
      <c r="AC12" s="7" t="s">
        <v>231</v>
      </c>
      <c r="AD12" s="7">
        <v>2243.9839575944275</v>
      </c>
      <c r="AE12" s="7">
        <v>3.3600396665850712E-2</v>
      </c>
      <c r="AF12" s="7">
        <v>102.57093133731973</v>
      </c>
      <c r="AG12" s="7" t="s">
        <v>231</v>
      </c>
    </row>
    <row r="13" spans="1:256" x14ac:dyDescent="0.2">
      <c r="A13" s="11">
        <v>960</v>
      </c>
      <c r="B13" s="22" t="s">
        <v>379</v>
      </c>
      <c r="C13" s="23">
        <v>3</v>
      </c>
      <c r="D13" s="23">
        <v>11</v>
      </c>
      <c r="E13" s="13">
        <v>118449.10556152009</v>
      </c>
      <c r="F13" s="13">
        <v>478456.70277037186</v>
      </c>
      <c r="G13" s="13" t="s">
        <v>231</v>
      </c>
      <c r="H13" s="13">
        <v>2157.747469527289</v>
      </c>
      <c r="I13" s="13">
        <v>349.54604804596681</v>
      </c>
      <c r="J13" s="13">
        <v>2611.7342159280447</v>
      </c>
      <c r="K13" s="13">
        <v>71.082070749313857</v>
      </c>
      <c r="L13" s="13">
        <v>584.82580774913379</v>
      </c>
      <c r="M13" s="13">
        <v>480.51961323000609</v>
      </c>
      <c r="N13" s="13">
        <v>3617.5361969520786</v>
      </c>
      <c r="O13" s="13">
        <v>392279.5494528375</v>
      </c>
      <c r="P13" s="13" t="s">
        <v>231</v>
      </c>
      <c r="Q13" s="13" t="s">
        <v>231</v>
      </c>
      <c r="R13" s="13" t="s">
        <v>231</v>
      </c>
      <c r="S13" s="13">
        <v>57.329830748490288</v>
      </c>
      <c r="T13" s="13">
        <v>371.02739245218294</v>
      </c>
      <c r="U13" s="13">
        <v>25.741553283696977</v>
      </c>
      <c r="V13" s="13">
        <v>49.085277824361711</v>
      </c>
      <c r="W13" s="13">
        <v>36.862837359124001</v>
      </c>
      <c r="X13" s="13">
        <v>34.57269515885713</v>
      </c>
      <c r="Y13" s="13" t="s">
        <v>231</v>
      </c>
      <c r="Z13" s="13">
        <v>771.44067330808912</v>
      </c>
      <c r="AA13" s="7" t="s">
        <v>231</v>
      </c>
      <c r="AB13" s="7" t="s">
        <v>231</v>
      </c>
      <c r="AC13" s="7" t="s">
        <v>231</v>
      </c>
      <c r="AD13" s="7">
        <v>2898.8420603614836</v>
      </c>
      <c r="AE13" s="7">
        <v>6.0807917449431468</v>
      </c>
      <c r="AF13" s="7">
        <v>97.638285799931907</v>
      </c>
      <c r="AG13" s="7" t="s">
        <v>231</v>
      </c>
    </row>
    <row r="14" spans="1:256" x14ac:dyDescent="0.2">
      <c r="A14" s="11">
        <v>1040</v>
      </c>
      <c r="B14" s="22" t="s">
        <v>379</v>
      </c>
      <c r="C14" s="23">
        <v>3</v>
      </c>
      <c r="D14" s="23">
        <v>12</v>
      </c>
      <c r="E14" s="13">
        <v>118817.75656046849</v>
      </c>
      <c r="F14" s="13">
        <v>478461.78688423807</v>
      </c>
      <c r="G14" s="13" t="s">
        <v>231</v>
      </c>
      <c r="H14" s="13">
        <v>2964.8462074337986</v>
      </c>
      <c r="I14" s="13">
        <v>419.12532745883897</v>
      </c>
      <c r="J14" s="13">
        <v>1848.4161405602554</v>
      </c>
      <c r="K14" s="13">
        <v>72.424429597522263</v>
      </c>
      <c r="L14" s="13">
        <v>255.92102530307403</v>
      </c>
      <c r="M14" s="13">
        <v>353.32125594638222</v>
      </c>
      <c r="N14" s="13">
        <v>2850.5372536770074</v>
      </c>
      <c r="O14" s="13">
        <v>392263.02283196739</v>
      </c>
      <c r="P14" s="13" t="s">
        <v>231</v>
      </c>
      <c r="Q14" s="13">
        <v>167.25348796051003</v>
      </c>
      <c r="R14" s="13" t="s">
        <v>231</v>
      </c>
      <c r="S14" s="13">
        <v>13.146180185863626</v>
      </c>
      <c r="T14" s="13">
        <v>129.82895850755443</v>
      </c>
      <c r="U14" s="13">
        <v>50.506947388626074</v>
      </c>
      <c r="V14" s="13">
        <v>60.377596049325518</v>
      </c>
      <c r="W14" s="13">
        <v>30.938183215185365</v>
      </c>
      <c r="X14" s="13">
        <v>20.905664386796687</v>
      </c>
      <c r="Y14" s="13" t="s">
        <v>231</v>
      </c>
      <c r="Z14" s="13">
        <v>961.80216271905442</v>
      </c>
      <c r="AA14" s="7" t="s">
        <v>231</v>
      </c>
      <c r="AB14" s="7" t="s">
        <v>231</v>
      </c>
      <c r="AC14" s="7" t="s">
        <v>231</v>
      </c>
      <c r="AD14" s="7">
        <v>4104.6650744745884</v>
      </c>
      <c r="AE14" s="7">
        <v>87.322277954979668</v>
      </c>
      <c r="AF14" s="7">
        <v>144.87060922768046</v>
      </c>
      <c r="AG14" s="7" t="s">
        <v>231</v>
      </c>
    </row>
    <row r="15" spans="1:256" x14ac:dyDescent="0.2">
      <c r="A15" s="11">
        <v>1120</v>
      </c>
      <c r="B15" s="22" t="s">
        <v>379</v>
      </c>
      <c r="C15" s="23">
        <v>3</v>
      </c>
      <c r="D15" s="23">
        <v>13</v>
      </c>
      <c r="E15" s="13">
        <v>118644.68173707931</v>
      </c>
      <c r="F15" s="13">
        <v>478452.4292601496</v>
      </c>
      <c r="G15" s="13" t="s">
        <v>231</v>
      </c>
      <c r="H15" s="13">
        <v>2539.0824261316661</v>
      </c>
      <c r="I15" s="13">
        <v>383.17565816707662</v>
      </c>
      <c r="J15" s="13">
        <v>2017.5095040395115</v>
      </c>
      <c r="K15" s="13">
        <v>70.969929194156933</v>
      </c>
      <c r="L15" s="13">
        <v>602.7485771558604</v>
      </c>
      <c r="M15" s="13">
        <v>470.54550687017235</v>
      </c>
      <c r="N15" s="13">
        <v>3154.7942690324717</v>
      </c>
      <c r="O15" s="13">
        <v>392270.16003235622</v>
      </c>
      <c r="P15" s="13" t="s">
        <v>231</v>
      </c>
      <c r="Q15" s="13">
        <v>11.955785790126145</v>
      </c>
      <c r="R15" s="13">
        <v>1.7997479761062625</v>
      </c>
      <c r="S15" s="13">
        <v>9.1114719067203005</v>
      </c>
      <c r="T15" s="13">
        <v>64.256063400981944</v>
      </c>
      <c r="U15" s="13">
        <v>40.968496404886906</v>
      </c>
      <c r="V15" s="13">
        <v>41.636003515044507</v>
      </c>
      <c r="W15" s="13">
        <v>33.120504047184255</v>
      </c>
      <c r="X15" s="13">
        <v>14.730256918805658</v>
      </c>
      <c r="Y15" s="13" t="s">
        <v>231</v>
      </c>
      <c r="Z15" s="13">
        <v>1016.6841898093707</v>
      </c>
      <c r="AA15" s="7" t="s">
        <v>231</v>
      </c>
      <c r="AB15" s="7" t="s">
        <v>231</v>
      </c>
      <c r="AC15" s="7" t="s">
        <v>231</v>
      </c>
      <c r="AD15" s="7">
        <v>3953.7465750785082</v>
      </c>
      <c r="AE15" s="7">
        <v>48.325068542795258</v>
      </c>
      <c r="AF15" s="7">
        <v>159.52976769916006</v>
      </c>
      <c r="AG15" s="7" t="s">
        <v>231</v>
      </c>
    </row>
    <row r="16" spans="1:256" x14ac:dyDescent="0.2">
      <c r="A16" s="11">
        <v>1200</v>
      </c>
      <c r="B16" s="22" t="s">
        <v>379</v>
      </c>
      <c r="C16" s="23">
        <v>3</v>
      </c>
      <c r="D16" s="23">
        <v>14</v>
      </c>
      <c r="E16" s="13">
        <v>118254.70400596521</v>
      </c>
      <c r="F16" s="13">
        <v>478383.19140362338</v>
      </c>
      <c r="G16" s="13" t="s">
        <v>231</v>
      </c>
      <c r="H16" s="13">
        <v>2255.5911685686433</v>
      </c>
      <c r="I16" s="13">
        <v>318.4362862766456</v>
      </c>
      <c r="J16" s="13">
        <v>2226.3001529755193</v>
      </c>
      <c r="K16" s="13">
        <v>105.50503295986189</v>
      </c>
      <c r="L16" s="13">
        <v>1433.4969048743826</v>
      </c>
      <c r="M16" s="13">
        <v>807.53078493605676</v>
      </c>
      <c r="N16" s="13">
        <v>3759.8619181106824</v>
      </c>
      <c r="O16" s="13">
        <v>391366.6874580381</v>
      </c>
      <c r="P16" s="13" t="s">
        <v>231</v>
      </c>
      <c r="Q16" s="13">
        <v>501.63486491500339</v>
      </c>
      <c r="R16" s="13" t="s">
        <v>231</v>
      </c>
      <c r="S16" s="13">
        <v>20.787623927314005</v>
      </c>
      <c r="T16" s="13">
        <v>90.506112418157343</v>
      </c>
      <c r="U16" s="13">
        <v>27.814091447070371</v>
      </c>
      <c r="V16" s="13">
        <v>9.0458151292568765</v>
      </c>
      <c r="W16" s="13">
        <v>18.781591394266609</v>
      </c>
      <c r="X16" s="13" t="s">
        <v>231</v>
      </c>
      <c r="Y16" s="13" t="s">
        <v>231</v>
      </c>
      <c r="Z16" s="13">
        <v>1035.1565848293408</v>
      </c>
      <c r="AA16" s="7" t="s">
        <v>231</v>
      </c>
      <c r="AB16" s="7" t="s">
        <v>231</v>
      </c>
      <c r="AC16" s="7" t="s">
        <v>231</v>
      </c>
      <c r="AD16" s="7">
        <v>2233.565617510249</v>
      </c>
      <c r="AE16" s="7">
        <v>32.364172499687122</v>
      </c>
      <c r="AF16" s="7">
        <v>146.33921827331099</v>
      </c>
      <c r="AG16" s="7" t="s">
        <v>231</v>
      </c>
    </row>
    <row r="17" spans="1:33" x14ac:dyDescent="0.2">
      <c r="A17" s="11">
        <v>1280</v>
      </c>
      <c r="B17" s="22" t="s">
        <v>379</v>
      </c>
      <c r="C17" s="23">
        <v>3</v>
      </c>
      <c r="D17" s="23">
        <v>15</v>
      </c>
      <c r="E17" s="13">
        <v>118260.83187332794</v>
      </c>
      <c r="F17" s="13">
        <v>477871.77363972011</v>
      </c>
      <c r="G17" s="13">
        <v>570.17443929284093</v>
      </c>
      <c r="H17" s="13">
        <v>2666.6498480482505</v>
      </c>
      <c r="I17" s="13">
        <v>410.74963819096337</v>
      </c>
      <c r="J17" s="13">
        <v>2073.4889368682148</v>
      </c>
      <c r="K17" s="13">
        <v>103.86507825507482</v>
      </c>
      <c r="L17" s="13">
        <v>903.37505839680307</v>
      </c>
      <c r="M17" s="13">
        <v>1042.7225322121353</v>
      </c>
      <c r="N17" s="13">
        <v>4177.7299604574964</v>
      </c>
      <c r="O17" s="13">
        <v>390791.24161201419</v>
      </c>
      <c r="P17" s="13" t="s">
        <v>231</v>
      </c>
      <c r="Q17" s="13" t="s">
        <v>231</v>
      </c>
      <c r="R17" s="13">
        <v>9.8744608169637935</v>
      </c>
      <c r="S17" s="13">
        <v>28.793837769372921</v>
      </c>
      <c r="T17" s="13">
        <v>85.742605216233386</v>
      </c>
      <c r="U17" s="13">
        <v>9.8962417683151305</v>
      </c>
      <c r="V17" s="13">
        <v>29.017031766783788</v>
      </c>
      <c r="W17" s="13">
        <v>26.26651885296107</v>
      </c>
      <c r="X17" s="13">
        <v>8.1568489833048936</v>
      </c>
      <c r="Y17" s="13" t="s">
        <v>231</v>
      </c>
      <c r="Z17" s="13">
        <v>1049.0514875915799</v>
      </c>
      <c r="AA17" s="7" t="s">
        <v>231</v>
      </c>
      <c r="AB17" s="7" t="s">
        <v>231</v>
      </c>
      <c r="AC17" s="7" t="s">
        <v>231</v>
      </c>
      <c r="AD17" s="7">
        <v>4255.5209155241737</v>
      </c>
      <c r="AE17" s="7">
        <v>8.4548727990719463</v>
      </c>
      <c r="AF17" s="7">
        <v>79.549455993386829</v>
      </c>
      <c r="AG17" s="7" t="s">
        <v>231</v>
      </c>
    </row>
    <row r="18" spans="1:33" x14ac:dyDescent="0.2">
      <c r="A18" s="11">
        <v>1360</v>
      </c>
      <c r="B18" s="22" t="s">
        <v>379</v>
      </c>
      <c r="C18" s="23">
        <v>3</v>
      </c>
      <c r="D18" s="23">
        <v>16</v>
      </c>
      <c r="E18" s="13">
        <v>117743.41555170371</v>
      </c>
      <c r="F18" s="13">
        <v>477651.750327299</v>
      </c>
      <c r="G18" s="13">
        <v>1238.0601042029236</v>
      </c>
      <c r="H18" s="13">
        <v>2783.7425870570883</v>
      </c>
      <c r="I18" s="13">
        <v>428.09571498101263</v>
      </c>
      <c r="J18" s="13">
        <v>2603.9161840939655</v>
      </c>
      <c r="K18" s="13">
        <v>117.30462004477282</v>
      </c>
      <c r="L18" s="13">
        <v>1497.3442552552831</v>
      </c>
      <c r="M18" s="13">
        <v>1602.9734008622477</v>
      </c>
      <c r="N18" s="13">
        <v>5148.3842981661119</v>
      </c>
      <c r="O18" s="13">
        <v>388886.0858639002</v>
      </c>
      <c r="P18" s="13" t="s">
        <v>231</v>
      </c>
      <c r="Q18" s="13" t="s">
        <v>231</v>
      </c>
      <c r="R18" s="13">
        <v>27.212537341890172</v>
      </c>
      <c r="S18" s="13">
        <v>44.683571957001902</v>
      </c>
      <c r="T18" s="13">
        <v>97.366884739359222</v>
      </c>
      <c r="U18" s="13" t="s">
        <v>231</v>
      </c>
      <c r="V18" s="13">
        <v>14.735196666215717</v>
      </c>
      <c r="W18" s="13">
        <v>39.602752086881473</v>
      </c>
      <c r="X18" s="13">
        <v>13.497362327623748</v>
      </c>
      <c r="Y18" s="13" t="s">
        <v>231</v>
      </c>
      <c r="Z18" s="13">
        <v>1071.9292903913743</v>
      </c>
      <c r="AA18" s="7" t="s">
        <v>231</v>
      </c>
      <c r="AB18" s="7" t="s">
        <v>231</v>
      </c>
      <c r="AC18" s="7" t="s">
        <v>231</v>
      </c>
      <c r="AD18" s="7">
        <v>2485.03128708547</v>
      </c>
      <c r="AE18" s="7" t="s">
        <v>231</v>
      </c>
      <c r="AF18" s="7">
        <v>104.39909918264625</v>
      </c>
      <c r="AG18" s="7" t="s">
        <v>231</v>
      </c>
    </row>
    <row r="19" spans="1:33" x14ac:dyDescent="0.2">
      <c r="A19" s="11">
        <v>1440</v>
      </c>
      <c r="B19" s="22" t="s">
        <v>379</v>
      </c>
      <c r="C19" s="23">
        <v>3</v>
      </c>
      <c r="D19" s="23">
        <v>17</v>
      </c>
      <c r="E19" s="13">
        <v>117326.71208704721</v>
      </c>
      <c r="F19" s="13">
        <v>477714.9201400358</v>
      </c>
      <c r="G19" s="13" t="s">
        <v>231</v>
      </c>
      <c r="H19" s="13">
        <v>1598.9451343662586</v>
      </c>
      <c r="I19" s="13">
        <v>546.17876745718422</v>
      </c>
      <c r="J19" s="13">
        <v>3692.9924044444556</v>
      </c>
      <c r="K19" s="13">
        <v>119.22171438342831</v>
      </c>
      <c r="L19" s="13">
        <v>2013.8326982373871</v>
      </c>
      <c r="M19" s="13">
        <v>2092.572355480193</v>
      </c>
      <c r="N19" s="13">
        <v>5761.0522543987054</v>
      </c>
      <c r="O19" s="13">
        <v>389164.18727461598</v>
      </c>
      <c r="P19" s="13" t="s">
        <v>231</v>
      </c>
      <c r="Q19" s="13">
        <v>21.092901915906666</v>
      </c>
      <c r="R19" s="13" t="s">
        <v>231</v>
      </c>
      <c r="S19" s="13">
        <v>74.103412500431602</v>
      </c>
      <c r="T19" s="13">
        <v>100.38030101728822</v>
      </c>
      <c r="U19" s="13">
        <v>13.140405485019315</v>
      </c>
      <c r="V19" s="13">
        <v>2.3761542393586792</v>
      </c>
      <c r="W19" s="13">
        <v>42.167766331964266</v>
      </c>
      <c r="X19" s="13">
        <v>20.693394411212296</v>
      </c>
      <c r="Y19" s="13" t="s">
        <v>231</v>
      </c>
      <c r="Z19" s="13">
        <v>1136.2113187088109</v>
      </c>
      <c r="AA19" s="7" t="s">
        <v>231</v>
      </c>
      <c r="AB19" s="7" t="s">
        <v>231</v>
      </c>
      <c r="AC19" s="7" t="s">
        <v>231</v>
      </c>
      <c r="AD19" s="7">
        <v>1111.3381964257471</v>
      </c>
      <c r="AE19" s="7">
        <v>31.802302958171996</v>
      </c>
      <c r="AF19" s="7">
        <v>143.0505201252287</v>
      </c>
      <c r="AG19" s="7" t="s">
        <v>231</v>
      </c>
    </row>
    <row r="20" spans="1:33" x14ac:dyDescent="0.2">
      <c r="A20" s="11">
        <v>1520</v>
      </c>
      <c r="B20" s="22" t="s">
        <v>379</v>
      </c>
      <c r="C20" s="23">
        <v>3</v>
      </c>
      <c r="D20" s="23">
        <v>18</v>
      </c>
      <c r="E20" s="13">
        <v>117390.99898646394</v>
      </c>
      <c r="F20" s="13">
        <v>477513.55440593715</v>
      </c>
      <c r="G20" s="13">
        <v>1403.4880179723198</v>
      </c>
      <c r="H20" s="13">
        <v>1567.5771044463543</v>
      </c>
      <c r="I20" s="13">
        <v>426.27824995743896</v>
      </c>
      <c r="J20" s="13">
        <v>3836.2208494505758</v>
      </c>
      <c r="K20" s="13">
        <v>86.209472174201849</v>
      </c>
      <c r="L20" s="13">
        <v>1427.6777167078947</v>
      </c>
      <c r="M20" s="13">
        <v>1253.1693469145562</v>
      </c>
      <c r="N20" s="13">
        <v>4796.9661998582151</v>
      </c>
      <c r="O20" s="13">
        <v>389389.4527679467</v>
      </c>
      <c r="P20" s="13" t="s">
        <v>231</v>
      </c>
      <c r="Q20" s="13">
        <v>19.757412193242757</v>
      </c>
      <c r="R20" s="13" t="s">
        <v>231</v>
      </c>
      <c r="S20" s="13">
        <v>6.1851198418851379</v>
      </c>
      <c r="T20" s="13">
        <v>88.638000844477801</v>
      </c>
      <c r="U20" s="13">
        <v>25.143753962522862</v>
      </c>
      <c r="V20" s="13">
        <v>16.104809576752753</v>
      </c>
      <c r="W20" s="13">
        <v>34.822845087561184</v>
      </c>
      <c r="X20" s="13">
        <v>20.857163917690027</v>
      </c>
      <c r="Y20" s="13" t="s">
        <v>231</v>
      </c>
      <c r="Z20" s="13">
        <v>1209.0312067903162</v>
      </c>
      <c r="AA20" s="7" t="s">
        <v>231</v>
      </c>
      <c r="AB20" s="7" t="s">
        <v>231</v>
      </c>
      <c r="AC20" s="7" t="s">
        <v>231</v>
      </c>
      <c r="AD20" s="7">
        <v>3120.0202795602672</v>
      </c>
      <c r="AE20" s="7">
        <v>39.509331447373633</v>
      </c>
      <c r="AF20" s="7">
        <v>79.519335083336387</v>
      </c>
      <c r="AG20" s="7" t="s">
        <v>231</v>
      </c>
    </row>
    <row r="21" spans="1:33" x14ac:dyDescent="0.2">
      <c r="A21" s="11">
        <v>1600</v>
      </c>
      <c r="B21" s="22" t="s">
        <v>379</v>
      </c>
      <c r="C21" s="23">
        <v>3</v>
      </c>
      <c r="D21" s="23">
        <v>19</v>
      </c>
      <c r="E21" s="13" t="s">
        <v>231</v>
      </c>
      <c r="F21" s="13" t="s">
        <v>231</v>
      </c>
      <c r="G21" s="13" t="s">
        <v>231</v>
      </c>
      <c r="H21" s="13" t="s">
        <v>231</v>
      </c>
      <c r="I21" s="13" t="s">
        <v>231</v>
      </c>
      <c r="J21" s="13" t="s">
        <v>231</v>
      </c>
      <c r="K21" s="13" t="s">
        <v>231</v>
      </c>
      <c r="L21" s="13" t="s">
        <v>231</v>
      </c>
      <c r="M21" s="13" t="s">
        <v>231</v>
      </c>
      <c r="N21" s="13" t="s">
        <v>231</v>
      </c>
      <c r="O21" s="13" t="s">
        <v>231</v>
      </c>
      <c r="P21" s="13" t="s">
        <v>231</v>
      </c>
      <c r="Q21" s="13" t="s">
        <v>231</v>
      </c>
      <c r="R21" s="13" t="s">
        <v>231</v>
      </c>
      <c r="S21" s="13" t="s">
        <v>231</v>
      </c>
      <c r="T21" s="13" t="s">
        <v>231</v>
      </c>
      <c r="U21" s="13" t="s">
        <v>231</v>
      </c>
      <c r="V21" s="13" t="s">
        <v>231</v>
      </c>
      <c r="W21" s="13" t="s">
        <v>231</v>
      </c>
      <c r="X21" s="13" t="s">
        <v>231</v>
      </c>
      <c r="Y21" s="13" t="s">
        <v>231</v>
      </c>
      <c r="Z21" s="13" t="s">
        <v>231</v>
      </c>
      <c r="AA21" s="7" t="s">
        <v>231</v>
      </c>
      <c r="AB21" s="7" t="s">
        <v>231</v>
      </c>
      <c r="AC21" s="7" t="s">
        <v>231</v>
      </c>
      <c r="AD21" s="7" t="s">
        <v>231</v>
      </c>
      <c r="AE21" s="7" t="s">
        <v>231</v>
      </c>
      <c r="AF21" s="7" t="s">
        <v>231</v>
      </c>
      <c r="AG21" s="7" t="s">
        <v>231</v>
      </c>
    </row>
    <row r="22" spans="1:33" x14ac:dyDescent="0.2">
      <c r="A22" s="11">
        <v>1680</v>
      </c>
      <c r="B22" s="22" t="s">
        <v>379</v>
      </c>
      <c r="C22" s="23">
        <v>3</v>
      </c>
      <c r="D22" s="23">
        <v>20</v>
      </c>
      <c r="E22" s="13" t="s">
        <v>231</v>
      </c>
      <c r="F22" s="13" t="s">
        <v>231</v>
      </c>
      <c r="G22" s="13" t="s">
        <v>231</v>
      </c>
      <c r="H22" s="13" t="s">
        <v>231</v>
      </c>
      <c r="I22" s="13" t="s">
        <v>231</v>
      </c>
      <c r="J22" s="13" t="s">
        <v>231</v>
      </c>
      <c r="K22" s="13" t="s">
        <v>231</v>
      </c>
      <c r="L22" s="13" t="s">
        <v>231</v>
      </c>
      <c r="M22" s="13" t="s">
        <v>231</v>
      </c>
      <c r="N22" s="13" t="s">
        <v>231</v>
      </c>
      <c r="O22" s="13" t="s">
        <v>231</v>
      </c>
      <c r="P22" s="13" t="s">
        <v>231</v>
      </c>
      <c r="Q22" s="13" t="s">
        <v>231</v>
      </c>
      <c r="R22" s="13" t="s">
        <v>231</v>
      </c>
      <c r="S22" s="13" t="s">
        <v>231</v>
      </c>
      <c r="T22" s="13" t="s">
        <v>231</v>
      </c>
      <c r="U22" s="13" t="s">
        <v>231</v>
      </c>
      <c r="V22" s="13" t="s">
        <v>231</v>
      </c>
      <c r="W22" s="13" t="s">
        <v>231</v>
      </c>
      <c r="X22" s="13" t="s">
        <v>231</v>
      </c>
      <c r="Y22" s="13" t="s">
        <v>231</v>
      </c>
      <c r="Z22" s="13" t="s">
        <v>231</v>
      </c>
      <c r="AA22" s="7" t="s">
        <v>231</v>
      </c>
      <c r="AB22" s="7" t="s">
        <v>231</v>
      </c>
      <c r="AC22" s="7" t="s">
        <v>231</v>
      </c>
      <c r="AD22" s="7" t="s">
        <v>231</v>
      </c>
      <c r="AE22" s="7" t="s">
        <v>231</v>
      </c>
      <c r="AF22" s="7" t="s">
        <v>231</v>
      </c>
      <c r="AG22" s="7" t="s">
        <v>231</v>
      </c>
    </row>
    <row r="23" spans="1:33" x14ac:dyDescent="0.2">
      <c r="A23" s="11">
        <v>1760</v>
      </c>
      <c r="B23" s="22" t="s">
        <v>379</v>
      </c>
      <c r="C23" s="23">
        <v>3</v>
      </c>
      <c r="D23" s="23">
        <v>21</v>
      </c>
      <c r="E23" s="13">
        <v>115757.60402961215</v>
      </c>
      <c r="F23" s="13">
        <v>477610.41292472853</v>
      </c>
      <c r="G23" s="13">
        <v>149.38941605958581</v>
      </c>
      <c r="H23" s="13">
        <v>2760.3370792821252</v>
      </c>
      <c r="I23" s="13">
        <v>520.13173432186147</v>
      </c>
      <c r="J23" s="13">
        <v>8519.6469830603201</v>
      </c>
      <c r="K23" s="13">
        <v>208.41674004662579</v>
      </c>
      <c r="L23" s="13">
        <v>2132.4803079488106</v>
      </c>
      <c r="M23" s="13">
        <v>2907.5410193518469</v>
      </c>
      <c r="N23" s="13">
        <v>7184.6776644696984</v>
      </c>
      <c r="O23" s="13">
        <v>382276.4837204889</v>
      </c>
      <c r="P23" s="13" t="s">
        <v>231</v>
      </c>
      <c r="Q23" s="13" t="s">
        <v>231</v>
      </c>
      <c r="R23" s="13">
        <v>31.170404224716091</v>
      </c>
      <c r="S23" s="13">
        <v>27.698963189733341</v>
      </c>
      <c r="T23" s="13">
        <v>261.72843380490934</v>
      </c>
      <c r="U23" s="13">
        <v>42.831509694966442</v>
      </c>
      <c r="V23" s="13">
        <v>12.462119854677868</v>
      </c>
      <c r="W23" s="13">
        <v>36.782238256247382</v>
      </c>
      <c r="X23" s="13">
        <v>24.798810029753501</v>
      </c>
      <c r="Y23" s="13" t="s">
        <v>231</v>
      </c>
      <c r="Z23" s="13">
        <v>1108.0491077422535</v>
      </c>
      <c r="AA23" s="7" t="s">
        <v>231</v>
      </c>
      <c r="AB23" s="7" t="s">
        <v>231</v>
      </c>
      <c r="AC23" s="7" t="s">
        <v>231</v>
      </c>
      <c r="AD23" s="7">
        <v>2290.4956579510635</v>
      </c>
      <c r="AE23" s="7" t="s">
        <v>231</v>
      </c>
      <c r="AF23" s="7">
        <v>115.76078333212729</v>
      </c>
      <c r="AG23" s="7" t="s">
        <v>231</v>
      </c>
    </row>
    <row r="24" spans="1:33" x14ac:dyDescent="0.2">
      <c r="A24" s="11">
        <v>1840</v>
      </c>
      <c r="B24" s="22" t="s">
        <v>379</v>
      </c>
      <c r="C24" s="23">
        <v>3</v>
      </c>
      <c r="D24" s="23">
        <v>22</v>
      </c>
      <c r="E24" s="13">
        <v>116258.73404209828</v>
      </c>
      <c r="F24" s="13">
        <v>476463.30304773821</v>
      </c>
      <c r="G24" s="13">
        <v>2380.258907857346</v>
      </c>
      <c r="H24" s="13">
        <v>2853.5982979809633</v>
      </c>
      <c r="I24" s="13">
        <v>485.36693126879527</v>
      </c>
      <c r="J24" s="13">
        <v>5287.3415186820903</v>
      </c>
      <c r="K24" s="13">
        <v>172.26452253550769</v>
      </c>
      <c r="L24" s="13">
        <v>2011.5786467269759</v>
      </c>
      <c r="M24" s="13">
        <v>3234.2893349122924</v>
      </c>
      <c r="N24" s="13">
        <v>7925.4596031013034</v>
      </c>
      <c r="O24" s="13">
        <v>383847.06274474459</v>
      </c>
      <c r="P24" s="13" t="s">
        <v>231</v>
      </c>
      <c r="Q24" s="13" t="s">
        <v>231</v>
      </c>
      <c r="R24" s="13">
        <v>11.086447599826426</v>
      </c>
      <c r="S24" s="13">
        <v>30.424665881951125</v>
      </c>
      <c r="T24" s="13">
        <v>204.22237648219991</v>
      </c>
      <c r="U24" s="13">
        <v>21.947079783799953</v>
      </c>
      <c r="V24" s="13">
        <v>16.283871511001486</v>
      </c>
      <c r="W24" s="13">
        <v>49.753072608601045</v>
      </c>
      <c r="X24" s="13">
        <v>23.448731885477912</v>
      </c>
      <c r="Y24" s="13" t="s">
        <v>231</v>
      </c>
      <c r="Z24" s="13">
        <v>1039.6219875180525</v>
      </c>
      <c r="AA24" s="7" t="s">
        <v>231</v>
      </c>
      <c r="AB24" s="7" t="s">
        <v>231</v>
      </c>
      <c r="AC24" s="7" t="s">
        <v>231</v>
      </c>
      <c r="AD24" s="7">
        <v>811.62266348177798</v>
      </c>
      <c r="AE24" s="7" t="s">
        <v>231</v>
      </c>
      <c r="AF24" s="7">
        <v>114.43140881295533</v>
      </c>
      <c r="AG24" s="7" t="s">
        <v>231</v>
      </c>
    </row>
    <row r="25" spans="1:33" x14ac:dyDescent="0.2">
      <c r="A25" s="11">
        <v>1920</v>
      </c>
      <c r="B25" s="22" t="s">
        <v>379</v>
      </c>
      <c r="C25" s="23">
        <v>3</v>
      </c>
      <c r="D25" s="23">
        <v>23</v>
      </c>
      <c r="E25" s="13">
        <v>116759.97658984638</v>
      </c>
      <c r="F25" s="13">
        <v>476745.35904277384</v>
      </c>
      <c r="G25" s="13">
        <v>1960.7552362513447</v>
      </c>
      <c r="H25" s="13">
        <v>2907.5633850394233</v>
      </c>
      <c r="I25" s="13">
        <v>506.19758061730187</v>
      </c>
      <c r="J25" s="13">
        <v>4070.9150571870073</v>
      </c>
      <c r="K25" s="13">
        <v>172.18413400711216</v>
      </c>
      <c r="L25" s="13">
        <v>1940.0500963206687</v>
      </c>
      <c r="M25" s="13">
        <v>2818.9940526684572</v>
      </c>
      <c r="N25" s="13">
        <v>7265.8794431656688</v>
      </c>
      <c r="O25" s="13">
        <v>385437.3837138855</v>
      </c>
      <c r="P25" s="13" t="s">
        <v>231</v>
      </c>
      <c r="Q25" s="13" t="s">
        <v>231</v>
      </c>
      <c r="R25" s="13" t="s">
        <v>231</v>
      </c>
      <c r="S25" s="13">
        <v>29.829231879560176</v>
      </c>
      <c r="T25" s="13">
        <v>167.86138861209108</v>
      </c>
      <c r="U25" s="13">
        <v>17.841989662393654</v>
      </c>
      <c r="V25" s="13">
        <v>20.985589540346954</v>
      </c>
      <c r="W25" s="13">
        <v>33.364836301264191</v>
      </c>
      <c r="X25" s="13">
        <v>25.228428174531981</v>
      </c>
      <c r="Y25" s="13" t="s">
        <v>231</v>
      </c>
      <c r="Z25" s="13">
        <v>1049.9588216671698</v>
      </c>
      <c r="AA25" s="7" t="s">
        <v>231</v>
      </c>
      <c r="AB25" s="7" t="s">
        <v>231</v>
      </c>
      <c r="AC25" s="7" t="s">
        <v>231</v>
      </c>
      <c r="AD25" s="7">
        <v>1351.3689650738249</v>
      </c>
      <c r="AE25" s="7">
        <v>41.901129269483995</v>
      </c>
      <c r="AF25" s="7">
        <v>102.50049903810026</v>
      </c>
      <c r="AG25" s="7" t="s">
        <v>231</v>
      </c>
    </row>
    <row r="26" spans="1:33" x14ac:dyDescent="0.2">
      <c r="A26" s="11">
        <v>2000</v>
      </c>
      <c r="B26" s="22" t="s">
        <v>379</v>
      </c>
      <c r="C26" s="23">
        <v>3</v>
      </c>
      <c r="D26" s="23">
        <v>24</v>
      </c>
      <c r="E26" s="13">
        <v>117176.17451317458</v>
      </c>
      <c r="F26" s="13">
        <v>476857.75455064728</v>
      </c>
      <c r="G26" s="13">
        <v>1050.8477501485934</v>
      </c>
      <c r="H26" s="13">
        <v>1863.8642627719603</v>
      </c>
      <c r="I26" s="13">
        <v>410.53860757598198</v>
      </c>
      <c r="J26" s="13">
        <v>3957.2811262338837</v>
      </c>
      <c r="K26" s="13">
        <v>159.68970287800369</v>
      </c>
      <c r="L26" s="13">
        <v>1375.6075919075474</v>
      </c>
      <c r="M26" s="13">
        <v>2453.6192549106445</v>
      </c>
      <c r="N26" s="13">
        <v>6097.4951561153139</v>
      </c>
      <c r="O26" s="13">
        <v>388290.93000617361</v>
      </c>
      <c r="P26" s="13" t="s">
        <v>231</v>
      </c>
      <c r="Q26" s="13" t="s">
        <v>231</v>
      </c>
      <c r="R26" s="13" t="s">
        <v>231</v>
      </c>
      <c r="S26" s="13">
        <v>35.073016586093111</v>
      </c>
      <c r="T26" s="13">
        <v>106.54524403470165</v>
      </c>
      <c r="U26" s="13" t="s">
        <v>231</v>
      </c>
      <c r="V26" s="13">
        <v>4.5840741244841565</v>
      </c>
      <c r="W26" s="13">
        <v>46.564883313245446</v>
      </c>
      <c r="X26" s="13">
        <v>17.843586730971349</v>
      </c>
      <c r="Y26" s="13" t="s">
        <v>231</v>
      </c>
      <c r="Z26" s="13">
        <v>1117.2898367181772</v>
      </c>
      <c r="AA26" s="7" t="s">
        <v>231</v>
      </c>
      <c r="AB26" s="7" t="s">
        <v>231</v>
      </c>
      <c r="AC26" s="7" t="s">
        <v>231</v>
      </c>
      <c r="AD26" s="7">
        <v>2456.3518554731249</v>
      </c>
      <c r="AE26" s="7">
        <v>70.647470830048192</v>
      </c>
      <c r="AF26" s="7">
        <v>110.75932046543087</v>
      </c>
      <c r="AG26" s="7">
        <v>36.693255934985729</v>
      </c>
    </row>
    <row r="27" spans="1:33" x14ac:dyDescent="0.2">
      <c r="A27" s="11">
        <v>2080</v>
      </c>
      <c r="B27" s="22" t="s">
        <v>379</v>
      </c>
      <c r="C27" s="23">
        <v>3</v>
      </c>
      <c r="D27" s="23">
        <v>25</v>
      </c>
      <c r="E27" s="13">
        <v>117523.84045538903</v>
      </c>
      <c r="F27" s="13">
        <v>477886.81150262442</v>
      </c>
      <c r="G27" s="13" t="s">
        <v>231</v>
      </c>
      <c r="H27" s="13">
        <v>1825.4665077035952</v>
      </c>
      <c r="I27" s="13">
        <v>492.27224666416362</v>
      </c>
      <c r="J27" s="13">
        <v>3845.2690306667664</v>
      </c>
      <c r="K27" s="13">
        <v>120.63199933096945</v>
      </c>
      <c r="L27" s="13">
        <v>1525.8757752567112</v>
      </c>
      <c r="M27" s="13">
        <v>1914.5214938549595</v>
      </c>
      <c r="N27" s="13">
        <v>5722.7738287972716</v>
      </c>
      <c r="O27" s="13">
        <v>389456.48173134477</v>
      </c>
      <c r="P27" s="13">
        <v>95.433926237934514</v>
      </c>
      <c r="Q27" s="13">
        <v>13.266053554257871</v>
      </c>
      <c r="R27" s="13" t="s">
        <v>231</v>
      </c>
      <c r="S27" s="13">
        <v>13.30494330720167</v>
      </c>
      <c r="T27" s="13">
        <v>92.602560614959032</v>
      </c>
      <c r="U27" s="13">
        <v>9.3455075811890627</v>
      </c>
      <c r="V27" s="13">
        <v>0.19375123468458016</v>
      </c>
      <c r="W27" s="13">
        <v>35.838214868922648</v>
      </c>
      <c r="X27" s="13">
        <v>3.496403648742346</v>
      </c>
      <c r="Y27" s="13" t="s">
        <v>231</v>
      </c>
      <c r="Z27" s="13">
        <v>1222.7931670080845</v>
      </c>
      <c r="AA27" s="7" t="s">
        <v>231</v>
      </c>
      <c r="AB27" s="7" t="s">
        <v>231</v>
      </c>
      <c r="AC27" s="7" t="s">
        <v>231</v>
      </c>
      <c r="AD27" s="7">
        <v>317.32595594240081</v>
      </c>
      <c r="AE27" s="7">
        <v>52.510719033881649</v>
      </c>
      <c r="AF27" s="7">
        <v>94.069939041776792</v>
      </c>
      <c r="AG27" s="7" t="s">
        <v>231</v>
      </c>
    </row>
    <row r="28" spans="1:33" x14ac:dyDescent="0.2">
      <c r="A28" s="11">
        <v>2160</v>
      </c>
      <c r="B28" s="22" t="s">
        <v>379</v>
      </c>
      <c r="C28" s="23">
        <v>3</v>
      </c>
      <c r="D28" s="23">
        <v>26</v>
      </c>
      <c r="E28" s="13">
        <v>117887.81669221827</v>
      </c>
      <c r="F28" s="13">
        <v>478612.09182151745</v>
      </c>
      <c r="G28" s="13" t="s">
        <v>231</v>
      </c>
      <c r="H28" s="13">
        <v>1672.8690544502094</v>
      </c>
      <c r="I28" s="13">
        <v>432.39726284935074</v>
      </c>
      <c r="J28" s="13">
        <v>3327.7213008280837</v>
      </c>
      <c r="K28" s="13">
        <v>86.008982942081019</v>
      </c>
      <c r="L28" s="13">
        <v>1545.759637795042</v>
      </c>
      <c r="M28" s="13">
        <v>961.22855040038485</v>
      </c>
      <c r="N28" s="13">
        <v>4030.8688405078919</v>
      </c>
      <c r="O28" s="13">
        <v>390858.1078577817</v>
      </c>
      <c r="P28" s="13">
        <v>376.43299267177724</v>
      </c>
      <c r="Q28" s="13">
        <v>45.380713448609363</v>
      </c>
      <c r="R28" s="13">
        <v>3.5775329737661181</v>
      </c>
      <c r="S28" s="13">
        <v>26.245007194408092</v>
      </c>
      <c r="T28" s="13">
        <v>158.58427713818725</v>
      </c>
      <c r="U28" s="13">
        <v>10.777475148292227</v>
      </c>
      <c r="V28" s="13">
        <v>19.323712085428166</v>
      </c>
      <c r="W28" s="13">
        <v>24.047723367210779</v>
      </c>
      <c r="X28" s="13">
        <v>5.507104457245914</v>
      </c>
      <c r="Y28" s="13" t="s">
        <v>231</v>
      </c>
      <c r="Z28" s="13">
        <v>1290.207509572132</v>
      </c>
      <c r="AA28" s="7" t="s">
        <v>231</v>
      </c>
      <c r="AB28" s="7" t="s">
        <v>231</v>
      </c>
      <c r="AC28" s="7" t="s">
        <v>231</v>
      </c>
      <c r="AD28" s="7">
        <v>439.75410074903004</v>
      </c>
      <c r="AE28" s="7">
        <v>33.69224298490365</v>
      </c>
      <c r="AF28" s="7">
        <v>105.37763199418893</v>
      </c>
      <c r="AG28" s="7" t="s">
        <v>231</v>
      </c>
    </row>
    <row r="29" spans="1:33" x14ac:dyDescent="0.2">
      <c r="A29" s="11">
        <v>2240</v>
      </c>
      <c r="B29" s="22" t="s">
        <v>379</v>
      </c>
      <c r="C29" s="23">
        <v>3</v>
      </c>
      <c r="D29" s="23">
        <v>27</v>
      </c>
      <c r="E29" s="13">
        <v>117228.96420799596</v>
      </c>
      <c r="F29" s="13">
        <v>477523.08858195401</v>
      </c>
      <c r="G29" s="13">
        <v>1941.8209465112677</v>
      </c>
      <c r="H29" s="13">
        <v>2575.0519717676498</v>
      </c>
      <c r="I29" s="13">
        <v>442.03598417387815</v>
      </c>
      <c r="J29" s="13">
        <v>3335.9401474607503</v>
      </c>
      <c r="K29" s="13">
        <v>154.07962748008745</v>
      </c>
      <c r="L29" s="13">
        <v>2009.87306095294</v>
      </c>
      <c r="M29" s="13">
        <v>1350.686853215723</v>
      </c>
      <c r="N29" s="13">
        <v>4922.7997923145895</v>
      </c>
      <c r="O29" s="13">
        <v>387393.73699385795</v>
      </c>
      <c r="P29" s="13" t="s">
        <v>231</v>
      </c>
      <c r="Q29" s="13">
        <v>20.66750697378103</v>
      </c>
      <c r="R29" s="13">
        <v>0.86329231942572904</v>
      </c>
      <c r="S29" s="13" t="s">
        <v>231</v>
      </c>
      <c r="T29" s="13">
        <v>105.29270217582268</v>
      </c>
      <c r="U29" s="13">
        <v>47.826714362115311</v>
      </c>
      <c r="V29" s="13">
        <v>25.834209900407586</v>
      </c>
      <c r="W29" s="13">
        <v>59.217815807782763</v>
      </c>
      <c r="X29" s="13">
        <v>21.560966482223407</v>
      </c>
      <c r="Y29" s="13" t="s">
        <v>231</v>
      </c>
      <c r="Z29" s="13">
        <v>1231.4543939967803</v>
      </c>
      <c r="AA29" s="7" t="s">
        <v>231</v>
      </c>
      <c r="AB29" s="7" t="s">
        <v>231</v>
      </c>
      <c r="AC29" s="7" t="s">
        <v>231</v>
      </c>
      <c r="AD29" s="7">
        <v>3814.9114404968072</v>
      </c>
      <c r="AE29" s="7">
        <v>18.85365973744975</v>
      </c>
      <c r="AF29" s="7">
        <v>128.1422271284134</v>
      </c>
      <c r="AG29" s="7" t="s">
        <v>231</v>
      </c>
    </row>
    <row r="30" spans="1:33" x14ac:dyDescent="0.2">
      <c r="A30" s="11">
        <v>2320</v>
      </c>
      <c r="B30" s="22" t="s">
        <v>379</v>
      </c>
      <c r="C30" s="23">
        <v>3</v>
      </c>
      <c r="D30" s="23">
        <v>28</v>
      </c>
      <c r="E30" s="13">
        <v>117513.47668468303</v>
      </c>
      <c r="F30" s="13">
        <v>477243.5410549746</v>
      </c>
      <c r="G30" s="13">
        <v>1034.9319031686102</v>
      </c>
      <c r="H30" s="13">
        <v>1899.4334636560743</v>
      </c>
      <c r="I30" s="13">
        <v>399.91560317024215</v>
      </c>
      <c r="J30" s="13">
        <v>2605.3756321682235</v>
      </c>
      <c r="K30" s="13">
        <v>191.24622961616529</v>
      </c>
      <c r="L30" s="13">
        <v>1783.2487505202537</v>
      </c>
      <c r="M30" s="13">
        <v>1565.28404295114</v>
      </c>
      <c r="N30" s="13">
        <v>5131.4579474632565</v>
      </c>
      <c r="O30" s="13">
        <v>389383.76940830587</v>
      </c>
      <c r="P30" s="13" t="s">
        <v>231</v>
      </c>
      <c r="Q30" s="13">
        <v>110.46705481944326</v>
      </c>
      <c r="R30" s="13" t="s">
        <v>231</v>
      </c>
      <c r="S30" s="13" t="s">
        <v>231</v>
      </c>
      <c r="T30" s="13">
        <v>147.60132898543637</v>
      </c>
      <c r="U30" s="13">
        <v>41.591210917895658</v>
      </c>
      <c r="V30" s="13">
        <v>87.477535783820628</v>
      </c>
      <c r="W30" s="13">
        <v>18.109978485614675</v>
      </c>
      <c r="X30" s="13" t="s">
        <v>231</v>
      </c>
      <c r="Y30" s="13" t="s">
        <v>231</v>
      </c>
      <c r="Z30" s="13">
        <v>1078.2636261252756</v>
      </c>
      <c r="AA30" s="7" t="s">
        <v>231</v>
      </c>
      <c r="AB30" s="7" t="s">
        <v>231</v>
      </c>
      <c r="AC30" s="7" t="s">
        <v>231</v>
      </c>
      <c r="AD30" s="7">
        <v>4097.7754659104712</v>
      </c>
      <c r="AE30" s="7">
        <v>46.384165752049817</v>
      </c>
      <c r="AF30" s="7">
        <v>120.10461574180044</v>
      </c>
      <c r="AG30" s="7" t="s">
        <v>231</v>
      </c>
    </row>
    <row r="31" spans="1:33" x14ac:dyDescent="0.2">
      <c r="A31" s="11">
        <v>2400</v>
      </c>
      <c r="B31" s="22" t="s">
        <v>379</v>
      </c>
      <c r="C31" s="23">
        <v>3</v>
      </c>
      <c r="D31" s="23">
        <v>29</v>
      </c>
      <c r="E31" s="13">
        <v>117653.21795698078</v>
      </c>
      <c r="F31" s="13">
        <v>477135.09285733174</v>
      </c>
      <c r="G31" s="13">
        <v>1948.1496810672804</v>
      </c>
      <c r="H31" s="13">
        <v>2181.5819394185696</v>
      </c>
      <c r="I31" s="13">
        <v>368.24703291931354</v>
      </c>
      <c r="J31" s="13">
        <v>2506.6388118487926</v>
      </c>
      <c r="K31" s="13">
        <v>167.24471483981935</v>
      </c>
      <c r="L31" s="13">
        <v>1298.7287707898658</v>
      </c>
      <c r="M31" s="13">
        <v>1526.6886510790414</v>
      </c>
      <c r="N31" s="13">
        <v>4842.1671953409514</v>
      </c>
      <c r="O31" s="13">
        <v>389486.48023829149</v>
      </c>
      <c r="P31" s="13" t="s">
        <v>231</v>
      </c>
      <c r="Q31" s="13" t="s">
        <v>231</v>
      </c>
      <c r="R31" s="13">
        <v>10.612189817723625</v>
      </c>
      <c r="S31" s="13" t="s">
        <v>231</v>
      </c>
      <c r="T31" s="13">
        <v>82.086269932545065</v>
      </c>
      <c r="U31" s="13">
        <v>32.077819002523775</v>
      </c>
      <c r="V31" s="13">
        <v>28.566657849230566</v>
      </c>
      <c r="W31" s="13">
        <v>22.321691208390178</v>
      </c>
      <c r="X31" s="13" t="s">
        <v>231</v>
      </c>
      <c r="Y31" s="13" t="s">
        <v>231</v>
      </c>
      <c r="Z31" s="13">
        <v>991.06236509340624</v>
      </c>
      <c r="AA31" s="7" t="s">
        <v>231</v>
      </c>
      <c r="AB31" s="7" t="s">
        <v>231</v>
      </c>
      <c r="AC31" s="7" t="s">
        <v>231</v>
      </c>
      <c r="AD31" s="7">
        <v>3896.6311736717339</v>
      </c>
      <c r="AE31" s="7">
        <v>14.424903447849314</v>
      </c>
      <c r="AF31" s="7">
        <v>147.5086231771169</v>
      </c>
      <c r="AG31" s="7" t="s">
        <v>231</v>
      </c>
    </row>
    <row r="32" spans="1:33" x14ac:dyDescent="0.2">
      <c r="A32" s="11">
        <v>2480</v>
      </c>
      <c r="B32" s="22" t="s">
        <v>379</v>
      </c>
      <c r="C32" s="23">
        <v>3</v>
      </c>
      <c r="D32" s="23">
        <v>30</v>
      </c>
      <c r="E32" s="13">
        <v>117872.35126748041</v>
      </c>
      <c r="F32" s="13">
        <v>477966.63782367221</v>
      </c>
      <c r="G32" s="13">
        <v>786.67467817992303</v>
      </c>
      <c r="H32" s="13">
        <v>2060.4165106500659</v>
      </c>
      <c r="I32" s="13">
        <v>354.74482953247752</v>
      </c>
      <c r="J32" s="13">
        <v>2198.4663697872779</v>
      </c>
      <c r="K32" s="13">
        <v>141.44180782936209</v>
      </c>
      <c r="L32" s="13">
        <v>1883.4416222446348</v>
      </c>
      <c r="M32" s="13">
        <v>1597.4640614593038</v>
      </c>
      <c r="N32" s="13">
        <v>4653.7154962044788</v>
      </c>
      <c r="O32" s="13">
        <v>390413.50578810822</v>
      </c>
      <c r="P32" s="13" t="s">
        <v>231</v>
      </c>
      <c r="Q32" s="13" t="s">
        <v>231</v>
      </c>
      <c r="R32" s="13">
        <v>0.7693045381121526</v>
      </c>
      <c r="S32" s="13">
        <v>41.736794086423522</v>
      </c>
      <c r="T32" s="13">
        <v>73.398012891688211</v>
      </c>
      <c r="U32" s="13">
        <v>39.355395888070611</v>
      </c>
      <c r="V32" s="13">
        <v>53.446256329271399</v>
      </c>
      <c r="W32" s="13">
        <v>32.458077573007714</v>
      </c>
      <c r="X32" s="13">
        <v>33.668163033753501</v>
      </c>
      <c r="Y32" s="13" t="s">
        <v>231</v>
      </c>
      <c r="Z32" s="13">
        <v>944.02375523501553</v>
      </c>
      <c r="AA32" s="7" t="s">
        <v>231</v>
      </c>
      <c r="AB32" s="7" t="s">
        <v>231</v>
      </c>
      <c r="AC32" s="7" t="s">
        <v>231</v>
      </c>
      <c r="AD32" s="7">
        <v>1537.2386223871536</v>
      </c>
      <c r="AE32" s="7">
        <v>12.029636755112266</v>
      </c>
      <c r="AF32" s="7">
        <v>89.35221013544664</v>
      </c>
      <c r="AG32" s="7" t="s">
        <v>231</v>
      </c>
    </row>
    <row r="33" spans="1:33" x14ac:dyDescent="0.2">
      <c r="A33" s="11">
        <v>2560</v>
      </c>
      <c r="B33" s="22" t="s">
        <v>379</v>
      </c>
      <c r="C33" s="23">
        <v>3</v>
      </c>
      <c r="D33" s="23">
        <v>31</v>
      </c>
      <c r="E33" s="13">
        <v>117826.05664589867</v>
      </c>
      <c r="F33" s="13">
        <v>477751.63865701319</v>
      </c>
      <c r="G33" s="13">
        <v>1594.7913001831837</v>
      </c>
      <c r="H33" s="13">
        <v>1834.1419648619785</v>
      </c>
      <c r="I33" s="13">
        <v>351.97286166170056</v>
      </c>
      <c r="J33" s="13">
        <v>2287.1208559266411</v>
      </c>
      <c r="K33" s="13">
        <v>136.33603556223289</v>
      </c>
      <c r="L33" s="13">
        <v>1609.1761332432579</v>
      </c>
      <c r="M33" s="13">
        <v>1381.987950507011</v>
      </c>
      <c r="N33" s="13">
        <v>4485.4314917062547</v>
      </c>
      <c r="O33" s="13">
        <v>390581.3427455317</v>
      </c>
      <c r="P33" s="13" t="s">
        <v>231</v>
      </c>
      <c r="Q33" s="13" t="s">
        <v>231</v>
      </c>
      <c r="R33" s="13">
        <v>57.10303151031453</v>
      </c>
      <c r="S33" s="13">
        <v>56.966946009296848</v>
      </c>
      <c r="T33" s="13">
        <v>130.87996546242704</v>
      </c>
      <c r="U33" s="13" t="s">
        <v>231</v>
      </c>
      <c r="V33" s="13">
        <v>29.205613723574395</v>
      </c>
      <c r="W33" s="13">
        <v>31.945601951573281</v>
      </c>
      <c r="X33" s="13">
        <v>33.821978387996566</v>
      </c>
      <c r="Y33" s="13" t="s">
        <v>231</v>
      </c>
      <c r="Z33" s="13">
        <v>948.5644053666075</v>
      </c>
      <c r="AA33" s="7" t="s">
        <v>231</v>
      </c>
      <c r="AB33" s="7" t="s">
        <v>231</v>
      </c>
      <c r="AC33" s="7" t="s">
        <v>231</v>
      </c>
      <c r="AD33" s="7">
        <v>1351.9293085549086</v>
      </c>
      <c r="AE33" s="7">
        <v>11.735876257798598</v>
      </c>
      <c r="AF33" s="7">
        <v>97.345518395368927</v>
      </c>
      <c r="AG33" s="7">
        <v>8.1713404131768623</v>
      </c>
    </row>
    <row r="34" spans="1:33" x14ac:dyDescent="0.2">
      <c r="A34" s="11">
        <v>2640</v>
      </c>
      <c r="B34" s="22" t="s">
        <v>379</v>
      </c>
      <c r="C34" s="23">
        <v>3</v>
      </c>
      <c r="D34" s="23">
        <v>32</v>
      </c>
      <c r="E34" s="13">
        <v>117848.14905559437</v>
      </c>
      <c r="F34" s="13">
        <v>477885.62888671609</v>
      </c>
      <c r="G34" s="13">
        <v>1096.0279767159586</v>
      </c>
      <c r="H34" s="13">
        <v>2190.6834996255971</v>
      </c>
      <c r="I34" s="13">
        <v>389.56457753536927</v>
      </c>
      <c r="J34" s="13">
        <v>2772.5926247743114</v>
      </c>
      <c r="K34" s="13">
        <v>150.806517456949</v>
      </c>
      <c r="L34" s="13">
        <v>1353.5039648484653</v>
      </c>
      <c r="M34" s="13">
        <v>1756.4922140950757</v>
      </c>
      <c r="N34" s="13">
        <v>4630.7915096830375</v>
      </c>
      <c r="O34" s="13">
        <v>390123.69879705767</v>
      </c>
      <c r="P34" s="13">
        <v>79.837291879355107</v>
      </c>
      <c r="Q34" s="13" t="s">
        <v>231</v>
      </c>
      <c r="R34" s="13">
        <v>15.604149535194521</v>
      </c>
      <c r="S34" s="13">
        <v>71.692590536339864</v>
      </c>
      <c r="T34" s="13">
        <v>74.175761305938735</v>
      </c>
      <c r="U34" s="13">
        <v>25.309354325981861</v>
      </c>
      <c r="V34" s="13">
        <v>24.409543705405699</v>
      </c>
      <c r="W34" s="13">
        <v>25.185536386274233</v>
      </c>
      <c r="X34" s="13">
        <v>20.76496820314042</v>
      </c>
      <c r="Y34" s="13" t="s">
        <v>231</v>
      </c>
      <c r="Z34" s="13">
        <v>991.43346568226343</v>
      </c>
      <c r="AA34" s="7" t="s">
        <v>231</v>
      </c>
      <c r="AB34" s="7" t="s">
        <v>231</v>
      </c>
      <c r="AC34" s="7" t="s">
        <v>231</v>
      </c>
      <c r="AD34" s="7">
        <v>594.16125831306306</v>
      </c>
      <c r="AE34" s="7">
        <v>16.803585340535509</v>
      </c>
      <c r="AF34" s="7">
        <v>81.209210738183017</v>
      </c>
      <c r="AG34" s="7" t="s">
        <v>231</v>
      </c>
    </row>
    <row r="35" spans="1:33" x14ac:dyDescent="0.2">
      <c r="A35" s="11">
        <v>2720</v>
      </c>
      <c r="B35" s="22" t="s">
        <v>379</v>
      </c>
      <c r="C35" s="23">
        <v>3</v>
      </c>
      <c r="D35" s="23">
        <v>33</v>
      </c>
      <c r="E35" s="13">
        <v>117229.00039174833</v>
      </c>
      <c r="F35" s="13">
        <v>477052.26347785897</v>
      </c>
      <c r="G35" s="13">
        <v>2780.5203124085133</v>
      </c>
      <c r="H35" s="13">
        <v>2627.2236465177866</v>
      </c>
      <c r="I35" s="13">
        <v>439.75733353237098</v>
      </c>
      <c r="J35" s="13">
        <v>3332.9293578439801</v>
      </c>
      <c r="K35" s="13">
        <v>169.52252451606509</v>
      </c>
      <c r="L35" s="13">
        <v>1481.9800182338918</v>
      </c>
      <c r="M35" s="13">
        <v>1967.5558846600418</v>
      </c>
      <c r="N35" s="13">
        <v>5494.3463202843095</v>
      </c>
      <c r="O35" s="13">
        <v>387390.24451523396</v>
      </c>
      <c r="P35" s="13" t="s">
        <v>231</v>
      </c>
      <c r="Q35" s="13" t="s">
        <v>231</v>
      </c>
      <c r="R35" s="13" t="s">
        <v>231</v>
      </c>
      <c r="S35" s="13">
        <v>10.931794029610977</v>
      </c>
      <c r="T35" s="13">
        <v>127.10504174742211</v>
      </c>
      <c r="U35" s="13">
        <v>27.383345495134009</v>
      </c>
      <c r="V35" s="13">
        <v>31.037548887878348</v>
      </c>
      <c r="W35" s="13">
        <v>87.153901931658396</v>
      </c>
      <c r="X35" s="13">
        <v>14.124097735696362</v>
      </c>
      <c r="Y35" s="13" t="s">
        <v>231</v>
      </c>
      <c r="Z35" s="13">
        <v>1079.9743755784973</v>
      </c>
      <c r="AA35" s="7" t="s">
        <v>231</v>
      </c>
      <c r="AB35" s="7" t="s">
        <v>231</v>
      </c>
      <c r="AC35" s="7" t="s">
        <v>231</v>
      </c>
      <c r="AD35" s="7">
        <v>1732.7737908521053</v>
      </c>
      <c r="AE35" s="7">
        <v>20.381561232393185</v>
      </c>
      <c r="AF35" s="7">
        <v>93.07716922826576</v>
      </c>
      <c r="AG35" s="7" t="s">
        <v>231</v>
      </c>
    </row>
    <row r="36" spans="1:33" x14ac:dyDescent="0.2">
      <c r="A36" s="11">
        <v>2800</v>
      </c>
      <c r="B36" s="22" t="s">
        <v>379</v>
      </c>
      <c r="C36" s="23">
        <v>3</v>
      </c>
      <c r="D36" s="23">
        <v>34</v>
      </c>
      <c r="E36" s="13">
        <v>117774.28763969826</v>
      </c>
      <c r="F36" s="13">
        <v>478100.4726874769</v>
      </c>
      <c r="G36" s="13">
        <v>48.049944017763792</v>
      </c>
      <c r="H36" s="13">
        <v>1727.9914501685412</v>
      </c>
      <c r="I36" s="13">
        <v>469.44410362778461</v>
      </c>
      <c r="J36" s="13">
        <v>3197.502071236142</v>
      </c>
      <c r="K36" s="13">
        <v>104.30841475842431</v>
      </c>
      <c r="L36" s="13">
        <v>1421.9217385204411</v>
      </c>
      <c r="M36" s="13">
        <v>1643.0893738842401</v>
      </c>
      <c r="N36" s="13">
        <v>4653.213737480588</v>
      </c>
      <c r="O36" s="13">
        <v>390451.78371899063</v>
      </c>
      <c r="P36" s="13">
        <v>560.7450947164873</v>
      </c>
      <c r="Q36" s="13" t="s">
        <v>231</v>
      </c>
      <c r="R36" s="13" t="s">
        <v>231</v>
      </c>
      <c r="S36" s="13">
        <v>107.43566056729826</v>
      </c>
      <c r="T36" s="13">
        <v>142.98824343776027</v>
      </c>
      <c r="U36" s="13">
        <v>43.663792139665027</v>
      </c>
      <c r="V36" s="13">
        <v>42.470560286232931</v>
      </c>
      <c r="W36" s="13">
        <v>4.70371112161589</v>
      </c>
      <c r="X36" s="13">
        <v>33.985362543204559</v>
      </c>
      <c r="Y36" s="13" t="s">
        <v>231</v>
      </c>
      <c r="Z36" s="13">
        <v>1180.5723683412955</v>
      </c>
      <c r="AA36" s="7" t="s">
        <v>231</v>
      </c>
      <c r="AB36" s="7" t="s">
        <v>231</v>
      </c>
      <c r="AC36" s="7" t="s">
        <v>231</v>
      </c>
      <c r="AD36" s="7">
        <v>155.81885454714146</v>
      </c>
      <c r="AE36" s="7" t="s">
        <v>231</v>
      </c>
      <c r="AF36" s="7">
        <v>109.53142946487684</v>
      </c>
      <c r="AG36" s="7">
        <v>1.1434072052264515</v>
      </c>
    </row>
    <row r="37" spans="1:33" x14ac:dyDescent="0.2">
      <c r="A37" s="11">
        <v>2880</v>
      </c>
      <c r="B37" s="22" t="s">
        <v>379</v>
      </c>
      <c r="C37" s="23">
        <v>3</v>
      </c>
      <c r="D37" s="23">
        <v>35</v>
      </c>
      <c r="E37" s="13">
        <v>118227.65730091641</v>
      </c>
      <c r="F37" s="13">
        <v>478758.14555422793</v>
      </c>
      <c r="G37" s="13">
        <v>150.21906785078932</v>
      </c>
      <c r="H37" s="13">
        <v>1790.3219996114201</v>
      </c>
      <c r="I37" s="13">
        <v>391.8331437334914</v>
      </c>
      <c r="J37" s="13">
        <v>3085.144806786107</v>
      </c>
      <c r="K37" s="13">
        <v>77.260565808491208</v>
      </c>
      <c r="L37" s="13">
        <v>1118.8856429523646</v>
      </c>
      <c r="M37" s="13">
        <v>737.55284739113563</v>
      </c>
      <c r="N37" s="13">
        <v>3517.4434527618564</v>
      </c>
      <c r="O37" s="13">
        <v>391875.15987277165</v>
      </c>
      <c r="P37" s="13" t="s">
        <v>231</v>
      </c>
      <c r="Q37" s="13">
        <v>118.61207307532212</v>
      </c>
      <c r="R37" s="13" t="s">
        <v>231</v>
      </c>
      <c r="S37" s="13">
        <v>91.846755868733851</v>
      </c>
      <c r="T37" s="13">
        <v>93.492907516291325</v>
      </c>
      <c r="U37" s="13" t="s">
        <v>231</v>
      </c>
      <c r="V37" s="13">
        <v>15.083462552565475</v>
      </c>
      <c r="W37" s="13">
        <v>19.621637858279474</v>
      </c>
      <c r="X37" s="13">
        <v>12.874644217698894</v>
      </c>
      <c r="Y37" s="13" t="s">
        <v>231</v>
      </c>
      <c r="Z37" s="13">
        <v>1180.6653455586647</v>
      </c>
      <c r="AA37" s="7" t="s">
        <v>231</v>
      </c>
      <c r="AB37" s="7" t="s">
        <v>231</v>
      </c>
      <c r="AC37" s="7" t="s">
        <v>231</v>
      </c>
      <c r="AD37" s="7">
        <v>337.74158515719353</v>
      </c>
      <c r="AE37" s="7" t="s">
        <v>231</v>
      </c>
      <c r="AF37" s="7">
        <v>104.07370340792119</v>
      </c>
      <c r="AG37" s="7" t="s">
        <v>231</v>
      </c>
    </row>
    <row r="38" spans="1:33" x14ac:dyDescent="0.2">
      <c r="A38" s="11">
        <v>2960</v>
      </c>
      <c r="B38" s="22" t="s">
        <v>379</v>
      </c>
      <c r="C38" s="23">
        <v>3</v>
      </c>
      <c r="D38" s="23">
        <v>36</v>
      </c>
      <c r="E38" s="13">
        <v>118431.55307555659</v>
      </c>
      <c r="F38" s="13">
        <v>478703.46128896141</v>
      </c>
      <c r="G38" s="13" t="s">
        <v>231</v>
      </c>
      <c r="H38" s="13">
        <v>2245.8610928950657</v>
      </c>
      <c r="I38" s="13">
        <v>551.97982978987761</v>
      </c>
      <c r="J38" s="13">
        <v>2841.0556204404215</v>
      </c>
      <c r="K38" s="13">
        <v>52.095657240674193</v>
      </c>
      <c r="L38" s="13">
        <v>670.62916495393915</v>
      </c>
      <c r="M38" s="13">
        <v>286.29383130385133</v>
      </c>
      <c r="N38" s="13">
        <v>2980.9419318239065</v>
      </c>
      <c r="O38" s="13">
        <v>391912.75439056946</v>
      </c>
      <c r="P38" s="13" t="s">
        <v>231</v>
      </c>
      <c r="Q38" s="13">
        <v>159.60853751832462</v>
      </c>
      <c r="R38" s="13">
        <v>11.549395806158524</v>
      </c>
      <c r="S38" s="13">
        <v>5.3957766786040304</v>
      </c>
      <c r="T38" s="13">
        <v>100.94992121618333</v>
      </c>
      <c r="U38" s="13">
        <v>17.239158265708966</v>
      </c>
      <c r="V38" s="13">
        <v>8.7337195288423057</v>
      </c>
      <c r="W38" s="13">
        <v>16.402464098485165</v>
      </c>
      <c r="X38" s="13">
        <v>44.882069634277904</v>
      </c>
      <c r="Y38" s="13" t="s">
        <v>231</v>
      </c>
      <c r="Z38" s="13">
        <v>1158.5515467677039</v>
      </c>
      <c r="AA38" s="7" t="s">
        <v>231</v>
      </c>
      <c r="AB38" s="7" t="s">
        <v>231</v>
      </c>
      <c r="AC38" s="7" t="s">
        <v>231</v>
      </c>
      <c r="AD38" s="7">
        <v>3090.9189992353577</v>
      </c>
      <c r="AE38" s="7" t="s">
        <v>231</v>
      </c>
      <c r="AF38" s="7">
        <v>80.185240819448836</v>
      </c>
      <c r="AG38" s="7" t="s">
        <v>231</v>
      </c>
    </row>
    <row r="39" spans="1:33" x14ac:dyDescent="0.2">
      <c r="A39" s="11">
        <v>3040</v>
      </c>
      <c r="B39" s="22" t="s">
        <v>379</v>
      </c>
      <c r="C39" s="23">
        <v>3</v>
      </c>
      <c r="D39" s="23">
        <v>37</v>
      </c>
      <c r="E39" s="13">
        <v>118369.6027654834</v>
      </c>
      <c r="F39" s="13">
        <v>478635.15318310907</v>
      </c>
      <c r="G39" s="13" t="s">
        <v>231</v>
      </c>
      <c r="H39" s="13">
        <v>1510.7610954964864</v>
      </c>
      <c r="I39" s="13">
        <v>489.22161432919108</v>
      </c>
      <c r="J39" s="13">
        <v>2895.4699819595739</v>
      </c>
      <c r="K39" s="13">
        <v>62.128555998229295</v>
      </c>
      <c r="L39" s="13">
        <v>809.96234362232008</v>
      </c>
      <c r="M39" s="13">
        <v>370.0671371398638</v>
      </c>
      <c r="N39" s="13">
        <v>2796.1586211170252</v>
      </c>
      <c r="O39" s="13">
        <v>392775.02065482701</v>
      </c>
      <c r="P39" s="13" t="s">
        <v>231</v>
      </c>
      <c r="Q39" s="13">
        <v>170.82436141836695</v>
      </c>
      <c r="R39" s="13">
        <v>11.503911276351271</v>
      </c>
      <c r="S39" s="13">
        <v>68.898019660335493</v>
      </c>
      <c r="T39" s="13">
        <v>72.820487987741231</v>
      </c>
      <c r="U39" s="13">
        <v>6.6646292492285442</v>
      </c>
      <c r="V39" s="13">
        <v>45.39968702954215</v>
      </c>
      <c r="W39" s="13">
        <v>20.860090449974287</v>
      </c>
      <c r="X39" s="13">
        <v>47.244645339754477</v>
      </c>
      <c r="Y39" s="13" t="s">
        <v>231</v>
      </c>
      <c r="Z39" s="13">
        <v>1126.6156678874827</v>
      </c>
      <c r="AA39" s="7" t="s">
        <v>231</v>
      </c>
      <c r="AB39" s="7" t="s">
        <v>231</v>
      </c>
      <c r="AC39" s="7" t="s">
        <v>231</v>
      </c>
      <c r="AD39" s="7">
        <v>2398.2897434971351</v>
      </c>
      <c r="AE39" s="7">
        <v>5.5987041346283304</v>
      </c>
      <c r="AF39" s="7">
        <v>103.82945681787145</v>
      </c>
      <c r="AG39" s="7" t="s">
        <v>231</v>
      </c>
    </row>
    <row r="40" spans="1:33" x14ac:dyDescent="0.2">
      <c r="A40" s="11">
        <v>3120</v>
      </c>
      <c r="B40" s="22" t="s">
        <v>379</v>
      </c>
      <c r="C40" s="23">
        <v>3</v>
      </c>
      <c r="D40" s="23">
        <v>38</v>
      </c>
      <c r="E40" s="13">
        <v>118404.02518878438</v>
      </c>
      <c r="F40" s="13">
        <v>478188.32513904409</v>
      </c>
      <c r="G40" s="13" t="s">
        <v>231</v>
      </c>
      <c r="H40" s="13">
        <v>1557.3597324111181</v>
      </c>
      <c r="I40" s="13">
        <v>429.11069766439306</v>
      </c>
      <c r="J40" s="13">
        <v>2805.0726782365705</v>
      </c>
      <c r="K40" s="13">
        <v>34.841546688632256</v>
      </c>
      <c r="L40" s="13">
        <v>450.34988978679672</v>
      </c>
      <c r="M40" s="13">
        <v>385.23364564298208</v>
      </c>
      <c r="N40" s="13">
        <v>3184.9435043075764</v>
      </c>
      <c r="O40" s="13">
        <v>392838.16374309757</v>
      </c>
      <c r="P40" s="13" t="s">
        <v>231</v>
      </c>
      <c r="Q40" s="13">
        <v>34.666053311039988</v>
      </c>
      <c r="R40" s="13">
        <v>2.8802147713037032</v>
      </c>
      <c r="S40" s="13">
        <v>2.3601097483404838</v>
      </c>
      <c r="T40" s="13">
        <v>61.462585889306808</v>
      </c>
      <c r="U40" s="13">
        <v>36.751224559248179</v>
      </c>
      <c r="V40" s="13">
        <v>6.1405230727182172</v>
      </c>
      <c r="W40" s="13">
        <v>109.10231745070013</v>
      </c>
      <c r="X40" s="13">
        <v>18.144975175953139</v>
      </c>
      <c r="Y40" s="13" t="s">
        <v>231</v>
      </c>
      <c r="Z40" s="13">
        <v>1094.4760595417667</v>
      </c>
      <c r="AA40" s="7" t="s">
        <v>231</v>
      </c>
      <c r="AB40" s="7" t="s">
        <v>231</v>
      </c>
      <c r="AC40" s="7" t="s">
        <v>231</v>
      </c>
      <c r="AD40" s="7">
        <v>4411.3951987438741</v>
      </c>
      <c r="AE40" s="7">
        <v>43.566147384273776</v>
      </c>
      <c r="AF40" s="7">
        <v>70.216477482628306</v>
      </c>
      <c r="AG40" s="7" t="s">
        <v>231</v>
      </c>
    </row>
    <row r="41" spans="1:33" x14ac:dyDescent="0.2">
      <c r="A41" s="11">
        <v>3200</v>
      </c>
      <c r="B41" s="22" t="s">
        <v>379</v>
      </c>
      <c r="C41" s="23">
        <v>3</v>
      </c>
      <c r="D41" s="23">
        <v>39</v>
      </c>
      <c r="E41" s="13">
        <v>118459.57433312248</v>
      </c>
      <c r="F41" s="13">
        <v>478960.31352425145</v>
      </c>
      <c r="G41" s="13" t="s">
        <v>231</v>
      </c>
      <c r="H41" s="13">
        <v>2032.5238127945249</v>
      </c>
      <c r="I41" s="13">
        <v>381.73904735966391</v>
      </c>
      <c r="J41" s="13">
        <v>2796.7981159444594</v>
      </c>
      <c r="K41" s="13">
        <v>68.054736034367281</v>
      </c>
      <c r="L41" s="13">
        <v>932.74519492607078</v>
      </c>
      <c r="M41" s="13">
        <v>438.23243421834246</v>
      </c>
      <c r="N41" s="13">
        <v>3072.8089437160434</v>
      </c>
      <c r="O41" s="13">
        <v>392361.26412948041</v>
      </c>
      <c r="P41" s="13" t="s">
        <v>231</v>
      </c>
      <c r="Q41" s="13">
        <v>52.474876517276236</v>
      </c>
      <c r="R41" s="13" t="s">
        <v>231</v>
      </c>
      <c r="S41" s="13" t="s">
        <v>231</v>
      </c>
      <c r="T41" s="13">
        <v>53.897647032806553</v>
      </c>
      <c r="U41" s="13">
        <v>52.449662088815138</v>
      </c>
      <c r="V41" s="13">
        <v>22.781872065866914</v>
      </c>
      <c r="W41" s="13">
        <v>82.238208192959036</v>
      </c>
      <c r="X41" s="13">
        <v>16.968104350459544</v>
      </c>
      <c r="Y41" s="13" t="s">
        <v>231</v>
      </c>
      <c r="Z41" s="13">
        <v>1054.0135024832532</v>
      </c>
      <c r="AA41" s="7" t="s">
        <v>231</v>
      </c>
      <c r="AB41" s="7" t="s">
        <v>231</v>
      </c>
      <c r="AC41" s="7" t="s">
        <v>231</v>
      </c>
      <c r="AD41" s="7">
        <v>1100.6076618568452</v>
      </c>
      <c r="AE41" s="7">
        <v>58.868235067640441</v>
      </c>
      <c r="AF41" s="7">
        <v>112.11135953149149</v>
      </c>
      <c r="AG41" s="7" t="s">
        <v>231</v>
      </c>
    </row>
    <row r="42" spans="1:33" x14ac:dyDescent="0.2">
      <c r="A42" s="11">
        <v>3280</v>
      </c>
      <c r="B42" s="22" t="s">
        <v>379</v>
      </c>
      <c r="C42" s="23">
        <v>3</v>
      </c>
      <c r="D42" s="23">
        <v>40</v>
      </c>
      <c r="E42" s="13">
        <v>118471.93675803796</v>
      </c>
      <c r="F42" s="13">
        <v>478449.91964862676</v>
      </c>
      <c r="G42" s="13" t="s">
        <v>231</v>
      </c>
      <c r="H42" s="13">
        <v>2043.7392692021276</v>
      </c>
      <c r="I42" s="13">
        <v>447.65489419089818</v>
      </c>
      <c r="J42" s="13">
        <v>2507.0086931407486</v>
      </c>
      <c r="K42" s="13">
        <v>68.903562269583261</v>
      </c>
      <c r="L42" s="13">
        <v>654.98901844078136</v>
      </c>
      <c r="M42" s="13">
        <v>494.79032332690264</v>
      </c>
      <c r="N42" s="13">
        <v>3200.7266220519396</v>
      </c>
      <c r="O42" s="13">
        <v>392366.35999232286</v>
      </c>
      <c r="P42" s="13" t="s">
        <v>231</v>
      </c>
      <c r="Q42" s="13">
        <v>41.538292518084489</v>
      </c>
      <c r="R42" s="13" t="s">
        <v>231</v>
      </c>
      <c r="S42" s="13" t="s">
        <v>231</v>
      </c>
      <c r="T42" s="13">
        <v>94.576069828634246</v>
      </c>
      <c r="U42" s="13">
        <v>24.529223301767335</v>
      </c>
      <c r="V42" s="13">
        <v>48.450897226032225</v>
      </c>
      <c r="W42" s="13">
        <v>103.6310196954155</v>
      </c>
      <c r="X42" s="13">
        <v>26.734445830527793</v>
      </c>
      <c r="Y42" s="13" t="s">
        <v>231</v>
      </c>
      <c r="Z42" s="13">
        <v>1096.7110640999231</v>
      </c>
      <c r="AA42" s="7" t="s">
        <v>231</v>
      </c>
      <c r="AB42" s="7" t="s">
        <v>231</v>
      </c>
      <c r="AC42" s="7" t="s">
        <v>231</v>
      </c>
      <c r="AD42" s="7">
        <v>3241.9833462538636</v>
      </c>
      <c r="AE42" s="7">
        <v>15.626062047084618</v>
      </c>
      <c r="AF42" s="7">
        <v>96.717400528013044</v>
      </c>
      <c r="AG42" s="7" t="s">
        <v>231</v>
      </c>
    </row>
    <row r="43" spans="1:33" x14ac:dyDescent="0.2">
      <c r="A43" s="11">
        <v>3360</v>
      </c>
      <c r="B43" s="22" t="s">
        <v>379</v>
      </c>
      <c r="C43" s="23">
        <v>3</v>
      </c>
      <c r="D43" s="23">
        <v>41</v>
      </c>
      <c r="E43" s="13">
        <v>118432.45731334333</v>
      </c>
      <c r="F43" s="13">
        <v>478483.17695385899</v>
      </c>
      <c r="G43" s="13">
        <v>359.28300156284189</v>
      </c>
      <c r="H43" s="13">
        <v>1994.9708027795166</v>
      </c>
      <c r="I43" s="13">
        <v>372.02099683781722</v>
      </c>
      <c r="J43" s="13">
        <v>2804.4955760560429</v>
      </c>
      <c r="K43" s="13">
        <v>38.213106774857955</v>
      </c>
      <c r="L43" s="13">
        <v>567.2786090823372</v>
      </c>
      <c r="M43" s="13">
        <v>458.5706654651101</v>
      </c>
      <c r="N43" s="13">
        <v>3265.3215247203284</v>
      </c>
      <c r="O43" s="13">
        <v>392311.1850870584</v>
      </c>
      <c r="P43" s="13" t="s">
        <v>231</v>
      </c>
      <c r="Q43" s="13" t="s">
        <v>231</v>
      </c>
      <c r="R43" s="13" t="s">
        <v>231</v>
      </c>
      <c r="S43" s="13">
        <v>55.33019705721545</v>
      </c>
      <c r="T43" s="13">
        <v>56.052963488205009</v>
      </c>
      <c r="U43" s="13">
        <v>20.982233972953022</v>
      </c>
      <c r="V43" s="13">
        <v>2.9717864612355949</v>
      </c>
      <c r="W43" s="13">
        <v>44.801692203525455</v>
      </c>
      <c r="X43" s="13">
        <v>13.095195874436008</v>
      </c>
      <c r="Y43" s="13" t="s">
        <v>231</v>
      </c>
      <c r="Z43" s="13">
        <v>1082.585122444023</v>
      </c>
      <c r="AA43" s="7" t="s">
        <v>231</v>
      </c>
      <c r="AB43" s="7" t="s">
        <v>231</v>
      </c>
      <c r="AC43" s="7" t="s">
        <v>231</v>
      </c>
      <c r="AD43" s="7">
        <v>2729.150076050907</v>
      </c>
      <c r="AE43" s="7" t="s">
        <v>231</v>
      </c>
      <c r="AF43" s="7">
        <v>90.414564339386004</v>
      </c>
      <c r="AG43" s="7" t="s">
        <v>231</v>
      </c>
    </row>
    <row r="44" spans="1:33" x14ac:dyDescent="0.2">
      <c r="A44" s="11">
        <v>3440</v>
      </c>
      <c r="B44" s="22" t="s">
        <v>379</v>
      </c>
      <c r="C44" s="23">
        <v>3</v>
      </c>
      <c r="D44" s="23">
        <v>42</v>
      </c>
      <c r="E44" s="13">
        <v>118400.38568282482</v>
      </c>
      <c r="F44" s="13">
        <v>478564.8629041175</v>
      </c>
      <c r="G44" s="13">
        <v>881.65495181633298</v>
      </c>
      <c r="H44" s="13">
        <v>2741.7603017453221</v>
      </c>
      <c r="I44" s="13">
        <v>355.63676149706174</v>
      </c>
      <c r="J44" s="13">
        <v>2063.8569160035045</v>
      </c>
      <c r="K44" s="13">
        <v>68.508246295465057</v>
      </c>
      <c r="L44" s="13">
        <v>1129.7782887473963</v>
      </c>
      <c r="M44" s="13">
        <v>421.01922874424361</v>
      </c>
      <c r="N44" s="13">
        <v>3297.0756626023804</v>
      </c>
      <c r="O44" s="13">
        <v>391128.28483759804</v>
      </c>
      <c r="P44" s="13" t="s">
        <v>231</v>
      </c>
      <c r="Q44" s="13">
        <v>88.89800095302536</v>
      </c>
      <c r="R44" s="13" t="s">
        <v>231</v>
      </c>
      <c r="S44" s="13">
        <v>1.3320156580074318</v>
      </c>
      <c r="T44" s="13">
        <v>70.868982427741699</v>
      </c>
      <c r="U44" s="13">
        <v>59.531616215735305</v>
      </c>
      <c r="V44" s="13">
        <v>28.37523086135861</v>
      </c>
      <c r="W44" s="13">
        <v>4.3213743574659267</v>
      </c>
      <c r="X44" s="13">
        <v>1.9494087006581857</v>
      </c>
      <c r="Y44" s="13" t="s">
        <v>231</v>
      </c>
      <c r="Z44" s="13">
        <v>1093.5586465888318</v>
      </c>
      <c r="AA44" s="7" t="s">
        <v>231</v>
      </c>
      <c r="AB44" s="7" t="s">
        <v>231</v>
      </c>
      <c r="AC44" s="7" t="s">
        <v>231</v>
      </c>
      <c r="AD44" s="7">
        <v>2868.3038967795442</v>
      </c>
      <c r="AE44" s="7">
        <v>1.6243068475821367</v>
      </c>
      <c r="AF44" s="7">
        <v>103.80590509966684</v>
      </c>
      <c r="AG44" s="7" t="s">
        <v>231</v>
      </c>
    </row>
    <row r="45" spans="1:33" x14ac:dyDescent="0.2">
      <c r="A45" s="11">
        <v>3520</v>
      </c>
      <c r="B45" s="22" t="s">
        <v>379</v>
      </c>
      <c r="C45" s="23">
        <v>3</v>
      </c>
      <c r="D45" s="23">
        <v>43</v>
      </c>
      <c r="E45" s="13">
        <v>118418.11247563401</v>
      </c>
      <c r="F45" s="13">
        <v>478483.43635550316</v>
      </c>
      <c r="G45" s="13" t="s">
        <v>231</v>
      </c>
      <c r="H45" s="13">
        <v>2048.7067670372235</v>
      </c>
      <c r="I45" s="13">
        <v>384.02281974652271</v>
      </c>
      <c r="J45" s="13">
        <v>2229.9745804433796</v>
      </c>
      <c r="K45" s="13">
        <v>109.06890545835937</v>
      </c>
      <c r="L45" s="13">
        <v>1018.117219132601</v>
      </c>
      <c r="M45" s="13">
        <v>674.10869448946391</v>
      </c>
      <c r="N45" s="13">
        <v>3827.8700925529934</v>
      </c>
      <c r="O45" s="13">
        <v>392205.66727481165</v>
      </c>
      <c r="P45" s="13" t="s">
        <v>231</v>
      </c>
      <c r="Q45" s="13">
        <v>38.145611354862659</v>
      </c>
      <c r="R45" s="13" t="s">
        <v>231</v>
      </c>
      <c r="S45" s="13">
        <v>14.71873046259473</v>
      </c>
      <c r="T45" s="13">
        <v>100.46740779635613</v>
      </c>
      <c r="U45" s="13" t="s">
        <v>231</v>
      </c>
      <c r="V45" s="13">
        <v>27.140651255428011</v>
      </c>
      <c r="W45" s="13" t="s">
        <v>231</v>
      </c>
      <c r="X45" s="13">
        <v>11.56574710567814</v>
      </c>
      <c r="Y45" s="13" t="s">
        <v>231</v>
      </c>
      <c r="Z45" s="13">
        <v>1041.3369059243316</v>
      </c>
      <c r="AA45" s="7" t="s">
        <v>231</v>
      </c>
      <c r="AB45" s="7" t="s">
        <v>231</v>
      </c>
      <c r="AC45" s="7" t="s">
        <v>231</v>
      </c>
      <c r="AD45" s="7">
        <v>2264.3089190299324</v>
      </c>
      <c r="AE45" s="7" t="s">
        <v>231</v>
      </c>
      <c r="AF45" s="7">
        <v>139.71678007902554</v>
      </c>
      <c r="AG45" s="7" t="s">
        <v>231</v>
      </c>
    </row>
    <row r="46" spans="1:33" x14ac:dyDescent="0.2">
      <c r="A46" s="11">
        <v>3600</v>
      </c>
      <c r="B46" s="22" t="s">
        <v>379</v>
      </c>
      <c r="C46" s="23">
        <v>3</v>
      </c>
      <c r="D46" s="23">
        <v>44</v>
      </c>
      <c r="E46" s="13">
        <v>118053.077395135</v>
      </c>
      <c r="F46" s="13">
        <v>477802.85975847248</v>
      </c>
      <c r="G46" s="13">
        <v>2140.7768429072794</v>
      </c>
      <c r="H46" s="13">
        <v>2103.0743457724952</v>
      </c>
      <c r="I46" s="13">
        <v>230.44000981721393</v>
      </c>
      <c r="J46" s="13">
        <v>2026.3926451513826</v>
      </c>
      <c r="K46" s="13">
        <v>149.73506098529754</v>
      </c>
      <c r="L46" s="13">
        <v>1193.7994584944202</v>
      </c>
      <c r="M46" s="13">
        <v>937.17638426860049</v>
      </c>
      <c r="N46" s="13">
        <v>4084.7270051456662</v>
      </c>
      <c r="O46" s="13">
        <v>390978.89312625839</v>
      </c>
      <c r="P46" s="13" t="s">
        <v>231</v>
      </c>
      <c r="Q46" s="13">
        <v>10.826494910992569</v>
      </c>
      <c r="R46" s="13" t="s">
        <v>231</v>
      </c>
      <c r="S46" s="13">
        <v>21.041235590286174</v>
      </c>
      <c r="T46" s="13">
        <v>218.32812234592762</v>
      </c>
      <c r="U46" s="13">
        <v>11.228347848303427</v>
      </c>
      <c r="V46" s="13">
        <v>6.1535133423799584</v>
      </c>
      <c r="W46" s="13">
        <v>29.625457071829778</v>
      </c>
      <c r="X46" s="13">
        <v>5.1163651051849088</v>
      </c>
      <c r="Y46" s="13" t="s">
        <v>231</v>
      </c>
      <c r="Z46" s="13">
        <v>894.01222453812989</v>
      </c>
      <c r="AA46" s="7" t="s">
        <v>231</v>
      </c>
      <c r="AB46" s="7" t="s">
        <v>231</v>
      </c>
      <c r="AC46" s="7" t="s">
        <v>231</v>
      </c>
      <c r="AD46" s="7">
        <v>1953.180937554846</v>
      </c>
      <c r="AE46" s="7" t="s">
        <v>231</v>
      </c>
      <c r="AF46" s="7">
        <v>64.291866610790919</v>
      </c>
      <c r="AG46" s="7" t="s">
        <v>231</v>
      </c>
    </row>
    <row r="47" spans="1:33" x14ac:dyDescent="0.2">
      <c r="A47" s="11">
        <v>3680</v>
      </c>
      <c r="B47" s="22" t="s">
        <v>379</v>
      </c>
      <c r="C47" s="23">
        <v>3</v>
      </c>
      <c r="D47" s="23">
        <v>45</v>
      </c>
      <c r="E47" s="13">
        <v>118621.62027894851</v>
      </c>
      <c r="F47" s="13">
        <v>478946.83554916916</v>
      </c>
      <c r="G47" s="13" t="s">
        <v>231</v>
      </c>
      <c r="H47" s="13">
        <v>2236.1617515373491</v>
      </c>
      <c r="I47" s="13">
        <v>291.69262955679949</v>
      </c>
      <c r="J47" s="13">
        <v>1817.2397937884502</v>
      </c>
      <c r="K47" s="13">
        <v>110.18991537028708</v>
      </c>
      <c r="L47" s="13">
        <v>1253.872603030678</v>
      </c>
      <c r="M47" s="13">
        <v>975.12941927893667</v>
      </c>
      <c r="N47" s="13">
        <v>3023.7303908844337</v>
      </c>
      <c r="O47" s="13">
        <v>392713.01137872081</v>
      </c>
      <c r="P47" s="13" t="s">
        <v>231</v>
      </c>
      <c r="Q47" s="13" t="s">
        <v>231</v>
      </c>
      <c r="R47" s="13">
        <v>12.329857080036275</v>
      </c>
      <c r="S47" s="13">
        <v>17.597124354287779</v>
      </c>
      <c r="T47" s="13">
        <v>139.177842606898</v>
      </c>
      <c r="U47" s="13">
        <v>52.106314709382715</v>
      </c>
      <c r="V47" s="13">
        <v>33.27580700084485</v>
      </c>
      <c r="W47" s="13">
        <v>24.949051373432066</v>
      </c>
      <c r="X47" s="13">
        <v>3.1551109658934031</v>
      </c>
      <c r="Y47" s="13" t="s">
        <v>231</v>
      </c>
      <c r="Z47" s="13">
        <v>834.77330262489727</v>
      </c>
      <c r="AA47" s="7" t="s">
        <v>231</v>
      </c>
      <c r="AB47" s="7" t="s">
        <v>231</v>
      </c>
      <c r="AC47" s="7" t="s">
        <v>231</v>
      </c>
      <c r="AD47" s="7">
        <v>573.50265174445258</v>
      </c>
      <c r="AE47" s="7" t="s">
        <v>231</v>
      </c>
      <c r="AF47" s="7">
        <v>117.18421993021335</v>
      </c>
      <c r="AG47" s="7" t="s">
        <v>231</v>
      </c>
    </row>
    <row r="48" spans="1:33" x14ac:dyDescent="0.2">
      <c r="A48" s="11">
        <v>3760</v>
      </c>
      <c r="B48" s="22" t="s">
        <v>379</v>
      </c>
      <c r="C48" s="23">
        <v>3</v>
      </c>
      <c r="D48" s="23">
        <v>46</v>
      </c>
      <c r="E48" s="13">
        <v>118529.91755045907</v>
      </c>
      <c r="F48" s="13">
        <v>478316.92084702523</v>
      </c>
      <c r="G48" s="13" t="s">
        <v>231</v>
      </c>
      <c r="H48" s="13">
        <v>1594.3728583323634</v>
      </c>
      <c r="I48" s="13">
        <v>331.44169076609609</v>
      </c>
      <c r="J48" s="13">
        <v>2223.3465532474493</v>
      </c>
      <c r="K48" s="13">
        <v>92.042436858669461</v>
      </c>
      <c r="L48" s="13">
        <v>682.46971439656272</v>
      </c>
      <c r="M48" s="13">
        <v>966.78540123020662</v>
      </c>
      <c r="N48" s="13">
        <v>3571.7356594941875</v>
      </c>
      <c r="O48" s="13">
        <v>393324.78203914227</v>
      </c>
      <c r="P48" s="13" t="s">
        <v>231</v>
      </c>
      <c r="Q48" s="13" t="s">
        <v>231</v>
      </c>
      <c r="R48" s="13">
        <v>4.0922183721232033</v>
      </c>
      <c r="S48" s="13">
        <v>21.109627622349372</v>
      </c>
      <c r="T48" s="13">
        <v>118.22755764168322</v>
      </c>
      <c r="U48" s="13">
        <v>23.922405665556589</v>
      </c>
      <c r="V48" s="13">
        <v>5.993442665955274</v>
      </c>
      <c r="W48" s="13">
        <v>12.55890469850587</v>
      </c>
      <c r="X48" s="13">
        <v>5.2721982795647628</v>
      </c>
      <c r="Y48" s="13" t="s">
        <v>231</v>
      </c>
      <c r="Z48" s="13">
        <v>839.9390652042639</v>
      </c>
      <c r="AA48" s="7">
        <v>0.44320955883458119</v>
      </c>
      <c r="AB48" s="7" t="s">
        <v>231</v>
      </c>
      <c r="AC48" s="7" t="s">
        <v>231</v>
      </c>
      <c r="AD48" s="7">
        <v>1948.1342050556664</v>
      </c>
      <c r="AE48" s="7">
        <v>0.69357632671447966</v>
      </c>
      <c r="AF48" s="7">
        <v>104.87849694284706</v>
      </c>
      <c r="AG48" s="7" t="s">
        <v>231</v>
      </c>
    </row>
    <row r="49" spans="1:33" x14ac:dyDescent="0.2">
      <c r="A49" s="11">
        <v>3840</v>
      </c>
      <c r="B49" s="22" t="s">
        <v>379</v>
      </c>
      <c r="C49" s="23">
        <v>3</v>
      </c>
      <c r="D49" s="23">
        <v>47</v>
      </c>
      <c r="E49" s="13">
        <v>118322.77518775281</v>
      </c>
      <c r="F49" s="13">
        <v>478098.3116863303</v>
      </c>
      <c r="G49" s="13">
        <v>363.13036310625159</v>
      </c>
      <c r="H49" s="13">
        <v>989.01013280967823</v>
      </c>
      <c r="I49" s="13">
        <v>311.56144348446935</v>
      </c>
      <c r="J49" s="13">
        <v>2542.4642351873013</v>
      </c>
      <c r="K49" s="13">
        <v>72.572717473011636</v>
      </c>
      <c r="L49" s="13">
        <v>775.33587055636917</v>
      </c>
      <c r="M49" s="13">
        <v>962.90018174845932</v>
      </c>
      <c r="N49" s="13">
        <v>3658.0990548317413</v>
      </c>
      <c r="O49" s="13">
        <v>393491.84762989689</v>
      </c>
      <c r="P49" s="13" t="s">
        <v>231</v>
      </c>
      <c r="Q49" s="13" t="s">
        <v>231</v>
      </c>
      <c r="R49" s="13">
        <v>0.62112088380360242</v>
      </c>
      <c r="S49" s="13">
        <v>29.031667158065563</v>
      </c>
      <c r="T49" s="13">
        <v>148.55740040896359</v>
      </c>
      <c r="U49" s="13">
        <v>26.464360400261935</v>
      </c>
      <c r="V49" s="13">
        <v>53.284657232829943</v>
      </c>
      <c r="W49" s="13">
        <v>48.419469537225531</v>
      </c>
      <c r="X49" s="13">
        <v>12.771188437762765</v>
      </c>
      <c r="Y49" s="13" t="s">
        <v>231</v>
      </c>
      <c r="Z49" s="13">
        <v>860.55698952120429</v>
      </c>
      <c r="AA49" s="7" t="s">
        <v>231</v>
      </c>
      <c r="AB49" s="7" t="s">
        <v>231</v>
      </c>
      <c r="AC49" s="7" t="s">
        <v>231</v>
      </c>
      <c r="AD49" s="7">
        <v>1450.8283188534183</v>
      </c>
      <c r="AE49" s="7">
        <v>25.614189821274739</v>
      </c>
      <c r="AF49" s="7">
        <v>102.40259440860181</v>
      </c>
      <c r="AG49" s="7" t="s">
        <v>231</v>
      </c>
    </row>
    <row r="50" spans="1:33" x14ac:dyDescent="0.2">
      <c r="A50" s="11">
        <v>3920</v>
      </c>
      <c r="B50" s="22" t="s">
        <v>379</v>
      </c>
      <c r="C50" s="23">
        <v>3</v>
      </c>
      <c r="D50" s="23">
        <v>48</v>
      </c>
      <c r="E50" s="13">
        <v>118168.60136142482</v>
      </c>
      <c r="F50" s="13">
        <v>478100.2692024365</v>
      </c>
      <c r="G50" s="13">
        <v>1053.5636961501446</v>
      </c>
      <c r="H50" s="13">
        <v>964.12566973698472</v>
      </c>
      <c r="I50" s="13">
        <v>274.79445730150258</v>
      </c>
      <c r="J50" s="13">
        <v>2582.9306922310552</v>
      </c>
      <c r="K50" s="13">
        <v>89.086461974385458</v>
      </c>
      <c r="L50" s="13">
        <v>1059.8293007651107</v>
      </c>
      <c r="M50" s="13">
        <v>1097.5016257913728</v>
      </c>
      <c r="N50" s="13">
        <v>3663.7487443795007</v>
      </c>
      <c r="O50" s="13">
        <v>392990.25101033808</v>
      </c>
      <c r="P50" s="13" t="s">
        <v>231</v>
      </c>
      <c r="Q50" s="13" t="s">
        <v>231</v>
      </c>
      <c r="R50" s="13" t="s">
        <v>231</v>
      </c>
      <c r="S50" s="13">
        <v>61.725814421534203</v>
      </c>
      <c r="T50" s="13">
        <v>72.522422127680727</v>
      </c>
      <c r="U50" s="13" t="s">
        <v>231</v>
      </c>
      <c r="V50" s="13">
        <v>7.1977826683510147</v>
      </c>
      <c r="W50" s="13">
        <v>27.287872243496121</v>
      </c>
      <c r="X50" s="13">
        <v>10.998426585173389</v>
      </c>
      <c r="Y50" s="13" t="s">
        <v>231</v>
      </c>
      <c r="Z50" s="13">
        <v>909.17978527104356</v>
      </c>
      <c r="AA50" s="7" t="s">
        <v>231</v>
      </c>
      <c r="AB50" s="7" t="s">
        <v>231</v>
      </c>
      <c r="AC50" s="7" t="s">
        <v>231</v>
      </c>
      <c r="AD50" s="7">
        <v>413.68379213703065</v>
      </c>
      <c r="AE50" s="7">
        <v>57.008642713204182</v>
      </c>
      <c r="AF50" s="7">
        <v>83.319132690978122</v>
      </c>
      <c r="AG50" s="7" t="s">
        <v>231</v>
      </c>
    </row>
    <row r="51" spans="1:33" x14ac:dyDescent="0.2">
      <c r="A51" s="11">
        <v>4000</v>
      </c>
      <c r="B51" s="22" t="s">
        <v>379</v>
      </c>
      <c r="C51" s="23">
        <v>3</v>
      </c>
      <c r="D51" s="23">
        <v>49</v>
      </c>
      <c r="E51" s="13">
        <v>118433.55107969575</v>
      </c>
      <c r="F51" s="13">
        <v>478764.78893423156</v>
      </c>
      <c r="G51" s="13">
        <v>159.64554305484748</v>
      </c>
      <c r="H51" s="13">
        <v>1901.9071234876849</v>
      </c>
      <c r="I51" s="13">
        <v>296.55914438589872</v>
      </c>
      <c r="J51" s="13">
        <v>2122.2542780516383</v>
      </c>
      <c r="K51" s="13">
        <v>84.961966285895684</v>
      </c>
      <c r="L51" s="13">
        <v>1323.8736024421103</v>
      </c>
      <c r="M51" s="13">
        <v>808.03227273343225</v>
      </c>
      <c r="N51" s="13">
        <v>3814.0098503569243</v>
      </c>
      <c r="O51" s="13">
        <v>392505.61618390441</v>
      </c>
      <c r="P51" s="13" t="s">
        <v>231</v>
      </c>
      <c r="Q51" s="13">
        <v>3.3350450126798941</v>
      </c>
      <c r="R51" s="13" t="s">
        <v>231</v>
      </c>
      <c r="S51" s="13">
        <v>105.06017284014608</v>
      </c>
      <c r="T51" s="13">
        <v>100.07424476154277</v>
      </c>
      <c r="U51" s="13">
        <v>30.27441396618892</v>
      </c>
      <c r="V51" s="13">
        <v>8.3307293018021333</v>
      </c>
      <c r="W51" s="13">
        <v>15.541433602337303</v>
      </c>
      <c r="X51" s="13">
        <v>22.655806034679742</v>
      </c>
      <c r="Y51" s="13" t="s">
        <v>231</v>
      </c>
      <c r="Z51" s="13">
        <v>960.52554095626738</v>
      </c>
      <c r="AA51" s="7" t="s">
        <v>231</v>
      </c>
      <c r="AB51" s="7" t="s">
        <v>231</v>
      </c>
      <c r="AC51" s="7" t="s">
        <v>231</v>
      </c>
      <c r="AD51" s="7" t="s">
        <v>231</v>
      </c>
      <c r="AE51" s="7">
        <v>17.15982412913106</v>
      </c>
      <c r="AF51" s="7">
        <v>105.49333157916119</v>
      </c>
      <c r="AG51" s="7" t="s">
        <v>231</v>
      </c>
    </row>
    <row r="52" spans="1:33" x14ac:dyDescent="0.2">
      <c r="A52" s="11">
        <v>4080</v>
      </c>
      <c r="B52" s="22" t="s">
        <v>379</v>
      </c>
      <c r="C52" s="23">
        <v>3</v>
      </c>
      <c r="D52" s="23">
        <v>50</v>
      </c>
      <c r="E52" s="13">
        <v>118017.2804532611</v>
      </c>
      <c r="F52" s="13">
        <v>478292.65365384176</v>
      </c>
      <c r="G52" s="13">
        <v>984.97189079266911</v>
      </c>
      <c r="H52" s="13">
        <v>1800.7178176045577</v>
      </c>
      <c r="I52" s="13">
        <v>338.43672234924099</v>
      </c>
      <c r="J52" s="13">
        <v>2934.7550398185335</v>
      </c>
      <c r="K52" s="13">
        <v>82.515207239122901</v>
      </c>
      <c r="L52" s="13">
        <v>1244.3225228151789</v>
      </c>
      <c r="M52" s="13">
        <v>632.60095002880769</v>
      </c>
      <c r="N52" s="13">
        <v>3891.3709888188178</v>
      </c>
      <c r="O52" s="13">
        <v>391204.61848512263</v>
      </c>
      <c r="P52" s="13" t="s">
        <v>231</v>
      </c>
      <c r="Q52" s="13">
        <v>104.39367297246156</v>
      </c>
      <c r="R52" s="13" t="s">
        <v>231</v>
      </c>
      <c r="S52" s="13">
        <v>65.301681269134377</v>
      </c>
      <c r="T52" s="13">
        <v>67.608120440969998</v>
      </c>
      <c r="U52" s="13">
        <v>32.884113529539015</v>
      </c>
      <c r="V52" s="13">
        <v>30.200714951703866</v>
      </c>
      <c r="W52" s="13">
        <v>68.108500588255907</v>
      </c>
      <c r="X52" s="13">
        <v>29.628280636881779</v>
      </c>
      <c r="Y52" s="13" t="s">
        <v>231</v>
      </c>
      <c r="Z52" s="13">
        <v>1082.028036317223</v>
      </c>
      <c r="AA52" s="7" t="s">
        <v>231</v>
      </c>
      <c r="AB52" s="7" t="s">
        <v>231</v>
      </c>
      <c r="AC52" s="7" t="s">
        <v>231</v>
      </c>
      <c r="AD52" s="7">
        <v>1327.6226185082066</v>
      </c>
      <c r="AE52" s="7">
        <v>68.327331921034201</v>
      </c>
      <c r="AF52" s="7">
        <v>115.57483802476241</v>
      </c>
      <c r="AG52" s="7">
        <v>10.636479870575775</v>
      </c>
    </row>
    <row r="53" spans="1:33" x14ac:dyDescent="0.2">
      <c r="A53" s="11">
        <v>4160</v>
      </c>
      <c r="B53" s="22" t="s">
        <v>379</v>
      </c>
      <c r="C53" s="23">
        <v>3</v>
      </c>
      <c r="D53" s="23">
        <v>51</v>
      </c>
      <c r="E53" s="13">
        <v>117847.76329705023</v>
      </c>
      <c r="F53" s="13">
        <v>478093.08965650998</v>
      </c>
      <c r="G53" s="13">
        <v>1139.9384495246607</v>
      </c>
      <c r="H53" s="13">
        <v>2461.8373091126628</v>
      </c>
      <c r="I53" s="13">
        <v>429.63590902573912</v>
      </c>
      <c r="J53" s="13">
        <v>2886.9847959299209</v>
      </c>
      <c r="K53" s="13">
        <v>89.690768248288521</v>
      </c>
      <c r="L53" s="13">
        <v>1429.2032653807471</v>
      </c>
      <c r="M53" s="13">
        <v>1044.2198214613065</v>
      </c>
      <c r="N53" s="13">
        <v>4592.2112430600091</v>
      </c>
      <c r="O53" s="13">
        <v>389672.34446645336</v>
      </c>
      <c r="P53" s="13" t="s">
        <v>231</v>
      </c>
      <c r="Q53" s="13" t="s">
        <v>231</v>
      </c>
      <c r="R53" s="13" t="s">
        <v>231</v>
      </c>
      <c r="S53" s="13">
        <v>10.42476588193049</v>
      </c>
      <c r="T53" s="13">
        <v>69.16751557764465</v>
      </c>
      <c r="U53" s="13">
        <v>52.141713495298603</v>
      </c>
      <c r="V53" s="13">
        <v>66.626483892935852</v>
      </c>
      <c r="W53" s="13">
        <v>10.418948320527543</v>
      </c>
      <c r="X53" s="13">
        <v>32.61134703913671</v>
      </c>
      <c r="Y53" s="13" t="s">
        <v>231</v>
      </c>
      <c r="Z53" s="13">
        <v>1121.8820947980071</v>
      </c>
      <c r="AA53" s="7" t="s">
        <v>231</v>
      </c>
      <c r="AB53" s="7" t="s">
        <v>231</v>
      </c>
      <c r="AC53" s="7" t="s">
        <v>231</v>
      </c>
      <c r="AD53" s="7">
        <v>1947.9466095079977</v>
      </c>
      <c r="AE53" s="7">
        <v>23.17897316447614</v>
      </c>
      <c r="AF53" s="7">
        <v>56.939737409243989</v>
      </c>
      <c r="AG53" s="7" t="s">
        <v>231</v>
      </c>
    </row>
    <row r="54" spans="1:33" x14ac:dyDescent="0.2">
      <c r="A54" s="11">
        <v>4240</v>
      </c>
      <c r="B54" s="22" t="s">
        <v>379</v>
      </c>
      <c r="C54" s="23">
        <v>3</v>
      </c>
      <c r="D54" s="23">
        <v>52</v>
      </c>
      <c r="E54" s="13">
        <v>117670.56997203585</v>
      </c>
      <c r="F54" s="13">
        <v>477252.50878170639</v>
      </c>
      <c r="G54" s="13">
        <v>2487.4376270836656</v>
      </c>
      <c r="H54" s="13">
        <v>1569.8761278497932</v>
      </c>
      <c r="I54" s="13">
        <v>346.80434287045608</v>
      </c>
      <c r="J54" s="13">
        <v>2098.5033715898362</v>
      </c>
      <c r="K54" s="13">
        <v>117.23019701063271</v>
      </c>
      <c r="L54" s="13">
        <v>1623.4385798073572</v>
      </c>
      <c r="M54" s="13">
        <v>1524.7671049500022</v>
      </c>
      <c r="N54" s="13">
        <v>5215.5242083576941</v>
      </c>
      <c r="O54" s="13">
        <v>390410.12353566306</v>
      </c>
      <c r="P54" s="13" t="s">
        <v>231</v>
      </c>
      <c r="Q54" s="13" t="s">
        <v>231</v>
      </c>
      <c r="R54" s="13">
        <v>13.250407883497255</v>
      </c>
      <c r="S54" s="13">
        <v>32.771411482507723</v>
      </c>
      <c r="T54" s="13">
        <v>75.882773151418775</v>
      </c>
      <c r="U54" s="13">
        <v>20.882891442625088</v>
      </c>
      <c r="V54" s="13">
        <v>48.602008234099237</v>
      </c>
      <c r="W54" s="13">
        <v>5.9646416284020791</v>
      </c>
      <c r="X54" s="13">
        <v>8.1138170635136042</v>
      </c>
      <c r="Y54" s="13" t="s">
        <v>231</v>
      </c>
      <c r="Z54" s="13">
        <v>1015.1635133103022</v>
      </c>
      <c r="AA54" s="7" t="s">
        <v>231</v>
      </c>
      <c r="AB54" s="7" t="s">
        <v>231</v>
      </c>
      <c r="AC54" s="7" t="s">
        <v>231</v>
      </c>
      <c r="AD54" s="7">
        <v>704.92181611425701</v>
      </c>
      <c r="AE54" s="7" t="s">
        <v>231</v>
      </c>
      <c r="AF54" s="7">
        <v>91.504734033276534</v>
      </c>
      <c r="AG54" s="7" t="s">
        <v>231</v>
      </c>
    </row>
    <row r="55" spans="1:33" x14ac:dyDescent="0.2">
      <c r="A55" s="11">
        <v>4320</v>
      </c>
      <c r="B55" s="22" t="s">
        <v>379</v>
      </c>
      <c r="C55" s="23">
        <v>3</v>
      </c>
      <c r="D55" s="23">
        <v>53</v>
      </c>
      <c r="E55" s="13">
        <v>118390.70845915897</v>
      </c>
      <c r="F55" s="13">
        <v>478047.96508407104</v>
      </c>
      <c r="G55" s="13">
        <v>365.22233230352822</v>
      </c>
      <c r="H55" s="13">
        <v>1418.5414424912433</v>
      </c>
      <c r="I55" s="13">
        <v>255.63863666155694</v>
      </c>
      <c r="J55" s="13">
        <v>1512.005291745093</v>
      </c>
      <c r="K55" s="13">
        <v>95.615258414962454</v>
      </c>
      <c r="L55" s="13">
        <v>1322.938944769729</v>
      </c>
      <c r="M55" s="13">
        <v>1419.3570341349366</v>
      </c>
      <c r="N55" s="13">
        <v>4163.9251614708628</v>
      </c>
      <c r="O55" s="13">
        <v>393051.95849126833</v>
      </c>
      <c r="P55" s="13">
        <v>109.96035835780194</v>
      </c>
      <c r="Q55" s="13" t="s">
        <v>231</v>
      </c>
      <c r="R55" s="13">
        <v>14.955052906443262</v>
      </c>
      <c r="S55" s="13">
        <v>42.025127083598726</v>
      </c>
      <c r="T55" s="13">
        <v>53.620359271573456</v>
      </c>
      <c r="U55" s="13">
        <v>35.054124150655205</v>
      </c>
      <c r="V55" s="13">
        <v>116.22475399421131</v>
      </c>
      <c r="W55" s="13">
        <v>0.56240307663981959</v>
      </c>
      <c r="X55" s="13">
        <v>16.988561013237163</v>
      </c>
      <c r="Y55" s="13" t="s">
        <v>231</v>
      </c>
      <c r="Z55" s="13">
        <v>968.48621069179467</v>
      </c>
      <c r="AA55" s="7" t="s">
        <v>231</v>
      </c>
      <c r="AB55" s="7" t="s">
        <v>231</v>
      </c>
      <c r="AC55" s="7" t="s">
        <v>231</v>
      </c>
      <c r="AD55" s="7">
        <v>189.52082273356257</v>
      </c>
      <c r="AE55" s="7">
        <v>59.655385930679948</v>
      </c>
      <c r="AF55" s="7">
        <v>101.37873658219847</v>
      </c>
      <c r="AG55" s="7" t="s">
        <v>231</v>
      </c>
    </row>
    <row r="56" spans="1:33" x14ac:dyDescent="0.2">
      <c r="A56" s="11">
        <v>4400</v>
      </c>
      <c r="B56" s="22" t="s">
        <v>379</v>
      </c>
      <c r="C56" s="23">
        <v>3</v>
      </c>
      <c r="D56" s="23">
        <v>54</v>
      </c>
      <c r="E56" s="13">
        <v>118833.4468958871</v>
      </c>
      <c r="F56" s="13">
        <v>478238.97998459218</v>
      </c>
      <c r="G56" s="13" t="s">
        <v>231</v>
      </c>
      <c r="H56" s="13">
        <v>1369.8793200899502</v>
      </c>
      <c r="I56" s="13">
        <v>283.8269502731257</v>
      </c>
      <c r="J56" s="13">
        <v>1043.5085104249877</v>
      </c>
      <c r="K56" s="13">
        <v>74.788063616654881</v>
      </c>
      <c r="L56" s="13">
        <v>801.98290435224112</v>
      </c>
      <c r="M56" s="13">
        <v>802.6231528047424</v>
      </c>
      <c r="N56" s="13">
        <v>3230.9959372576591</v>
      </c>
      <c r="O56" s="13">
        <v>394595.89150253776</v>
      </c>
      <c r="P56" s="13" t="s">
        <v>231</v>
      </c>
      <c r="Q56" s="13" t="s">
        <v>231</v>
      </c>
      <c r="R56" s="13">
        <v>13.353360444195465</v>
      </c>
      <c r="S56" s="13">
        <v>2.414969028968577</v>
      </c>
      <c r="T56" s="13">
        <v>76.243122634546395</v>
      </c>
      <c r="U56" s="13">
        <v>23.452587696481345</v>
      </c>
      <c r="V56" s="13">
        <v>133.27747803720956</v>
      </c>
      <c r="W56" s="13">
        <v>24.975680906468568</v>
      </c>
      <c r="X56" s="13">
        <v>27.296161420500006</v>
      </c>
      <c r="Y56" s="13" t="s">
        <v>231</v>
      </c>
      <c r="Z56" s="13">
        <v>975.20288349673854</v>
      </c>
      <c r="AA56" s="7" t="s">
        <v>231</v>
      </c>
      <c r="AB56" s="7" t="s">
        <v>231</v>
      </c>
      <c r="AC56" s="7" t="s">
        <v>231</v>
      </c>
      <c r="AD56" s="7">
        <v>1659.7097147395925</v>
      </c>
      <c r="AE56" s="7">
        <v>53.397685236251668</v>
      </c>
      <c r="AF56" s="7">
        <v>153.74387255115332</v>
      </c>
      <c r="AG56" s="7" t="s">
        <v>231</v>
      </c>
    </row>
    <row r="57" spans="1:33" x14ac:dyDescent="0.2">
      <c r="A57" s="11">
        <v>4480</v>
      </c>
      <c r="B57" s="22" t="s">
        <v>379</v>
      </c>
      <c r="C57" s="23">
        <v>3</v>
      </c>
      <c r="D57" s="23">
        <v>55</v>
      </c>
      <c r="E57" s="13">
        <v>119033.92375558533</v>
      </c>
      <c r="F57" s="13">
        <v>478027.61264100682</v>
      </c>
      <c r="G57" s="13" t="s">
        <v>231</v>
      </c>
      <c r="H57" s="13">
        <v>2161.7226228123286</v>
      </c>
      <c r="I57" s="13">
        <v>253.35086412915922</v>
      </c>
      <c r="J57" s="13">
        <v>990.47868004310317</v>
      </c>
      <c r="K57" s="13">
        <v>55.651140147789469</v>
      </c>
      <c r="L57" s="13">
        <v>134.42904927556245</v>
      </c>
      <c r="M57" s="13">
        <v>560.70423230258837</v>
      </c>
      <c r="N57" s="13">
        <v>3086.8736952393469</v>
      </c>
      <c r="O57" s="13">
        <v>394112.80652385659</v>
      </c>
      <c r="P57" s="13" t="s">
        <v>231</v>
      </c>
      <c r="Q57" s="13">
        <v>18.625000439120907</v>
      </c>
      <c r="R57" s="13">
        <v>51.211435390180633</v>
      </c>
      <c r="S57" s="13">
        <v>6.9248286420085918</v>
      </c>
      <c r="T57" s="13">
        <v>78.916173791861169</v>
      </c>
      <c r="U57" s="13">
        <v>30.934506759877095</v>
      </c>
      <c r="V57" s="13">
        <v>23.547234038779376</v>
      </c>
      <c r="W57" s="13">
        <v>45.774984392822148</v>
      </c>
      <c r="X57" s="13">
        <v>41.047967224903573</v>
      </c>
      <c r="Y57" s="13" t="s">
        <v>231</v>
      </c>
      <c r="Z57" s="13">
        <v>1010.7887766701363</v>
      </c>
      <c r="AA57" s="7" t="s">
        <v>231</v>
      </c>
      <c r="AB57" s="7" t="s">
        <v>231</v>
      </c>
      <c r="AC57" s="7" t="s">
        <v>231</v>
      </c>
      <c r="AD57" s="7">
        <v>4208.8866006420067</v>
      </c>
      <c r="AE57" s="7">
        <v>36.198117465913612</v>
      </c>
      <c r="AF57" s="7">
        <v>126.8972560740616</v>
      </c>
      <c r="AG57" s="7" t="s">
        <v>231</v>
      </c>
    </row>
    <row r="58" spans="1:33" x14ac:dyDescent="0.2">
      <c r="A58" s="11">
        <v>4560</v>
      </c>
      <c r="B58" s="22" t="s">
        <v>379</v>
      </c>
      <c r="C58" s="23">
        <v>3</v>
      </c>
      <c r="D58" s="23">
        <v>56</v>
      </c>
      <c r="E58" s="13">
        <v>118731.93412894683</v>
      </c>
      <c r="F58" s="13">
        <v>478745.88593434775</v>
      </c>
      <c r="G58" s="13" t="s">
        <v>231</v>
      </c>
      <c r="H58" s="13">
        <v>2627.5011905385736</v>
      </c>
      <c r="I58" s="13">
        <v>322.24453276740229</v>
      </c>
      <c r="J58" s="13">
        <v>1730.7507763914136</v>
      </c>
      <c r="K58" s="13">
        <v>55.789323295732544</v>
      </c>
      <c r="L58" s="13">
        <v>863.62422778119355</v>
      </c>
      <c r="M58" s="13">
        <v>676.34986073615914</v>
      </c>
      <c r="N58" s="13">
        <v>3176.8847733959828</v>
      </c>
      <c r="O58" s="13">
        <v>392426.1422828444</v>
      </c>
      <c r="P58" s="13" t="s">
        <v>231</v>
      </c>
      <c r="Q58" s="13" t="s">
        <v>231</v>
      </c>
      <c r="R58" s="13">
        <v>10.249148231188109</v>
      </c>
      <c r="S58" s="13">
        <v>46.854430106095769</v>
      </c>
      <c r="T58" s="13">
        <v>146.66191351648519</v>
      </c>
      <c r="U58" s="13">
        <v>31.178966599873885</v>
      </c>
      <c r="V58" s="13">
        <v>48.084048383699262</v>
      </c>
      <c r="W58" s="13">
        <v>7.0515125930168852</v>
      </c>
      <c r="X58" s="13">
        <v>36.780746030427345</v>
      </c>
      <c r="Y58" s="13" t="s">
        <v>231</v>
      </c>
      <c r="Z58" s="13">
        <v>1034.5657679687731</v>
      </c>
      <c r="AA58" s="7" t="s">
        <v>231</v>
      </c>
      <c r="AB58" s="7" t="s">
        <v>231</v>
      </c>
      <c r="AC58" s="7" t="s">
        <v>231</v>
      </c>
      <c r="AD58" s="7">
        <v>1896.8899271997902</v>
      </c>
      <c r="AE58" s="7">
        <v>15.120722966384667</v>
      </c>
      <c r="AF58" s="7">
        <v>87.450790795905377</v>
      </c>
      <c r="AG58" s="7" t="s">
        <v>231</v>
      </c>
    </row>
    <row r="59" spans="1:33" x14ac:dyDescent="0.2">
      <c r="A59" s="11">
        <v>4640</v>
      </c>
      <c r="B59" s="22" t="s">
        <v>379</v>
      </c>
      <c r="C59" s="23">
        <v>3</v>
      </c>
      <c r="D59" s="23">
        <v>57</v>
      </c>
      <c r="E59" s="13">
        <v>118303.5391297054</v>
      </c>
      <c r="F59" s="13">
        <v>478798.34708916768</v>
      </c>
      <c r="G59" s="13">
        <v>636.54976203401088</v>
      </c>
      <c r="H59" s="13">
        <v>2679.1644129969063</v>
      </c>
      <c r="I59" s="13">
        <v>301.65430718897443</v>
      </c>
      <c r="J59" s="13">
        <v>2279.2291151146392</v>
      </c>
      <c r="K59" s="13">
        <v>70.51996799612084</v>
      </c>
      <c r="L59" s="13">
        <v>1453.56724238174</v>
      </c>
      <c r="M59" s="13">
        <v>856.35117216893138</v>
      </c>
      <c r="N59" s="13">
        <v>3773.8988095765808</v>
      </c>
      <c r="O59" s="13">
        <v>390911.24274344364</v>
      </c>
      <c r="P59" s="13">
        <v>95.442644755191466</v>
      </c>
      <c r="Q59" s="13">
        <v>49.287293629784429</v>
      </c>
      <c r="R59" s="13">
        <v>8.7393109166384093</v>
      </c>
      <c r="S59" s="13">
        <v>45.388958494639091</v>
      </c>
      <c r="T59" s="13">
        <v>59.987565960147336</v>
      </c>
      <c r="U59" s="13" t="s">
        <v>231</v>
      </c>
      <c r="V59" s="13">
        <v>41.166727405386787</v>
      </c>
      <c r="W59" s="13">
        <v>66.321323793087529</v>
      </c>
      <c r="X59" s="13">
        <v>43.557596887323456</v>
      </c>
      <c r="Y59" s="13" t="s">
        <v>231</v>
      </c>
      <c r="Z59" s="13">
        <v>1058.7174866228715</v>
      </c>
      <c r="AA59" s="7" t="s">
        <v>231</v>
      </c>
      <c r="AB59" s="7" t="s">
        <v>231</v>
      </c>
      <c r="AC59" s="7" t="s">
        <v>231</v>
      </c>
      <c r="AD59" s="7">
        <v>181.22310448735288</v>
      </c>
      <c r="AE59" s="7">
        <v>12.229540959471475</v>
      </c>
      <c r="AF59" s="7">
        <v>83.157517604960162</v>
      </c>
      <c r="AG59" s="7" t="s">
        <v>231</v>
      </c>
    </row>
    <row r="60" spans="1:33" x14ac:dyDescent="0.2">
      <c r="A60" s="11">
        <v>4720</v>
      </c>
      <c r="B60" s="22" t="s">
        <v>379</v>
      </c>
      <c r="C60" s="23">
        <v>3</v>
      </c>
      <c r="D60" s="23">
        <v>58</v>
      </c>
      <c r="E60" s="13">
        <v>118384.79586609232</v>
      </c>
      <c r="F60" s="13">
        <v>478168.65823696036</v>
      </c>
      <c r="G60" s="13" t="s">
        <v>231</v>
      </c>
      <c r="H60" s="13">
        <v>2454.2966108842488</v>
      </c>
      <c r="I60" s="13">
        <v>317.20538383187687</v>
      </c>
      <c r="J60" s="13">
        <v>1905.0473602293566</v>
      </c>
      <c r="K60" s="13">
        <v>65.114005231475176</v>
      </c>
      <c r="L60" s="13">
        <v>1164.6306067203104</v>
      </c>
      <c r="M60" s="13">
        <v>1178.9239643294418</v>
      </c>
      <c r="N60" s="13">
        <v>3992.5280099598335</v>
      </c>
      <c r="O60" s="13">
        <v>391498.50760691805</v>
      </c>
      <c r="P60" s="13" t="s">
        <v>231</v>
      </c>
      <c r="Q60" s="13">
        <v>9.3330382188343162</v>
      </c>
      <c r="R60" s="13">
        <v>48.873652016698053</v>
      </c>
      <c r="S60" s="13">
        <v>37.105582355131361</v>
      </c>
      <c r="T60" s="13">
        <v>57.399555700155929</v>
      </c>
      <c r="U60" s="13">
        <v>29.638413981312116</v>
      </c>
      <c r="V60" s="13">
        <v>9.4141204007967847</v>
      </c>
      <c r="W60" s="13">
        <v>10.189777322817591</v>
      </c>
      <c r="X60" s="13">
        <v>37.255507883141441</v>
      </c>
      <c r="Y60" s="13" t="s">
        <v>231</v>
      </c>
      <c r="Z60" s="13">
        <v>1072.1200170814841</v>
      </c>
      <c r="AA60" s="7" t="s">
        <v>231</v>
      </c>
      <c r="AB60" s="7" t="s">
        <v>231</v>
      </c>
      <c r="AC60" s="7" t="s">
        <v>231</v>
      </c>
      <c r="AD60" s="7">
        <v>3226.6457009049236</v>
      </c>
      <c r="AE60" s="7" t="s">
        <v>231</v>
      </c>
      <c r="AF60" s="7">
        <v>70.307432193426877</v>
      </c>
      <c r="AG60" s="7" t="s">
        <v>231</v>
      </c>
    </row>
    <row r="61" spans="1:33" x14ac:dyDescent="0.2">
      <c r="A61" s="11">
        <v>4800</v>
      </c>
      <c r="B61" s="22" t="s">
        <v>379</v>
      </c>
      <c r="C61" s="23">
        <v>3</v>
      </c>
      <c r="D61" s="23">
        <v>59</v>
      </c>
      <c r="E61" s="13">
        <v>118365.47989435238</v>
      </c>
      <c r="F61" s="13">
        <v>477869.11938894697</v>
      </c>
      <c r="G61" s="13" t="s">
        <v>231</v>
      </c>
      <c r="H61" s="13">
        <v>1952.7775841145842</v>
      </c>
      <c r="I61" s="13">
        <v>297.03358188383567</v>
      </c>
      <c r="J61" s="13">
        <v>1546.866725615125</v>
      </c>
      <c r="K61" s="13">
        <v>78.027068812979181</v>
      </c>
      <c r="L61" s="13">
        <v>1275.5481513355116</v>
      </c>
      <c r="M61" s="13">
        <v>1551.6075219723723</v>
      </c>
      <c r="N61" s="13">
        <v>4453.4085931457894</v>
      </c>
      <c r="O61" s="13">
        <v>392155.90835376148</v>
      </c>
      <c r="P61" s="13" t="s">
        <v>231</v>
      </c>
      <c r="Q61" s="13" t="s">
        <v>231</v>
      </c>
      <c r="R61" s="13">
        <v>16.777873685315193</v>
      </c>
      <c r="S61" s="13">
        <v>70.084629058944486</v>
      </c>
      <c r="T61" s="13">
        <v>62.887472954584105</v>
      </c>
      <c r="U61" s="13">
        <v>5.8511408220983583</v>
      </c>
      <c r="V61" s="13">
        <v>31.608074427126684</v>
      </c>
      <c r="W61" s="13">
        <v>14.427519279624285</v>
      </c>
      <c r="X61" s="13">
        <v>41.31046565419765</v>
      </c>
      <c r="Y61" s="13" t="s">
        <v>231</v>
      </c>
      <c r="Z61" s="13">
        <v>1066.1894205683229</v>
      </c>
      <c r="AA61" s="7" t="s">
        <v>231</v>
      </c>
      <c r="AB61" s="7" t="s">
        <v>231</v>
      </c>
      <c r="AC61" s="7" t="s">
        <v>231</v>
      </c>
      <c r="AD61" s="7">
        <v>2190.3101012020143</v>
      </c>
      <c r="AE61" s="7" t="s">
        <v>231</v>
      </c>
      <c r="AF61" s="7">
        <v>86.844357898950761</v>
      </c>
      <c r="AG61" s="7" t="s">
        <v>231</v>
      </c>
    </row>
    <row r="62" spans="1:33" x14ac:dyDescent="0.2">
      <c r="A62" s="11">
        <v>4880</v>
      </c>
      <c r="B62" s="22" t="s">
        <v>379</v>
      </c>
      <c r="C62" s="23">
        <v>3</v>
      </c>
      <c r="D62" s="23">
        <v>60</v>
      </c>
      <c r="E62" s="13">
        <v>117917.70906588333</v>
      </c>
      <c r="F62" s="13">
        <v>478062.01713855972</v>
      </c>
      <c r="G62" s="13">
        <v>617.84398455328812</v>
      </c>
      <c r="H62" s="13">
        <v>2030.3281767183009</v>
      </c>
      <c r="I62" s="13">
        <v>366.55064752520553</v>
      </c>
      <c r="J62" s="13">
        <v>2668.9692416674739</v>
      </c>
      <c r="K62" s="13">
        <v>91.141177259690537</v>
      </c>
      <c r="L62" s="13">
        <v>1547.6223059214963</v>
      </c>
      <c r="M62" s="13">
        <v>1420.5746918596174</v>
      </c>
      <c r="N62" s="13">
        <v>4767.4192084527804</v>
      </c>
      <c r="O62" s="13">
        <v>390539.16096184996</v>
      </c>
      <c r="P62" s="13" t="s">
        <v>231</v>
      </c>
      <c r="Q62" s="13" t="s">
        <v>231</v>
      </c>
      <c r="R62" s="13">
        <v>3.1489639481490506</v>
      </c>
      <c r="S62" s="13">
        <v>91.154669676109194</v>
      </c>
      <c r="T62" s="13">
        <v>90.000986361141457</v>
      </c>
      <c r="U62" s="13" t="s">
        <v>231</v>
      </c>
      <c r="V62" s="13">
        <v>28.305156569761753</v>
      </c>
      <c r="W62" s="13">
        <v>25.53791500420526</v>
      </c>
      <c r="X62" s="13">
        <v>33.725583776759848</v>
      </c>
      <c r="Y62" s="13" t="s">
        <v>231</v>
      </c>
      <c r="Z62" s="13">
        <v>1090.5608800517784</v>
      </c>
      <c r="AA62" s="7" t="s">
        <v>231</v>
      </c>
      <c r="AB62" s="7" t="s">
        <v>231</v>
      </c>
      <c r="AC62" s="7" t="s">
        <v>231</v>
      </c>
      <c r="AD62" s="7">
        <v>789.93094524899254</v>
      </c>
      <c r="AE62" s="7">
        <v>29.986672735533649</v>
      </c>
      <c r="AF62" s="7">
        <v>122.49446053900388</v>
      </c>
      <c r="AG62" s="7" t="s">
        <v>231</v>
      </c>
    </row>
    <row r="63" spans="1:33" x14ac:dyDescent="0.2">
      <c r="A63" s="11">
        <v>4960</v>
      </c>
      <c r="B63" s="22" t="s">
        <v>379</v>
      </c>
      <c r="C63" s="23">
        <v>3</v>
      </c>
      <c r="D63" s="23">
        <v>61</v>
      </c>
      <c r="E63" s="13">
        <v>117901.17187399275</v>
      </c>
      <c r="F63" s="13">
        <v>478432.12461518752</v>
      </c>
      <c r="G63" s="13" t="s">
        <v>231</v>
      </c>
      <c r="H63" s="13">
        <v>1702.5240126519391</v>
      </c>
      <c r="I63" s="13">
        <v>465.5350479218618</v>
      </c>
      <c r="J63" s="13">
        <v>3353.6031202651056</v>
      </c>
      <c r="K63" s="13">
        <v>73.543527239712589</v>
      </c>
      <c r="L63" s="13">
        <v>1443.5431389162989</v>
      </c>
      <c r="M63" s="13">
        <v>894.62860052543965</v>
      </c>
      <c r="N63" s="13">
        <v>4000.3036878526036</v>
      </c>
      <c r="O63" s="13">
        <v>390920.89004526014</v>
      </c>
      <c r="P63" s="13" t="s">
        <v>231</v>
      </c>
      <c r="Q63" s="13" t="s">
        <v>231</v>
      </c>
      <c r="R63" s="13">
        <v>7.3844507489187432</v>
      </c>
      <c r="S63" s="13">
        <v>126.82750325176899</v>
      </c>
      <c r="T63" s="13">
        <v>121.21723157430878</v>
      </c>
      <c r="U63" s="13">
        <v>6.4239795977547587</v>
      </c>
      <c r="V63" s="13">
        <v>11.797005968280745</v>
      </c>
      <c r="W63" s="13">
        <v>6.7016596725005817</v>
      </c>
      <c r="X63" s="13">
        <v>6.6550188616060346</v>
      </c>
      <c r="Y63" s="13" t="s">
        <v>231</v>
      </c>
      <c r="Z63" s="13">
        <v>1160.9685005154672</v>
      </c>
      <c r="AA63" s="7" t="s">
        <v>231</v>
      </c>
      <c r="AB63" s="7" t="s">
        <v>231</v>
      </c>
      <c r="AC63" s="7" t="s">
        <v>231</v>
      </c>
      <c r="AD63" s="7">
        <v>2134.8318129109625</v>
      </c>
      <c r="AE63" s="7">
        <v>44.703201041312397</v>
      </c>
      <c r="AF63" s="7">
        <v>133.68649842073663</v>
      </c>
      <c r="AG63" s="7" t="s">
        <v>231</v>
      </c>
    </row>
    <row r="64" spans="1:33" x14ac:dyDescent="0.2">
      <c r="A64" s="11">
        <v>5040</v>
      </c>
      <c r="B64" s="22" t="s">
        <v>379</v>
      </c>
      <c r="C64" s="23">
        <v>3</v>
      </c>
      <c r="D64" s="23">
        <v>62</v>
      </c>
      <c r="E64" s="13">
        <v>118201.24635438259</v>
      </c>
      <c r="F64" s="13">
        <v>479108.7971101079</v>
      </c>
      <c r="G64" s="13">
        <v>532.69701026007385</v>
      </c>
      <c r="H64" s="13">
        <v>2775.2993230925858</v>
      </c>
      <c r="I64" s="13">
        <v>434.26098272596261</v>
      </c>
      <c r="J64" s="13">
        <v>2570.4112368343717</v>
      </c>
      <c r="K64" s="13">
        <v>51.539746627520316</v>
      </c>
      <c r="L64" s="13">
        <v>1741.7640924504628</v>
      </c>
      <c r="M64" s="13">
        <v>294.39269533799779</v>
      </c>
      <c r="N64" s="13">
        <v>2945.2125476937208</v>
      </c>
      <c r="O64" s="13">
        <v>390402.4959927905</v>
      </c>
      <c r="P64" s="13" t="s">
        <v>231</v>
      </c>
      <c r="Q64" s="13">
        <v>101.05751303256334</v>
      </c>
      <c r="R64" s="13" t="s">
        <v>231</v>
      </c>
      <c r="S64" s="13">
        <v>24.557868047182666</v>
      </c>
      <c r="T64" s="13">
        <v>83.443452598494545</v>
      </c>
      <c r="U64" s="13" t="s">
        <v>231</v>
      </c>
      <c r="V64" s="13" t="s">
        <v>231</v>
      </c>
      <c r="W64" s="13">
        <v>13.312209772500312</v>
      </c>
      <c r="X64" s="13" t="s">
        <v>231</v>
      </c>
      <c r="Y64" s="13" t="s">
        <v>231</v>
      </c>
      <c r="Z64" s="13">
        <v>1121.7029113131784</v>
      </c>
      <c r="AA64" s="7" t="s">
        <v>231</v>
      </c>
      <c r="AB64" s="7" t="s">
        <v>231</v>
      </c>
      <c r="AC64" s="7" t="s">
        <v>231</v>
      </c>
      <c r="AD64" s="7">
        <v>2278.8746937553005</v>
      </c>
      <c r="AE64" s="7">
        <v>63.294797334887626</v>
      </c>
      <c r="AF64" s="7">
        <v>174.45182169269765</v>
      </c>
      <c r="AG64" s="7" t="s">
        <v>231</v>
      </c>
    </row>
    <row r="65" spans="1:33" x14ac:dyDescent="0.2">
      <c r="A65" s="11">
        <v>5120</v>
      </c>
      <c r="B65" s="22" t="s">
        <v>379</v>
      </c>
      <c r="C65" s="23">
        <v>3</v>
      </c>
      <c r="D65" s="23">
        <v>63</v>
      </c>
      <c r="E65" s="13">
        <v>118626.82265064512</v>
      </c>
      <c r="F65" s="13">
        <v>479026.42049330962</v>
      </c>
      <c r="G65" s="13">
        <v>192.81265580596431</v>
      </c>
      <c r="H65" s="13">
        <v>2507.6300368862826</v>
      </c>
      <c r="I65" s="13">
        <v>344.66392974189881</v>
      </c>
      <c r="J65" s="13">
        <v>2028.8519454823088</v>
      </c>
      <c r="K65" s="13">
        <v>48.29153379278744</v>
      </c>
      <c r="L65" s="13">
        <v>1101.437907804361</v>
      </c>
      <c r="M65" s="13">
        <v>296.18584509858943</v>
      </c>
      <c r="N65" s="13">
        <v>2825.607213712321</v>
      </c>
      <c r="O65" s="13">
        <v>392216.10661700374</v>
      </c>
      <c r="P65" s="13" t="s">
        <v>231</v>
      </c>
      <c r="Q65" s="13" t="s">
        <v>231</v>
      </c>
      <c r="R65" s="13">
        <v>56.619522497283334</v>
      </c>
      <c r="S65" s="13">
        <v>8.0309149129026114</v>
      </c>
      <c r="T65" s="13">
        <v>90.072946413800679</v>
      </c>
      <c r="U65" s="13">
        <v>29.938999171704012</v>
      </c>
      <c r="V65" s="13">
        <v>2.5186516830271715</v>
      </c>
      <c r="W65" s="13">
        <v>6.186815323736254</v>
      </c>
      <c r="X65" s="13">
        <v>6.9890620505511034</v>
      </c>
      <c r="Y65" s="13">
        <v>0.74599663608870348</v>
      </c>
      <c r="Z65" s="13">
        <v>1100.8847604574021</v>
      </c>
      <c r="AA65" s="7" t="s">
        <v>231</v>
      </c>
      <c r="AB65" s="7" t="s">
        <v>231</v>
      </c>
      <c r="AC65" s="7" t="s">
        <v>231</v>
      </c>
      <c r="AD65" s="7">
        <v>1913.6605420629628</v>
      </c>
      <c r="AE65" s="7">
        <v>32.079918162777034</v>
      </c>
      <c r="AF65" s="7">
        <v>161.22850859365559</v>
      </c>
      <c r="AG65" s="7" t="s">
        <v>231</v>
      </c>
    </row>
    <row r="66" spans="1:33" x14ac:dyDescent="0.2">
      <c r="A66" s="11">
        <v>5200</v>
      </c>
      <c r="B66" s="22" t="s">
        <v>379</v>
      </c>
      <c r="C66" s="23">
        <v>3</v>
      </c>
      <c r="D66" s="23">
        <v>64</v>
      </c>
      <c r="E66" s="13">
        <v>118491.00520061278</v>
      </c>
      <c r="F66" s="13">
        <v>479399.23934471485</v>
      </c>
      <c r="G66" s="13">
        <v>139.54613491286162</v>
      </c>
      <c r="H66" s="13">
        <v>2794.1112318595274</v>
      </c>
      <c r="I66" s="13">
        <v>377.90032269947113</v>
      </c>
      <c r="J66" s="13">
        <v>2071.3935889015706</v>
      </c>
      <c r="K66" s="13">
        <v>5.9574904766414996</v>
      </c>
      <c r="L66" s="13">
        <v>1559.742786561874</v>
      </c>
      <c r="M66" s="13">
        <v>251.10510436060488</v>
      </c>
      <c r="N66" s="13">
        <v>2738.154584522073</v>
      </c>
      <c r="O66" s="13">
        <v>391377.03199232585</v>
      </c>
      <c r="P66" s="13">
        <v>510.21080395782189</v>
      </c>
      <c r="Q66" s="13" t="s">
        <v>231</v>
      </c>
      <c r="R66" s="13">
        <v>16.097385844587162</v>
      </c>
      <c r="S66" s="13">
        <v>71.032677921405252</v>
      </c>
      <c r="T66" s="13">
        <v>91.927199091942242</v>
      </c>
      <c r="U66" s="13">
        <v>23.650565682654339</v>
      </c>
      <c r="V66" s="13">
        <v>23.556313342065902</v>
      </c>
      <c r="W66" s="13">
        <v>6.0580697244839641</v>
      </c>
      <c r="X66" s="13">
        <v>2.0357847061090208E-2</v>
      </c>
      <c r="Y66" s="13" t="s">
        <v>231</v>
      </c>
      <c r="Z66" s="13">
        <v>1047.964968489161</v>
      </c>
      <c r="AA66" s="7" t="s">
        <v>231</v>
      </c>
      <c r="AB66" s="7" t="s">
        <v>231</v>
      </c>
      <c r="AC66" s="7" t="s">
        <v>231</v>
      </c>
      <c r="AD66" s="7">
        <v>1129.1239458083992</v>
      </c>
      <c r="AE66" s="7">
        <v>5.6235490102066157</v>
      </c>
      <c r="AF66" s="7">
        <v>116.70646048696807</v>
      </c>
      <c r="AG66" s="7" t="s">
        <v>231</v>
      </c>
    </row>
    <row r="67" spans="1:33" x14ac:dyDescent="0.2">
      <c r="A67" s="11">
        <v>5280</v>
      </c>
      <c r="B67" s="22" t="s">
        <v>379</v>
      </c>
      <c r="C67" s="23">
        <v>3</v>
      </c>
      <c r="D67" s="23">
        <v>65</v>
      </c>
      <c r="E67" s="13">
        <v>118320.98719636252</v>
      </c>
      <c r="F67" s="13">
        <v>478825.53084839985</v>
      </c>
      <c r="G67" s="13">
        <v>1640.4567729333266</v>
      </c>
      <c r="H67" s="13">
        <v>2949.2762376934443</v>
      </c>
      <c r="I67" s="13">
        <v>421.97406393502166</v>
      </c>
      <c r="J67" s="13">
        <v>2093.7858325395682</v>
      </c>
      <c r="K67" s="13">
        <v>37.282297827587925</v>
      </c>
      <c r="L67" s="13">
        <v>1375.024795618692</v>
      </c>
      <c r="M67" s="13">
        <v>338.86944938864337</v>
      </c>
      <c r="N67" s="13">
        <v>2693.1745891224887</v>
      </c>
      <c r="O67" s="13">
        <v>390597.41805315693</v>
      </c>
      <c r="P67" s="13" t="s">
        <v>231</v>
      </c>
      <c r="Q67" s="13">
        <v>27.45308395469808</v>
      </c>
      <c r="R67" s="13">
        <v>13.324914629610332</v>
      </c>
      <c r="S67" s="13">
        <v>7.6472931541634273</v>
      </c>
      <c r="T67" s="13">
        <v>101.25348064652405</v>
      </c>
      <c r="U67" s="13">
        <v>23.405537808888749</v>
      </c>
      <c r="V67" s="13">
        <v>49.711628516457822</v>
      </c>
      <c r="W67" s="13">
        <v>30.629304013657688</v>
      </c>
      <c r="X67" s="13">
        <v>4.8433824179286242</v>
      </c>
      <c r="Y67" s="13" t="s">
        <v>231</v>
      </c>
      <c r="Z67" s="13">
        <v>1026.3356581940648</v>
      </c>
      <c r="AA67" s="7" t="s">
        <v>231</v>
      </c>
      <c r="AB67" s="7" t="s">
        <v>231</v>
      </c>
      <c r="AC67" s="7" t="s">
        <v>231</v>
      </c>
      <c r="AD67" s="7">
        <v>2084.2640164283193</v>
      </c>
      <c r="AE67" s="7">
        <v>3.5531194099649333</v>
      </c>
      <c r="AF67" s="7">
        <v>92.186826521041681</v>
      </c>
      <c r="AG67" s="7" t="s">
        <v>231</v>
      </c>
    </row>
    <row r="68" spans="1:33" x14ac:dyDescent="0.2">
      <c r="A68" s="11">
        <v>5360</v>
      </c>
      <c r="B68" s="22" t="s">
        <v>379</v>
      </c>
      <c r="C68" s="23">
        <v>3</v>
      </c>
      <c r="D68" s="23">
        <v>66</v>
      </c>
      <c r="E68" s="13">
        <v>118527.17005040371</v>
      </c>
      <c r="F68" s="13">
        <v>478547.26552265737</v>
      </c>
      <c r="G68" s="13">
        <v>834.91973911638536</v>
      </c>
      <c r="H68" s="13">
        <v>2422.9941027310033</v>
      </c>
      <c r="I68" s="13">
        <v>380.842483545638</v>
      </c>
      <c r="J68" s="13">
        <v>2165.6032549659485</v>
      </c>
      <c r="K68" s="13">
        <v>50.084422130836252</v>
      </c>
      <c r="L68" s="13">
        <v>768.94970413625015</v>
      </c>
      <c r="M68" s="13">
        <v>731.43599115178233</v>
      </c>
      <c r="N68" s="13">
        <v>2892.2900726841399</v>
      </c>
      <c r="O68" s="13">
        <v>392058.01965757553</v>
      </c>
      <c r="P68" s="13" t="s">
        <v>231</v>
      </c>
      <c r="Q68" s="13" t="s">
        <v>231</v>
      </c>
      <c r="R68" s="13">
        <v>26.591414037991552</v>
      </c>
      <c r="S68" s="13">
        <v>3.5712740330746864</v>
      </c>
      <c r="T68" s="13">
        <v>96.053713592641842</v>
      </c>
      <c r="U68" s="13">
        <v>5.0756493999217627</v>
      </c>
      <c r="V68" s="13">
        <v>19.22986207486586</v>
      </c>
      <c r="W68" s="13">
        <v>41.182789114375517</v>
      </c>
      <c r="X68" s="13">
        <v>29.745825307413497</v>
      </c>
      <c r="Y68" s="13" t="s">
        <v>231</v>
      </c>
      <c r="Z68" s="13">
        <v>987.89190852911668</v>
      </c>
      <c r="AA68" s="7" t="s">
        <v>231</v>
      </c>
      <c r="AB68" s="7" t="s">
        <v>231</v>
      </c>
      <c r="AC68" s="7" t="s">
        <v>231</v>
      </c>
      <c r="AD68" s="7">
        <v>2007.5643119044653</v>
      </c>
      <c r="AE68" s="7" t="s">
        <v>231</v>
      </c>
      <c r="AF68" s="7">
        <v>95.299507666171891</v>
      </c>
      <c r="AG68" s="7" t="s">
        <v>231</v>
      </c>
    </row>
    <row r="69" spans="1:33" x14ac:dyDescent="0.2">
      <c r="A69" s="11">
        <v>5440</v>
      </c>
      <c r="B69" s="22" t="s">
        <v>379</v>
      </c>
      <c r="C69" s="23">
        <v>3</v>
      </c>
      <c r="D69" s="23">
        <v>67</v>
      </c>
      <c r="E69" s="13">
        <v>118537.18906840619</v>
      </c>
      <c r="F69" s="13">
        <v>478756.63475902448</v>
      </c>
      <c r="G69" s="13">
        <v>511.1248800457862</v>
      </c>
      <c r="H69" s="13">
        <v>2060.2053158891758</v>
      </c>
      <c r="I69" s="13">
        <v>353.01213643657701</v>
      </c>
      <c r="J69" s="13">
        <v>2196.0581414777871</v>
      </c>
      <c r="K69" s="13">
        <v>41.858131047544092</v>
      </c>
      <c r="L69" s="13">
        <v>971.09219289774512</v>
      </c>
      <c r="M69" s="13">
        <v>635.8345651378487</v>
      </c>
      <c r="N69" s="13">
        <v>3212.653219948138</v>
      </c>
      <c r="O69" s="13">
        <v>392595.40008436871</v>
      </c>
      <c r="P69" s="13" t="s">
        <v>231</v>
      </c>
      <c r="Q69" s="13" t="s">
        <v>231</v>
      </c>
      <c r="R69" s="13">
        <v>5.3034293352470918</v>
      </c>
      <c r="S69" s="13">
        <v>42.733686692793604</v>
      </c>
      <c r="T69" s="13">
        <v>48.689281218746359</v>
      </c>
      <c r="U69" s="13">
        <v>10.100713858610362</v>
      </c>
      <c r="V69" s="13">
        <v>32.154720061264243</v>
      </c>
      <c r="W69" s="13">
        <v>38.191354973791697</v>
      </c>
      <c r="X69" s="13">
        <v>41.734856844505956</v>
      </c>
      <c r="Y69" s="13" t="s">
        <v>231</v>
      </c>
      <c r="Z69" s="13">
        <v>1022.3874692782083</v>
      </c>
      <c r="AA69" s="7" t="s">
        <v>231</v>
      </c>
      <c r="AB69" s="7" t="s">
        <v>231</v>
      </c>
      <c r="AC69" s="7" t="s">
        <v>231</v>
      </c>
      <c r="AD69" s="7">
        <v>741.47377502637232</v>
      </c>
      <c r="AE69" s="7">
        <v>21.518471312978487</v>
      </c>
      <c r="AF69" s="7">
        <v>47.294770959269357</v>
      </c>
      <c r="AG69" s="7" t="s">
        <v>231</v>
      </c>
    </row>
    <row r="70" spans="1:33" x14ac:dyDescent="0.2">
      <c r="A70" s="11">
        <v>5520</v>
      </c>
      <c r="B70" s="22" t="s">
        <v>379</v>
      </c>
      <c r="C70" s="23">
        <v>3</v>
      </c>
      <c r="D70" s="23">
        <v>68</v>
      </c>
      <c r="E70" s="13">
        <v>118660.10123677351</v>
      </c>
      <c r="F70" s="13">
        <v>479182.71099844261</v>
      </c>
      <c r="G70" s="13" t="s">
        <v>231</v>
      </c>
      <c r="H70" s="13">
        <v>2266.3616205453623</v>
      </c>
      <c r="I70" s="13">
        <v>406.31573172577248</v>
      </c>
      <c r="J70" s="13">
        <v>2066.7095596233598</v>
      </c>
      <c r="K70" s="13">
        <v>50.223423760203943</v>
      </c>
      <c r="L70" s="13">
        <v>1125.795592197984</v>
      </c>
      <c r="M70" s="13">
        <v>196.96093234998617</v>
      </c>
      <c r="N70" s="13">
        <v>3249.3876673585814</v>
      </c>
      <c r="O70" s="13">
        <v>392706.33742724924</v>
      </c>
      <c r="P70" s="13" t="s">
        <v>231</v>
      </c>
      <c r="Q70" s="13">
        <v>223.00111957492663</v>
      </c>
      <c r="R70" s="13" t="s">
        <v>231</v>
      </c>
      <c r="S70" s="13">
        <v>51.639640912346458</v>
      </c>
      <c r="T70" s="13">
        <v>22.116674620132674</v>
      </c>
      <c r="U70" s="13">
        <v>16.340145948093099</v>
      </c>
      <c r="V70" s="13">
        <v>14.287709868771969</v>
      </c>
      <c r="W70" s="13">
        <v>32.04888521625125</v>
      </c>
      <c r="X70" s="13">
        <v>38.2987856382573</v>
      </c>
      <c r="Y70" s="13" t="s">
        <v>231</v>
      </c>
      <c r="Z70" s="13">
        <v>1030.0695662385003</v>
      </c>
      <c r="AA70" s="7" t="s">
        <v>231</v>
      </c>
      <c r="AB70" s="7" t="s">
        <v>231</v>
      </c>
      <c r="AC70" s="7" t="s">
        <v>231</v>
      </c>
      <c r="AD70" s="7">
        <v>216.54049465604245</v>
      </c>
      <c r="AE70" s="7">
        <v>27.456025432695146</v>
      </c>
      <c r="AF70" s="7">
        <v>43.86554175994695</v>
      </c>
      <c r="AG70" s="7" t="s">
        <v>231</v>
      </c>
    </row>
    <row r="71" spans="1:33" x14ac:dyDescent="0.2">
      <c r="A71" s="11">
        <v>5600</v>
      </c>
      <c r="B71" s="22" t="s">
        <v>379</v>
      </c>
      <c r="C71" s="23">
        <v>3</v>
      </c>
      <c r="D71" s="23">
        <v>69</v>
      </c>
      <c r="E71" s="13">
        <v>118689.53098907041</v>
      </c>
      <c r="F71" s="13">
        <v>478822.21087231569</v>
      </c>
      <c r="G71" s="13" t="s">
        <v>231</v>
      </c>
      <c r="H71" s="13">
        <v>1324.9332387227212</v>
      </c>
      <c r="I71" s="13">
        <v>234.33788395863789</v>
      </c>
      <c r="J71" s="13">
        <v>2042.4270721469668</v>
      </c>
      <c r="K71" s="13">
        <v>42.779132698644688</v>
      </c>
      <c r="L71" s="13">
        <v>931.71283167421802</v>
      </c>
      <c r="M71" s="13">
        <v>336.52964322570966</v>
      </c>
      <c r="N71" s="13">
        <v>2612.4992635969652</v>
      </c>
      <c r="O71" s="13">
        <v>394161.17677706538</v>
      </c>
      <c r="P71" s="13" t="s">
        <v>231</v>
      </c>
      <c r="Q71" s="13" t="s">
        <v>231</v>
      </c>
      <c r="R71" s="13">
        <v>1.64857059906016</v>
      </c>
      <c r="S71" s="13">
        <v>53.102389163267922</v>
      </c>
      <c r="T71" s="13">
        <v>115.29359842162248</v>
      </c>
      <c r="U71" s="13">
        <v>24.734666323437693</v>
      </c>
      <c r="V71" s="13">
        <v>36.845145951645399</v>
      </c>
      <c r="W71" s="13">
        <v>22.036588831285652</v>
      </c>
      <c r="X71" s="13">
        <v>39.813246306149871</v>
      </c>
      <c r="Y71" s="13" t="s">
        <v>231</v>
      </c>
      <c r="Z71" s="13">
        <v>1015.5569182820158</v>
      </c>
      <c r="AA71" s="7" t="s">
        <v>231</v>
      </c>
      <c r="AB71" s="7" t="s">
        <v>231</v>
      </c>
      <c r="AC71" s="7" t="s">
        <v>231</v>
      </c>
      <c r="AD71" s="7">
        <v>1579.5525060028172</v>
      </c>
      <c r="AE71" s="7">
        <v>5.1448503563784644</v>
      </c>
      <c r="AF71" s="7">
        <v>115.6618783760841</v>
      </c>
      <c r="AG71" s="7" t="s">
        <v>231</v>
      </c>
    </row>
    <row r="72" spans="1:33" x14ac:dyDescent="0.2">
      <c r="A72" s="11">
        <v>5680</v>
      </c>
      <c r="B72" s="22" t="s">
        <v>379</v>
      </c>
      <c r="C72" s="23">
        <v>3</v>
      </c>
      <c r="D72" s="23">
        <v>70</v>
      </c>
      <c r="E72" s="13">
        <v>118330.78777741801</v>
      </c>
      <c r="F72" s="13">
        <v>478840.7042503659</v>
      </c>
      <c r="G72" s="13" t="s">
        <v>231</v>
      </c>
      <c r="H72" s="13">
        <v>1366.2828384105342</v>
      </c>
      <c r="I72" s="13">
        <v>372.17799240947176</v>
      </c>
      <c r="J72" s="13">
        <v>2552.4440203072372</v>
      </c>
      <c r="K72" s="13">
        <v>41.619385566239352</v>
      </c>
      <c r="L72" s="13">
        <v>1019.1990987914066</v>
      </c>
      <c r="M72" s="13">
        <v>426.25836064112133</v>
      </c>
      <c r="N72" s="13">
        <v>3259.8936104877644</v>
      </c>
      <c r="O72" s="13">
        <v>392909.30107914022</v>
      </c>
      <c r="P72" s="13">
        <v>1071.5295166495309</v>
      </c>
      <c r="Q72" s="13" t="s">
        <v>231</v>
      </c>
      <c r="R72" s="13">
        <v>2.1698810374195681</v>
      </c>
      <c r="S72" s="13">
        <v>119.19980441636591</v>
      </c>
      <c r="T72" s="13">
        <v>127.86922300158784</v>
      </c>
      <c r="U72" s="13">
        <v>8.8406421284832</v>
      </c>
      <c r="V72" s="13">
        <v>16.233870509637949</v>
      </c>
      <c r="W72" s="13" t="s">
        <v>231</v>
      </c>
      <c r="X72" s="13" t="s">
        <v>231</v>
      </c>
      <c r="Y72" s="13" t="s">
        <v>231</v>
      </c>
      <c r="Z72" s="13">
        <v>1006.0797461174994</v>
      </c>
      <c r="AA72" s="7" t="s">
        <v>231</v>
      </c>
      <c r="AB72" s="7" t="s">
        <v>231</v>
      </c>
      <c r="AC72" s="7" t="s">
        <v>231</v>
      </c>
      <c r="AD72" s="7" t="s">
        <v>231</v>
      </c>
      <c r="AE72" s="7">
        <v>2.0950545960578415</v>
      </c>
      <c r="AF72" s="7">
        <v>113.74479375664963</v>
      </c>
      <c r="AG72" s="7" t="s">
        <v>231</v>
      </c>
    </row>
    <row r="73" spans="1:33" x14ac:dyDescent="0.2">
      <c r="A73" s="11">
        <v>5760</v>
      </c>
      <c r="B73" s="22" t="s">
        <v>379</v>
      </c>
      <c r="C73" s="23">
        <v>3</v>
      </c>
      <c r="D73" s="23">
        <v>71</v>
      </c>
      <c r="E73" s="13">
        <v>118423.39688298843</v>
      </c>
      <c r="F73" s="13">
        <v>479165.14566711965</v>
      </c>
      <c r="G73" s="13" t="s">
        <v>231</v>
      </c>
      <c r="H73" s="13">
        <v>2093.4795938707107</v>
      </c>
      <c r="I73" s="13">
        <v>431.70969077844757</v>
      </c>
      <c r="J73" s="13">
        <v>2570.848353380276</v>
      </c>
      <c r="K73" s="13">
        <v>52.996495487511147</v>
      </c>
      <c r="L73" s="13">
        <v>1217.4365604292909</v>
      </c>
      <c r="M73" s="13">
        <v>400.53169534225134</v>
      </c>
      <c r="N73" s="13">
        <v>3482.2160911536675</v>
      </c>
      <c r="O73" s="13">
        <v>392177.85460326797</v>
      </c>
      <c r="P73" s="13">
        <v>260.49935997798315</v>
      </c>
      <c r="Q73" s="13" t="s">
        <v>231</v>
      </c>
      <c r="R73" s="13">
        <v>6.994218450639476</v>
      </c>
      <c r="S73" s="13">
        <v>54.119989372298207</v>
      </c>
      <c r="T73" s="13">
        <v>82.834255232846516</v>
      </c>
      <c r="U73" s="13">
        <v>0.46681060510704681</v>
      </c>
      <c r="V73" s="13">
        <v>37.406577791755048</v>
      </c>
      <c r="W73" s="13">
        <v>28.574647742108137</v>
      </c>
      <c r="X73" s="13">
        <v>0.72152569796348121</v>
      </c>
      <c r="Y73" s="13" t="s">
        <v>231</v>
      </c>
      <c r="Z73" s="13">
        <v>1001.441810185588</v>
      </c>
      <c r="AA73" s="7" t="s">
        <v>231</v>
      </c>
      <c r="AB73" s="7" t="s">
        <v>231</v>
      </c>
      <c r="AC73" s="7" t="s">
        <v>231</v>
      </c>
      <c r="AD73" s="7" t="s">
        <v>231</v>
      </c>
      <c r="AE73" s="7">
        <v>1.8138442453017323</v>
      </c>
      <c r="AF73" s="7">
        <v>88.210514930869664</v>
      </c>
      <c r="AG73" s="7" t="s">
        <v>231</v>
      </c>
    </row>
    <row r="74" spans="1:33" x14ac:dyDescent="0.2">
      <c r="A74" s="11">
        <v>5840</v>
      </c>
      <c r="B74" s="22" t="s">
        <v>379</v>
      </c>
      <c r="C74" s="23">
        <v>3</v>
      </c>
      <c r="D74" s="23">
        <v>72</v>
      </c>
      <c r="E74" s="13">
        <v>118021.80075553666</v>
      </c>
      <c r="F74" s="13">
        <v>478779.90415718395</v>
      </c>
      <c r="G74" s="13">
        <v>298.42646615263646</v>
      </c>
      <c r="H74" s="13">
        <v>1236.9024364854758</v>
      </c>
      <c r="I74" s="13">
        <v>631.02388750316891</v>
      </c>
      <c r="J74" s="13">
        <v>3497.0951243062227</v>
      </c>
      <c r="K74" s="13">
        <v>50.68721503046725</v>
      </c>
      <c r="L74" s="13">
        <v>1194.5905860989171</v>
      </c>
      <c r="M74" s="13">
        <v>370.9055756923392</v>
      </c>
      <c r="N74" s="13">
        <v>3311.5938300014682</v>
      </c>
      <c r="O74" s="13">
        <v>392063.28897863877</v>
      </c>
      <c r="P74" s="13" t="s">
        <v>231</v>
      </c>
      <c r="Q74" s="13">
        <v>73.238346711734778</v>
      </c>
      <c r="R74" s="13">
        <v>3.5144569645271622</v>
      </c>
      <c r="S74" s="13">
        <v>54.594300046848112</v>
      </c>
      <c r="T74" s="13">
        <v>157.92660966096537</v>
      </c>
      <c r="U74" s="13">
        <v>2.8282029052779323</v>
      </c>
      <c r="V74" s="13">
        <v>14.310678410980117</v>
      </c>
      <c r="W74" s="13">
        <v>48.294527506732464</v>
      </c>
      <c r="X74" s="13">
        <v>5.3147050895963854</v>
      </c>
      <c r="Y74" s="13" t="s">
        <v>231</v>
      </c>
      <c r="Z74" s="13">
        <v>1007.1306346081194</v>
      </c>
      <c r="AA74" s="7" t="s">
        <v>231</v>
      </c>
      <c r="AB74" s="7" t="s">
        <v>231</v>
      </c>
      <c r="AC74" s="7" t="s">
        <v>231</v>
      </c>
      <c r="AD74" s="7">
        <v>1181.3177773892949</v>
      </c>
      <c r="AE74" s="7">
        <v>13.769232520602316</v>
      </c>
      <c r="AF74" s="7">
        <v>99.87460213131547</v>
      </c>
      <c r="AG74" s="7" t="s">
        <v>231</v>
      </c>
    </row>
    <row r="75" spans="1:33" x14ac:dyDescent="0.2">
      <c r="A75" s="11">
        <v>5920</v>
      </c>
      <c r="B75" s="22" t="s">
        <v>379</v>
      </c>
      <c r="C75" s="23">
        <v>3</v>
      </c>
      <c r="D75" s="23">
        <v>73</v>
      </c>
      <c r="E75" s="13">
        <v>118229.55641999716</v>
      </c>
      <c r="F75" s="13">
        <v>478899.60518438165</v>
      </c>
      <c r="G75" s="13" t="s">
        <v>231</v>
      </c>
      <c r="H75" s="13">
        <v>2457.405535853703</v>
      </c>
      <c r="I75" s="13">
        <v>633.80001520124551</v>
      </c>
      <c r="J75" s="13">
        <v>3037.1740043817867</v>
      </c>
      <c r="K75" s="13">
        <v>29.115441457049258</v>
      </c>
      <c r="L75" s="13">
        <v>1145.5919799438429</v>
      </c>
      <c r="M75" s="13">
        <v>332.46488691656799</v>
      </c>
      <c r="N75" s="13">
        <v>3051.4738560889714</v>
      </c>
      <c r="O75" s="13">
        <v>390986.57848803798</v>
      </c>
      <c r="P75" s="13" t="s">
        <v>231</v>
      </c>
      <c r="Q75" s="13">
        <v>97.410665566095844</v>
      </c>
      <c r="R75" s="13" t="s">
        <v>231</v>
      </c>
      <c r="S75" s="13" t="s">
        <v>231</v>
      </c>
      <c r="T75" s="13">
        <v>114.93250321395547</v>
      </c>
      <c r="U75" s="13">
        <v>11.278515484730049</v>
      </c>
      <c r="V75" s="13">
        <v>12.31754399952127</v>
      </c>
      <c r="W75" s="13">
        <v>47.166749452178991</v>
      </c>
      <c r="X75" s="13" t="s">
        <v>231</v>
      </c>
      <c r="Y75" s="13" t="s">
        <v>231</v>
      </c>
      <c r="Z75" s="13">
        <v>1049.6872142182212</v>
      </c>
      <c r="AA75" s="7" t="s">
        <v>231</v>
      </c>
      <c r="AB75" s="7" t="s">
        <v>231</v>
      </c>
      <c r="AC75" s="7" t="s">
        <v>231</v>
      </c>
      <c r="AD75" s="7">
        <v>3208.9079886278564</v>
      </c>
      <c r="AE75" s="7">
        <v>58.482781506678435</v>
      </c>
      <c r="AF75" s="7">
        <v>90.810608755762104</v>
      </c>
      <c r="AG75" s="7" t="s">
        <v>231</v>
      </c>
    </row>
    <row r="76" spans="1:33" x14ac:dyDescent="0.2">
      <c r="A76" s="11">
        <v>6000</v>
      </c>
      <c r="B76" s="22" t="s">
        <v>379</v>
      </c>
      <c r="C76" s="23">
        <v>3</v>
      </c>
      <c r="D76" s="23">
        <v>74</v>
      </c>
      <c r="E76" s="13">
        <v>118363.16414745843</v>
      </c>
      <c r="F76" s="13">
        <v>478664.73815609893</v>
      </c>
      <c r="G76" s="13">
        <v>105.58579946809854</v>
      </c>
      <c r="H76" s="13">
        <v>2625.5312346684282</v>
      </c>
      <c r="I76" s="13">
        <v>456.06279827634734</v>
      </c>
      <c r="J76" s="13">
        <v>2913.5429286492586</v>
      </c>
      <c r="K76" s="13">
        <v>39.205648760536079</v>
      </c>
      <c r="L76" s="13">
        <v>771.32370029271544</v>
      </c>
      <c r="M76" s="13">
        <v>364.19621639041776</v>
      </c>
      <c r="N76" s="13">
        <v>2735.356663727825</v>
      </c>
      <c r="O76" s="13">
        <v>391181.90905173542</v>
      </c>
      <c r="P76" s="13" t="s">
        <v>231</v>
      </c>
      <c r="Q76" s="13">
        <v>4.2447207045627726</v>
      </c>
      <c r="R76" s="13">
        <v>10.187917261117896</v>
      </c>
      <c r="S76" s="13" t="s">
        <v>231</v>
      </c>
      <c r="T76" s="13">
        <v>180.77598799320936</v>
      </c>
      <c r="U76" s="13" t="s">
        <v>231</v>
      </c>
      <c r="V76" s="13">
        <v>17.706642366338894</v>
      </c>
      <c r="W76" s="13">
        <v>49.201482510311436</v>
      </c>
      <c r="X76" s="13">
        <v>1.1877152419360222</v>
      </c>
      <c r="Y76" s="13" t="s">
        <v>231</v>
      </c>
      <c r="Z76" s="13">
        <v>1069.7788930019603</v>
      </c>
      <c r="AA76" s="7" t="s">
        <v>231</v>
      </c>
      <c r="AB76" s="7" t="s">
        <v>231</v>
      </c>
      <c r="AC76" s="7" t="s">
        <v>231</v>
      </c>
      <c r="AD76" s="7">
        <v>4641.737801152457</v>
      </c>
      <c r="AE76" s="7">
        <v>15.963733537352585</v>
      </c>
      <c r="AF76" s="7">
        <v>131.08566443621959</v>
      </c>
      <c r="AG76" s="7" t="s">
        <v>231</v>
      </c>
    </row>
    <row r="77" spans="1:33" x14ac:dyDescent="0.2">
      <c r="A77" s="11">
        <v>6080</v>
      </c>
      <c r="B77" s="22" t="s">
        <v>379</v>
      </c>
      <c r="C77" s="23">
        <v>3</v>
      </c>
      <c r="D77" s="23">
        <v>75</v>
      </c>
      <c r="E77" s="13">
        <v>117452.40221463892</v>
      </c>
      <c r="F77" s="13">
        <v>478371.0807862847</v>
      </c>
      <c r="G77" s="13">
        <v>2196.3904627813117</v>
      </c>
      <c r="H77" s="13">
        <v>2236.0306763397152</v>
      </c>
      <c r="I77" s="13">
        <v>565.61453934832241</v>
      </c>
      <c r="J77" s="13">
        <v>4268.6448176756876</v>
      </c>
      <c r="K77" s="13">
        <v>44.050695335821985</v>
      </c>
      <c r="L77" s="13">
        <v>1454.3711118963645</v>
      </c>
      <c r="M77" s="13">
        <v>599.21320798863837</v>
      </c>
      <c r="N77" s="13">
        <v>3256.7337577520775</v>
      </c>
      <c r="O77" s="13">
        <v>388712.90126931254</v>
      </c>
      <c r="P77" s="13" t="s">
        <v>231</v>
      </c>
      <c r="Q77" s="13" t="s">
        <v>231</v>
      </c>
      <c r="R77" s="13" t="s">
        <v>231</v>
      </c>
      <c r="S77" s="13" t="s">
        <v>231</v>
      </c>
      <c r="T77" s="13">
        <v>95.931606248122804</v>
      </c>
      <c r="U77" s="13" t="s">
        <v>231</v>
      </c>
      <c r="V77" s="13">
        <v>11.810397443331862</v>
      </c>
      <c r="W77" s="13">
        <v>17.442961503966512</v>
      </c>
      <c r="X77" s="13">
        <v>3.002421471019872</v>
      </c>
      <c r="Y77" s="13" t="s">
        <v>231</v>
      </c>
      <c r="Z77" s="13">
        <v>1045.2173128229738</v>
      </c>
      <c r="AA77" s="7" t="s">
        <v>231</v>
      </c>
      <c r="AB77" s="7" t="s">
        <v>231</v>
      </c>
      <c r="AC77" s="7" t="s">
        <v>231</v>
      </c>
      <c r="AD77" s="7">
        <v>2727.5455710954511</v>
      </c>
      <c r="AE77" s="7">
        <v>14.105369619293194</v>
      </c>
      <c r="AF77" s="7">
        <v>139.19474930435547</v>
      </c>
      <c r="AG77" s="7" t="s">
        <v>231</v>
      </c>
    </row>
    <row r="78" spans="1:33" x14ac:dyDescent="0.2">
      <c r="A78" s="11">
        <v>6160</v>
      </c>
      <c r="B78" s="22" t="s">
        <v>379</v>
      </c>
      <c r="C78" s="23">
        <v>3</v>
      </c>
      <c r="D78" s="23">
        <v>76</v>
      </c>
      <c r="E78" s="13">
        <v>117643.3969853548</v>
      </c>
      <c r="F78" s="13">
        <v>478892.24946641753</v>
      </c>
      <c r="G78" s="13">
        <v>300.29481910892014</v>
      </c>
      <c r="H78" s="13">
        <v>1950.1341531398905</v>
      </c>
      <c r="I78" s="13">
        <v>519.1557640396536</v>
      </c>
      <c r="J78" s="13">
        <v>4700.7027746234253</v>
      </c>
      <c r="K78" s="13">
        <v>64.011371525467936</v>
      </c>
      <c r="L78" s="13">
        <v>1407.4113519696791</v>
      </c>
      <c r="M78" s="13">
        <v>758.87453197787147</v>
      </c>
      <c r="N78" s="13">
        <v>3512.0943135583152</v>
      </c>
      <c r="O78" s="13">
        <v>389746.17217898718</v>
      </c>
      <c r="P78" s="13" t="s">
        <v>231</v>
      </c>
      <c r="Q78" s="13">
        <v>7.0380273551750561</v>
      </c>
      <c r="R78" s="13">
        <v>5.5598670401355248</v>
      </c>
      <c r="S78" s="13">
        <v>17.053326659847237</v>
      </c>
      <c r="T78" s="13">
        <v>97.44404355846136</v>
      </c>
      <c r="U78" s="13">
        <v>16.889003554900039</v>
      </c>
      <c r="V78" s="13">
        <v>20.836238591733945</v>
      </c>
      <c r="W78" s="13">
        <v>19.817080948348732</v>
      </c>
      <c r="X78" s="13">
        <v>12.576905692546207</v>
      </c>
      <c r="Y78" s="13" t="s">
        <v>231</v>
      </c>
      <c r="Z78" s="13">
        <v>1074.8776847545112</v>
      </c>
      <c r="AA78" s="7" t="s">
        <v>231</v>
      </c>
      <c r="AB78" s="7" t="s">
        <v>231</v>
      </c>
      <c r="AC78" s="7" t="s">
        <v>231</v>
      </c>
      <c r="AD78" s="7">
        <v>1761.480251486106</v>
      </c>
      <c r="AE78" s="7" t="s">
        <v>231</v>
      </c>
      <c r="AF78" s="7">
        <v>98.178102243593258</v>
      </c>
      <c r="AG78" s="7" t="s">
        <v>231</v>
      </c>
    </row>
    <row r="79" spans="1:33" x14ac:dyDescent="0.2">
      <c r="A79" s="11">
        <v>6240</v>
      </c>
      <c r="B79" s="22" t="s">
        <v>379</v>
      </c>
      <c r="C79" s="23">
        <v>3</v>
      </c>
      <c r="D79" s="23">
        <v>77</v>
      </c>
      <c r="E79" s="13">
        <v>117708.62462953124</v>
      </c>
      <c r="F79" s="13">
        <v>478933.04253348679</v>
      </c>
      <c r="G79" s="13" t="s">
        <v>231</v>
      </c>
      <c r="H79" s="13">
        <v>1601.9683490403384</v>
      </c>
      <c r="I79" s="13">
        <v>574.36755984965362</v>
      </c>
      <c r="J79" s="13">
        <v>4537.2597123176765</v>
      </c>
      <c r="K79" s="13">
        <v>58.428869462458287</v>
      </c>
      <c r="L79" s="13">
        <v>1310.6571068085914</v>
      </c>
      <c r="M79" s="13">
        <v>779.43958467394702</v>
      </c>
      <c r="N79" s="13">
        <v>3485.5453620240846</v>
      </c>
      <c r="O79" s="13">
        <v>390452.43990634609</v>
      </c>
      <c r="P79" s="13">
        <v>403.80302760976929</v>
      </c>
      <c r="Q79" s="13" t="s">
        <v>231</v>
      </c>
      <c r="R79" s="13">
        <v>18.188905391431682</v>
      </c>
      <c r="S79" s="13">
        <v>30.299546956097295</v>
      </c>
      <c r="T79" s="13">
        <v>81.509145499913501</v>
      </c>
      <c r="U79" s="13">
        <v>1.9212234388930935</v>
      </c>
      <c r="V79" s="13">
        <v>36.4461241948541</v>
      </c>
      <c r="W79" s="13">
        <v>18.619760466508634</v>
      </c>
      <c r="X79" s="13">
        <v>36.565146759229421</v>
      </c>
      <c r="Y79" s="13" t="s">
        <v>231</v>
      </c>
      <c r="Z79" s="13">
        <v>1097.391181671898</v>
      </c>
      <c r="AA79" s="7" t="s">
        <v>231</v>
      </c>
      <c r="AB79" s="7" t="s">
        <v>231</v>
      </c>
      <c r="AC79" s="7" t="s">
        <v>231</v>
      </c>
      <c r="AD79" s="7">
        <v>876.01154968500089</v>
      </c>
      <c r="AE79" s="7" t="s">
        <v>231</v>
      </c>
      <c r="AF79" s="7">
        <v>52.808163331247336</v>
      </c>
      <c r="AG79" s="7" t="s">
        <v>231</v>
      </c>
    </row>
    <row r="80" spans="1:33" x14ac:dyDescent="0.2">
      <c r="A80" s="11">
        <v>6320</v>
      </c>
      <c r="B80" s="22" t="s">
        <v>379</v>
      </c>
      <c r="C80" s="23">
        <v>3</v>
      </c>
      <c r="D80" s="23">
        <v>78</v>
      </c>
      <c r="E80" s="13">
        <v>117708.36919896647</v>
      </c>
      <c r="F80" s="13">
        <v>479107.53194419842</v>
      </c>
      <c r="G80" s="13" t="s">
        <v>231</v>
      </c>
      <c r="H80" s="13">
        <v>2595.3764660330489</v>
      </c>
      <c r="I80" s="13">
        <v>694.0457104005535</v>
      </c>
      <c r="J80" s="13">
        <v>4606.1582408569848</v>
      </c>
      <c r="K80" s="13">
        <v>89.776089430543493</v>
      </c>
      <c r="L80" s="13">
        <v>1360.9921371667724</v>
      </c>
      <c r="M80" s="13">
        <v>937.17727050529277</v>
      </c>
      <c r="N80" s="13">
        <v>3837.6413685368857</v>
      </c>
      <c r="O80" s="13">
        <v>389032.32988781662</v>
      </c>
      <c r="P80" s="13">
        <v>72.880071309084016</v>
      </c>
      <c r="Q80" s="13" t="s">
        <v>231</v>
      </c>
      <c r="R80" s="13">
        <v>8.1151813436665741</v>
      </c>
      <c r="S80" s="13">
        <v>48.486813987527221</v>
      </c>
      <c r="T80" s="13">
        <v>100.90026788895085</v>
      </c>
      <c r="U80" s="13">
        <v>26.071559323401679</v>
      </c>
      <c r="V80" s="13">
        <v>17.938586403732106</v>
      </c>
      <c r="W80" s="13">
        <v>1.9589687402637139</v>
      </c>
      <c r="X80" s="13">
        <v>51.353429097359971</v>
      </c>
      <c r="Y80" s="13" t="s">
        <v>231</v>
      </c>
      <c r="Z80" s="13">
        <v>1086.6185758785814</v>
      </c>
      <c r="AA80" s="7" t="s">
        <v>231</v>
      </c>
      <c r="AB80" s="7" t="s">
        <v>231</v>
      </c>
      <c r="AC80" s="7" t="s">
        <v>231</v>
      </c>
      <c r="AD80" s="7">
        <v>624.91098577584478</v>
      </c>
      <c r="AE80" s="7">
        <v>3.8448084398796358</v>
      </c>
      <c r="AF80" s="7">
        <v>77.100943506389953</v>
      </c>
      <c r="AG80" s="7" t="s">
        <v>231</v>
      </c>
    </row>
    <row r="81" spans="1:33" x14ac:dyDescent="0.2">
      <c r="A81" s="11">
        <v>6400</v>
      </c>
      <c r="B81" s="22" t="s">
        <v>379</v>
      </c>
      <c r="C81" s="23">
        <v>3</v>
      </c>
      <c r="D81" s="23">
        <v>79</v>
      </c>
      <c r="E81" s="13">
        <v>117735.30164548691</v>
      </c>
      <c r="F81" s="13">
        <v>478972.3507908429</v>
      </c>
      <c r="G81" s="13" t="s">
        <v>231</v>
      </c>
      <c r="H81" s="13">
        <v>2198.4587113216944</v>
      </c>
      <c r="I81" s="13">
        <v>575.46934629992381</v>
      </c>
      <c r="J81" s="13">
        <v>4337.0636299854978</v>
      </c>
      <c r="K81" s="13">
        <v>75.810665550520909</v>
      </c>
      <c r="L81" s="13">
        <v>1415.0656465030759</v>
      </c>
      <c r="M81" s="13">
        <v>986.43643505432988</v>
      </c>
      <c r="N81" s="13">
        <v>3877.1080926022159</v>
      </c>
      <c r="O81" s="13">
        <v>389691.26088825014</v>
      </c>
      <c r="P81" s="13">
        <v>237.92209565227546</v>
      </c>
      <c r="Q81" s="13">
        <v>18.714932042175814</v>
      </c>
      <c r="R81" s="13" t="s">
        <v>231</v>
      </c>
      <c r="S81" s="13">
        <v>65.307416299618836</v>
      </c>
      <c r="T81" s="13">
        <v>148.29469497443674</v>
      </c>
      <c r="U81" s="13">
        <v>30.774396124592041</v>
      </c>
      <c r="V81" s="13">
        <v>23.122567867203767</v>
      </c>
      <c r="W81" s="13">
        <v>26.930289815857812</v>
      </c>
      <c r="X81" s="13">
        <v>16.834958634961932</v>
      </c>
      <c r="Y81" s="13" t="s">
        <v>231</v>
      </c>
      <c r="Z81" s="13">
        <v>1086.6681513766162</v>
      </c>
      <c r="AA81" s="7" t="s">
        <v>231</v>
      </c>
      <c r="AB81" s="7" t="s">
        <v>231</v>
      </c>
      <c r="AC81" s="7" t="s">
        <v>231</v>
      </c>
      <c r="AD81" s="7">
        <v>197.80436880567939</v>
      </c>
      <c r="AE81" s="7">
        <v>6.7627165527429041</v>
      </c>
      <c r="AF81" s="7">
        <v>86.243681206233589</v>
      </c>
      <c r="AG81" s="7" t="s">
        <v>231</v>
      </c>
    </row>
    <row r="82" spans="1:33" x14ac:dyDescent="0.2">
      <c r="A82" s="11">
        <v>6480</v>
      </c>
      <c r="B82" s="22" t="s">
        <v>379</v>
      </c>
      <c r="C82" s="23">
        <v>3</v>
      </c>
      <c r="D82" s="23">
        <v>80</v>
      </c>
      <c r="E82" s="13">
        <v>117845.50870271728</v>
      </c>
      <c r="F82" s="13">
        <v>479190.15794955485</v>
      </c>
      <c r="G82" s="13">
        <v>67.247742654971248</v>
      </c>
      <c r="H82" s="13">
        <v>2283.5016461530054</v>
      </c>
      <c r="I82" s="13">
        <v>505.84339937102413</v>
      </c>
      <c r="J82" s="13">
        <v>4088.9499982640264</v>
      </c>
      <c r="K82" s="13">
        <v>59.930151239438381</v>
      </c>
      <c r="L82" s="13">
        <v>1542.9036424142712</v>
      </c>
      <c r="M82" s="13">
        <v>800.67374290538896</v>
      </c>
      <c r="N82" s="13">
        <v>3646.6667442312482</v>
      </c>
      <c r="O82" s="13">
        <v>389945.19101603754</v>
      </c>
      <c r="P82" s="13">
        <v>217.22786915424331</v>
      </c>
      <c r="Q82" s="13" t="s">
        <v>231</v>
      </c>
      <c r="R82" s="13" t="s">
        <v>231</v>
      </c>
      <c r="S82" s="13">
        <v>71.747917056138618</v>
      </c>
      <c r="T82" s="13">
        <v>105.09027246392189</v>
      </c>
      <c r="U82" s="13" t="s">
        <v>231</v>
      </c>
      <c r="V82" s="13">
        <v>8.9749947380204382</v>
      </c>
      <c r="W82" s="13">
        <v>49.037451786339787</v>
      </c>
      <c r="X82" s="13">
        <v>20.902739508396497</v>
      </c>
      <c r="Y82" s="13" t="s">
        <v>231</v>
      </c>
      <c r="Z82" s="13">
        <v>1069.3600096779955</v>
      </c>
      <c r="AA82" s="7" t="s">
        <v>231</v>
      </c>
      <c r="AB82" s="7" t="s">
        <v>231</v>
      </c>
      <c r="AC82" s="7" t="s">
        <v>231</v>
      </c>
      <c r="AD82" s="7">
        <v>98.089481607761044</v>
      </c>
      <c r="AE82" s="7">
        <v>7.4645628071227357</v>
      </c>
      <c r="AF82" s="7">
        <v>72.416660363500398</v>
      </c>
      <c r="AG82" s="7" t="s">
        <v>231</v>
      </c>
    </row>
    <row r="83" spans="1:33" x14ac:dyDescent="0.2">
      <c r="A83" s="11">
        <v>6560</v>
      </c>
      <c r="B83" s="22" t="s">
        <v>379</v>
      </c>
      <c r="C83" s="23">
        <v>3</v>
      </c>
      <c r="D83" s="23">
        <v>81</v>
      </c>
      <c r="E83" s="13">
        <v>117595.53841724484</v>
      </c>
      <c r="F83" s="13">
        <v>478884.86164696625</v>
      </c>
      <c r="G83" s="13" t="s">
        <v>231</v>
      </c>
      <c r="H83" s="13">
        <v>1665.2917618702445</v>
      </c>
      <c r="I83" s="13">
        <v>597.30308994196844</v>
      </c>
      <c r="J83" s="13">
        <v>4454.816434387787</v>
      </c>
      <c r="K83" s="13">
        <v>60.478331693415868</v>
      </c>
      <c r="L83" s="13">
        <v>1616.4538574258352</v>
      </c>
      <c r="M83" s="13">
        <v>756.09866688646468</v>
      </c>
      <c r="N83" s="13">
        <v>3421.5336705436221</v>
      </c>
      <c r="O83" s="13">
        <v>389982.5832011493</v>
      </c>
      <c r="P83" s="13">
        <v>282.04232029904978</v>
      </c>
      <c r="Q83" s="13" t="s">
        <v>231</v>
      </c>
      <c r="R83" s="13">
        <v>44.841738830902841</v>
      </c>
      <c r="S83" s="13">
        <v>113.50067581882823</v>
      </c>
      <c r="T83" s="13">
        <v>124.47495995397158</v>
      </c>
      <c r="U83" s="13">
        <v>11.055440763032404</v>
      </c>
      <c r="V83" s="13">
        <v>14.079704256294578</v>
      </c>
      <c r="W83" s="13">
        <v>11.809735565613904</v>
      </c>
      <c r="X83" s="13">
        <v>12.811087334621135</v>
      </c>
      <c r="Y83" s="13" t="s">
        <v>231</v>
      </c>
      <c r="Z83" s="13">
        <v>1101.0807941331136</v>
      </c>
      <c r="AA83" s="7" t="s">
        <v>231</v>
      </c>
      <c r="AB83" s="7" t="s">
        <v>231</v>
      </c>
      <c r="AC83" s="7" t="s">
        <v>231</v>
      </c>
      <c r="AD83" s="7">
        <v>1791.7248663785704</v>
      </c>
      <c r="AE83" s="7" t="s">
        <v>231</v>
      </c>
      <c r="AF83" s="7">
        <v>100.46090219756356</v>
      </c>
      <c r="AG83" s="7" t="s">
        <v>231</v>
      </c>
    </row>
    <row r="84" spans="1:33" x14ac:dyDescent="0.2">
      <c r="A84" s="11">
        <v>6640</v>
      </c>
      <c r="B84" s="22" t="s">
        <v>379</v>
      </c>
      <c r="C84" s="23">
        <v>3</v>
      </c>
      <c r="D84" s="23">
        <v>82</v>
      </c>
      <c r="E84" s="13">
        <v>117143.77357929917</v>
      </c>
      <c r="F84" s="13">
        <v>478747.88605753554</v>
      </c>
      <c r="G84" s="13">
        <v>579.58576078690453</v>
      </c>
      <c r="H84" s="13">
        <v>1654.7631061619227</v>
      </c>
      <c r="I84" s="13">
        <v>840.88315830587635</v>
      </c>
      <c r="J84" s="13">
        <v>5723.6105696293325</v>
      </c>
      <c r="K84" s="13">
        <v>65.319983957437572</v>
      </c>
      <c r="L84" s="13">
        <v>1296.2007033285313</v>
      </c>
      <c r="M84" s="13">
        <v>806.80908564497622</v>
      </c>
      <c r="N84" s="13">
        <v>3523.0077391911454</v>
      </c>
      <c r="O84" s="13">
        <v>388499.9948722946</v>
      </c>
      <c r="P84" s="13">
        <v>809.4633033687262</v>
      </c>
      <c r="Q84" s="13" t="s">
        <v>231</v>
      </c>
      <c r="R84" s="13">
        <v>44.297477795598439</v>
      </c>
      <c r="S84" s="13">
        <v>117.84356215443376</v>
      </c>
      <c r="T84" s="13">
        <v>124.80212993301093</v>
      </c>
      <c r="U84" s="13" t="s">
        <v>231</v>
      </c>
      <c r="V84" s="13">
        <v>7.6570391700203135</v>
      </c>
      <c r="W84" s="13">
        <v>70.271859742153822</v>
      </c>
      <c r="X84" s="13">
        <v>14.756803024082959</v>
      </c>
      <c r="Y84" s="13" t="s">
        <v>231</v>
      </c>
      <c r="Z84" s="13">
        <v>1080.2901812075736</v>
      </c>
      <c r="AA84" s="7" t="s">
        <v>231</v>
      </c>
      <c r="AB84" s="7" t="s">
        <v>231</v>
      </c>
      <c r="AC84" s="7" t="s">
        <v>231</v>
      </c>
      <c r="AD84" s="7">
        <v>991.56908814241956</v>
      </c>
      <c r="AE84" s="7">
        <v>10.981197074851842</v>
      </c>
      <c r="AF84" s="7">
        <v>110.35817912014589</v>
      </c>
      <c r="AG84" s="7" t="s">
        <v>231</v>
      </c>
    </row>
    <row r="85" spans="1:33" x14ac:dyDescent="0.2">
      <c r="A85" s="11">
        <v>6720</v>
      </c>
      <c r="B85" s="22" t="s">
        <v>379</v>
      </c>
      <c r="C85" s="23">
        <v>3</v>
      </c>
      <c r="D85" s="23">
        <v>83</v>
      </c>
      <c r="E85" s="13">
        <v>117614.8986698162</v>
      </c>
      <c r="F85" s="13">
        <v>478702.68573733739</v>
      </c>
      <c r="G85" s="13" t="s">
        <v>231</v>
      </c>
      <c r="H85" s="13">
        <v>876.57440713321103</v>
      </c>
      <c r="I85" s="13">
        <v>658.67681828772049</v>
      </c>
      <c r="J85" s="13">
        <v>4587.7325301262763</v>
      </c>
      <c r="K85" s="13">
        <v>58.02893793144947</v>
      </c>
      <c r="L85" s="13">
        <v>1265.1070748199638</v>
      </c>
      <c r="M85" s="13">
        <v>818.39062737322718</v>
      </c>
      <c r="N85" s="13">
        <v>3288.2969280282541</v>
      </c>
      <c r="O85" s="13">
        <v>391198.02142102661</v>
      </c>
      <c r="P85" s="13">
        <v>587.42908586631393</v>
      </c>
      <c r="Q85" s="13" t="s">
        <v>231</v>
      </c>
      <c r="R85" s="13">
        <v>21.365970957950147</v>
      </c>
      <c r="S85" s="13">
        <v>56.259637826652607</v>
      </c>
      <c r="T85" s="13">
        <v>76.159655779344007</v>
      </c>
      <c r="U85" s="13">
        <v>11.420581978981964</v>
      </c>
      <c r="V85" s="13">
        <v>9.1781840936272037</v>
      </c>
      <c r="W85" s="13">
        <v>23.666776970219207</v>
      </c>
      <c r="X85" s="13">
        <v>23.355026033488507</v>
      </c>
      <c r="Y85" s="13" t="s">
        <v>231</v>
      </c>
      <c r="Z85" s="13">
        <v>1058.5303755270647</v>
      </c>
      <c r="AA85" s="7" t="s">
        <v>231</v>
      </c>
      <c r="AB85" s="7" t="s">
        <v>231</v>
      </c>
      <c r="AC85" s="7" t="s">
        <v>231</v>
      </c>
      <c r="AD85" s="7">
        <v>929.48891337116675</v>
      </c>
      <c r="AE85" s="7">
        <v>32.926928923541681</v>
      </c>
      <c r="AF85" s="7">
        <v>124.08296740455316</v>
      </c>
      <c r="AG85" s="7" t="s">
        <v>231</v>
      </c>
    </row>
    <row r="86" spans="1:33" x14ac:dyDescent="0.2">
      <c r="A86" s="11">
        <v>6800</v>
      </c>
      <c r="B86" s="22" t="s">
        <v>379</v>
      </c>
      <c r="C86" s="23">
        <v>3</v>
      </c>
      <c r="D86" s="23">
        <v>84</v>
      </c>
      <c r="E86" s="13">
        <v>118131.55894835966</v>
      </c>
      <c r="F86" s="13">
        <v>479046.19636762713</v>
      </c>
      <c r="G86" s="13" t="s">
        <v>231</v>
      </c>
      <c r="H86" s="13">
        <v>1920.8575488821157</v>
      </c>
      <c r="I86" s="13">
        <v>457.65984822474314</v>
      </c>
      <c r="J86" s="13">
        <v>3116.9580489430505</v>
      </c>
      <c r="K86" s="13">
        <v>57.124390482373329</v>
      </c>
      <c r="L86" s="13">
        <v>1392.6551320168664</v>
      </c>
      <c r="M86" s="13">
        <v>570.97160404675367</v>
      </c>
      <c r="N86" s="13">
        <v>3362.433394170379</v>
      </c>
      <c r="O86" s="13">
        <v>391434.36912363436</v>
      </c>
      <c r="P86" s="13">
        <v>473.31922616983582</v>
      </c>
      <c r="Q86" s="13" t="s">
        <v>231</v>
      </c>
      <c r="R86" s="13">
        <v>25.183266864873616</v>
      </c>
      <c r="S86" s="13">
        <v>52.554681494038157</v>
      </c>
      <c r="T86" s="13">
        <v>118.58549427013931</v>
      </c>
      <c r="U86" s="13" t="s">
        <v>231</v>
      </c>
      <c r="V86" s="13">
        <v>15.334439459124862</v>
      </c>
      <c r="W86" s="13">
        <v>5.8273188271916272</v>
      </c>
      <c r="X86" s="13">
        <v>23.986163269448593</v>
      </c>
      <c r="Y86" s="13" t="s">
        <v>231</v>
      </c>
      <c r="Z86" s="13">
        <v>1038.0253612829406</v>
      </c>
      <c r="AA86" s="7" t="s">
        <v>231</v>
      </c>
      <c r="AB86" s="7" t="s">
        <v>231</v>
      </c>
      <c r="AC86" s="7" t="s">
        <v>231</v>
      </c>
      <c r="AD86" s="7">
        <v>519.68396867326396</v>
      </c>
      <c r="AE86" s="7">
        <v>18.748717125654167</v>
      </c>
      <c r="AF86" s="7">
        <v>114.16811105198646</v>
      </c>
      <c r="AG86" s="7" t="s">
        <v>231</v>
      </c>
    </row>
    <row r="87" spans="1:33" x14ac:dyDescent="0.2">
      <c r="A87" s="11">
        <v>6880</v>
      </c>
      <c r="B87" s="22" t="s">
        <v>379</v>
      </c>
      <c r="C87" s="23">
        <v>3</v>
      </c>
      <c r="D87" s="23">
        <v>85</v>
      </c>
      <c r="E87" s="13">
        <v>118087.63312967894</v>
      </c>
      <c r="F87" s="13">
        <v>479236.95169235195</v>
      </c>
      <c r="G87" s="13">
        <v>152.15117036766588</v>
      </c>
      <c r="H87" s="13">
        <v>2545.558610032213</v>
      </c>
      <c r="I87" s="13">
        <v>504.60738712343021</v>
      </c>
      <c r="J87" s="13">
        <v>3733.4401594779115</v>
      </c>
      <c r="K87" s="13">
        <v>71.608906317304573</v>
      </c>
      <c r="L87" s="13">
        <v>1225.7306266148905</v>
      </c>
      <c r="M87" s="13">
        <v>641.73070668160278</v>
      </c>
      <c r="N87" s="13">
        <v>3164.2824920323842</v>
      </c>
      <c r="O87" s="13">
        <v>390404.11223138816</v>
      </c>
      <c r="P87" s="13">
        <v>150.13628954009707</v>
      </c>
      <c r="Q87" s="13" t="s">
        <v>231</v>
      </c>
      <c r="R87" s="13" t="s">
        <v>231</v>
      </c>
      <c r="S87" s="13">
        <v>63.567305792394613</v>
      </c>
      <c r="T87" s="13">
        <v>119.45438109438425</v>
      </c>
      <c r="U87" s="13" t="s">
        <v>231</v>
      </c>
      <c r="V87" s="13">
        <v>13.378935619227439</v>
      </c>
      <c r="W87" s="13">
        <v>49.947666428745229</v>
      </c>
      <c r="X87" s="13">
        <v>23.12783645737753</v>
      </c>
      <c r="Y87" s="13" t="s">
        <v>231</v>
      </c>
      <c r="Z87" s="13">
        <v>1012.4902647273633</v>
      </c>
      <c r="AA87" s="7" t="s">
        <v>231</v>
      </c>
      <c r="AB87" s="7" t="s">
        <v>231</v>
      </c>
      <c r="AC87" s="7" t="s">
        <v>231</v>
      </c>
      <c r="AD87" s="7">
        <v>598.99207403725006</v>
      </c>
      <c r="AE87" s="7">
        <v>3.2980653074951984</v>
      </c>
      <c r="AF87" s="7">
        <v>114.1072086930169</v>
      </c>
      <c r="AG87" s="7" t="s">
        <v>231</v>
      </c>
    </row>
    <row r="88" spans="1:33" x14ac:dyDescent="0.2">
      <c r="A88" s="11">
        <v>6960</v>
      </c>
      <c r="B88" s="22" t="s">
        <v>379</v>
      </c>
      <c r="C88" s="23">
        <v>3</v>
      </c>
      <c r="D88" s="23">
        <v>86</v>
      </c>
      <c r="E88" s="13">
        <v>118137.64079943093</v>
      </c>
      <c r="F88" s="13">
        <v>479191.59368864022</v>
      </c>
      <c r="G88" s="13" t="s">
        <v>231</v>
      </c>
      <c r="H88" s="13">
        <v>2445.1541605568941</v>
      </c>
      <c r="I88" s="13">
        <v>502.66570327870062</v>
      </c>
      <c r="J88" s="13">
        <v>3793.1160785455222</v>
      </c>
      <c r="K88" s="13">
        <v>44.621066462452333</v>
      </c>
      <c r="L88" s="13">
        <v>1088.8033460730549</v>
      </c>
      <c r="M88" s="13">
        <v>597.05523748452947</v>
      </c>
      <c r="N88" s="13">
        <v>3363.2213995284933</v>
      </c>
      <c r="O88" s="13">
        <v>390733.9869738266</v>
      </c>
      <c r="P88" s="13">
        <v>63.565912759544297</v>
      </c>
      <c r="Q88" s="13">
        <v>48.451157677255381</v>
      </c>
      <c r="R88" s="13" t="s">
        <v>231</v>
      </c>
      <c r="S88" s="13">
        <v>53.813505217885059</v>
      </c>
      <c r="T88" s="13">
        <v>126.53459833342963</v>
      </c>
      <c r="U88" s="13">
        <v>1.2932335008050477</v>
      </c>
      <c r="V88" s="13">
        <v>24.861917454203123</v>
      </c>
      <c r="W88" s="13">
        <v>54.105175634129417</v>
      </c>
      <c r="X88" s="13">
        <v>15.707594153273046</v>
      </c>
      <c r="Y88" s="13" t="s">
        <v>231</v>
      </c>
      <c r="Z88" s="13">
        <v>971.92331592361086</v>
      </c>
      <c r="AA88" s="7" t="s">
        <v>231</v>
      </c>
      <c r="AB88" s="7" t="s">
        <v>231</v>
      </c>
      <c r="AC88" s="7" t="s">
        <v>231</v>
      </c>
      <c r="AD88" s="7">
        <v>432.89694018654706</v>
      </c>
      <c r="AE88" s="7">
        <v>22.581912475069824</v>
      </c>
      <c r="AF88" s="7">
        <v>118.30311817378276</v>
      </c>
      <c r="AG88" s="7" t="s">
        <v>231</v>
      </c>
    </row>
    <row r="89" spans="1:33" x14ac:dyDescent="0.2">
      <c r="A89" s="11">
        <v>7040</v>
      </c>
      <c r="B89" s="22" t="s">
        <v>379</v>
      </c>
      <c r="C89" s="23">
        <v>3</v>
      </c>
      <c r="D89" s="23">
        <v>87</v>
      </c>
      <c r="E89" s="13">
        <v>117305.12877311415</v>
      </c>
      <c r="F89" s="13">
        <v>478770.58436294098</v>
      </c>
      <c r="G89" s="13">
        <v>626.09735900200155</v>
      </c>
      <c r="H89" s="13">
        <v>1640.3293690295793</v>
      </c>
      <c r="I89" s="13">
        <v>708.41445503990042</v>
      </c>
      <c r="J89" s="13">
        <v>5521.0535331046131</v>
      </c>
      <c r="K89" s="13">
        <v>74.744980224272425</v>
      </c>
      <c r="L89" s="13">
        <v>1207.015587669438</v>
      </c>
      <c r="M89" s="13">
        <v>702.562117464381</v>
      </c>
      <c r="N89" s="13">
        <v>3896.8073251251626</v>
      </c>
      <c r="O89" s="13">
        <v>389115.57972368208</v>
      </c>
      <c r="P89" s="13">
        <v>483.70723512522522</v>
      </c>
      <c r="Q89" s="13" t="s">
        <v>231</v>
      </c>
      <c r="R89" s="13" t="s">
        <v>231</v>
      </c>
      <c r="S89" s="13">
        <v>47.423913432646366</v>
      </c>
      <c r="T89" s="13">
        <v>131.2855541903387</v>
      </c>
      <c r="U89" s="13">
        <v>24.388391579439965</v>
      </c>
      <c r="V89" s="13">
        <v>10.789664682260046</v>
      </c>
      <c r="W89" s="13">
        <v>25.335231057748977</v>
      </c>
      <c r="X89" s="13">
        <v>22.336323649102063</v>
      </c>
      <c r="Y89" s="13" t="s">
        <v>231</v>
      </c>
      <c r="Z89" s="13">
        <v>960.09714746382292</v>
      </c>
      <c r="AA89" s="7" t="s">
        <v>231</v>
      </c>
      <c r="AB89" s="7" t="s">
        <v>231</v>
      </c>
      <c r="AC89" s="7" t="s">
        <v>231</v>
      </c>
      <c r="AD89" s="7">
        <v>815.39884831860286</v>
      </c>
      <c r="AE89" s="7" t="s">
        <v>231</v>
      </c>
      <c r="AF89" s="7">
        <v>94.531842475085142</v>
      </c>
      <c r="AG89" s="7" t="s">
        <v>231</v>
      </c>
    </row>
    <row r="90" spans="1:33" x14ac:dyDescent="0.2">
      <c r="A90" s="11">
        <v>7120</v>
      </c>
      <c r="B90" s="22" t="s">
        <v>379</v>
      </c>
      <c r="C90" s="23">
        <v>3</v>
      </c>
      <c r="D90" s="23">
        <v>88</v>
      </c>
      <c r="E90" s="13">
        <v>117215.50482076674</v>
      </c>
      <c r="F90" s="13">
        <v>478571.51319793507</v>
      </c>
      <c r="G90" s="13">
        <v>869.78296992075298</v>
      </c>
      <c r="H90" s="13">
        <v>1213.6967153698922</v>
      </c>
      <c r="I90" s="13">
        <v>612.85848565530659</v>
      </c>
      <c r="J90" s="13">
        <v>5146.0510378377821</v>
      </c>
      <c r="K90" s="13">
        <v>80.194445489512404</v>
      </c>
      <c r="L90" s="13">
        <v>1407.707641333611</v>
      </c>
      <c r="M90" s="13">
        <v>841.4277680651104</v>
      </c>
      <c r="N90" s="13">
        <v>3677.1332961839703</v>
      </c>
      <c r="O90" s="13">
        <v>389410.0172115413</v>
      </c>
      <c r="P90" s="13">
        <v>1067.4011745085024</v>
      </c>
      <c r="Q90" s="13" t="s">
        <v>231</v>
      </c>
      <c r="R90" s="13">
        <v>4.3478806174371929</v>
      </c>
      <c r="S90" s="13">
        <v>53.153813582958264</v>
      </c>
      <c r="T90" s="13">
        <v>147.8630226676583</v>
      </c>
      <c r="U90" s="13">
        <v>67.735945485885821</v>
      </c>
      <c r="V90" s="13">
        <v>72.374170870098098</v>
      </c>
      <c r="W90" s="13">
        <v>12.723989637577056</v>
      </c>
      <c r="X90" s="13">
        <v>11.553627299543278</v>
      </c>
      <c r="Y90" s="13" t="s">
        <v>231</v>
      </c>
      <c r="Z90" s="13">
        <v>998.83334187317325</v>
      </c>
      <c r="AA90" s="7" t="s">
        <v>231</v>
      </c>
      <c r="AB90" s="7" t="s">
        <v>231</v>
      </c>
      <c r="AC90" s="7" t="s">
        <v>231</v>
      </c>
      <c r="AD90" s="7">
        <v>91.084184339214261</v>
      </c>
      <c r="AE90" s="7">
        <v>32.86791015668566</v>
      </c>
      <c r="AF90" s="7">
        <v>122.19738725652898</v>
      </c>
      <c r="AG90" s="7" t="s">
        <v>231</v>
      </c>
    </row>
    <row r="91" spans="1:33" x14ac:dyDescent="0.2">
      <c r="A91" s="11">
        <v>7200</v>
      </c>
      <c r="B91" s="22" t="s">
        <v>379</v>
      </c>
      <c r="C91" s="23">
        <v>3</v>
      </c>
      <c r="D91" s="23">
        <v>89</v>
      </c>
      <c r="E91" s="13">
        <v>117637.92227590008</v>
      </c>
      <c r="F91" s="13">
        <v>478485.81822061085</v>
      </c>
      <c r="G91" s="13">
        <v>427.12736729877918</v>
      </c>
      <c r="H91" s="13">
        <v>1517.5265315701088</v>
      </c>
      <c r="I91" s="13">
        <v>565.06513281388334</v>
      </c>
      <c r="J91" s="13">
        <v>4212.757757650159</v>
      </c>
      <c r="K91" s="13">
        <v>59.01396873869168</v>
      </c>
      <c r="L91" s="13">
        <v>1279.2664464276147</v>
      </c>
      <c r="M91" s="13">
        <v>855.43507724611413</v>
      </c>
      <c r="N91" s="13">
        <v>4234.5023377325842</v>
      </c>
      <c r="O91" s="13">
        <v>390374.75203859742</v>
      </c>
      <c r="P91" s="13">
        <v>342.2722341934458</v>
      </c>
      <c r="Q91" s="13" t="s">
        <v>231</v>
      </c>
      <c r="R91" s="13">
        <v>22.863573089255357</v>
      </c>
      <c r="S91" s="13">
        <v>34.917968652057176</v>
      </c>
      <c r="T91" s="13">
        <v>124.10224654118184</v>
      </c>
      <c r="U91" s="13">
        <v>42.63645839662636</v>
      </c>
      <c r="V91" s="13">
        <v>45.104417804453902</v>
      </c>
      <c r="W91" s="13">
        <v>11.815007522226535</v>
      </c>
      <c r="X91" s="13">
        <v>9.1139516463097703</v>
      </c>
      <c r="Y91" s="13" t="s">
        <v>231</v>
      </c>
      <c r="Z91" s="13">
        <v>1018.3355784065975</v>
      </c>
      <c r="AA91" s="7" t="s">
        <v>231</v>
      </c>
      <c r="AB91" s="7" t="s">
        <v>231</v>
      </c>
      <c r="AC91" s="7" t="s">
        <v>231</v>
      </c>
      <c r="AD91" s="7">
        <v>759.61915629953864</v>
      </c>
      <c r="AE91" s="7">
        <v>20.152096294937227</v>
      </c>
      <c r="AF91" s="7">
        <v>107.03041481381844</v>
      </c>
      <c r="AG91" s="7" t="s">
        <v>231</v>
      </c>
    </row>
    <row r="92" spans="1:33" x14ac:dyDescent="0.2">
      <c r="A92" s="11">
        <v>7280</v>
      </c>
      <c r="B92" s="22" t="s">
        <v>379</v>
      </c>
      <c r="C92" s="23">
        <v>3</v>
      </c>
      <c r="D92" s="23">
        <v>90</v>
      </c>
      <c r="E92" s="13">
        <v>117568.09958399317</v>
      </c>
      <c r="F92" s="13">
        <v>478622.66182445409</v>
      </c>
      <c r="G92" s="13">
        <v>850.64896664236892</v>
      </c>
      <c r="H92" s="13">
        <v>2117.4199333310298</v>
      </c>
      <c r="I92" s="13">
        <v>511.46865292770445</v>
      </c>
      <c r="J92" s="13">
        <v>4356.2105009253901</v>
      </c>
      <c r="K92" s="13">
        <v>68.146512360808842</v>
      </c>
      <c r="L92" s="13">
        <v>1333.9268214628439</v>
      </c>
      <c r="M92" s="13">
        <v>829.16524963236543</v>
      </c>
      <c r="N92" s="13">
        <v>4274.3535123760412</v>
      </c>
      <c r="O92" s="13">
        <v>389289.70999066537</v>
      </c>
      <c r="P92" s="13">
        <v>433.92158325216087</v>
      </c>
      <c r="Q92" s="13" t="s">
        <v>231</v>
      </c>
      <c r="R92" s="13">
        <v>18.512811033120023</v>
      </c>
      <c r="S92" s="13">
        <v>47.957751312655965</v>
      </c>
      <c r="T92" s="13">
        <v>173.92628732925922</v>
      </c>
      <c r="U92" s="13">
        <v>55.250073538651726</v>
      </c>
      <c r="V92" s="13">
        <v>24.565585385713771</v>
      </c>
      <c r="W92" s="13">
        <v>25.457959236924072</v>
      </c>
      <c r="X92" s="13">
        <v>15.014807079082205</v>
      </c>
      <c r="Y92" s="13" t="s">
        <v>231</v>
      </c>
      <c r="Z92" s="13">
        <v>1001.1565907913262</v>
      </c>
      <c r="AA92" s="7" t="s">
        <v>231</v>
      </c>
      <c r="AB92" s="7" t="s">
        <v>231</v>
      </c>
      <c r="AC92" s="7" t="s">
        <v>231</v>
      </c>
      <c r="AD92" s="7">
        <v>193.69530154518219</v>
      </c>
      <c r="AE92" s="7">
        <v>27.0230372066844</v>
      </c>
      <c r="AF92" s="7">
        <v>97.557382820439173</v>
      </c>
      <c r="AG92" s="7" t="s">
        <v>231</v>
      </c>
    </row>
    <row r="93" spans="1:33" x14ac:dyDescent="0.2">
      <c r="A93" s="11">
        <v>7360</v>
      </c>
      <c r="B93" s="22" t="s">
        <v>379</v>
      </c>
      <c r="C93" s="23">
        <v>3</v>
      </c>
      <c r="D93" s="23">
        <v>91</v>
      </c>
      <c r="E93" s="13">
        <v>117844.74828870689</v>
      </c>
      <c r="F93" s="13">
        <v>478736.69264242426</v>
      </c>
      <c r="G93" s="13" t="s">
        <v>231</v>
      </c>
      <c r="H93" s="13">
        <v>1713.4924081856207</v>
      </c>
      <c r="I93" s="13">
        <v>532.47172777357025</v>
      </c>
      <c r="J93" s="13">
        <v>4160.0660866717535</v>
      </c>
      <c r="K93" s="13">
        <v>52.91622413392578</v>
      </c>
      <c r="L93" s="13">
        <v>1098.837914498075</v>
      </c>
      <c r="M93" s="13">
        <v>884.06670248352555</v>
      </c>
      <c r="N93" s="13">
        <v>4038.9900887303183</v>
      </c>
      <c r="O93" s="13">
        <v>390836.63314079883</v>
      </c>
      <c r="P93" s="13">
        <v>252.92114325820722</v>
      </c>
      <c r="Q93" s="13" t="s">
        <v>231</v>
      </c>
      <c r="R93" s="13">
        <v>9.6272884926038316</v>
      </c>
      <c r="S93" s="13">
        <v>94.534449607789412</v>
      </c>
      <c r="T93" s="13">
        <v>211.82540600426037</v>
      </c>
      <c r="U93" s="13" t="s">
        <v>231</v>
      </c>
      <c r="V93" s="13">
        <v>73.170550021708692</v>
      </c>
      <c r="W93" s="13">
        <v>41.150043025619595</v>
      </c>
      <c r="X93" s="13">
        <v>9.3031628462917872</v>
      </c>
      <c r="Y93" s="13" t="s">
        <v>231</v>
      </c>
      <c r="Z93" s="13">
        <v>906.14127343110874</v>
      </c>
      <c r="AA93" s="7" t="s">
        <v>231</v>
      </c>
      <c r="AB93" s="7" t="s">
        <v>231</v>
      </c>
      <c r="AC93" s="7" t="s">
        <v>231</v>
      </c>
      <c r="AD93" s="7">
        <v>74.106197967269964</v>
      </c>
      <c r="AE93" s="7">
        <v>12.833617597736254</v>
      </c>
      <c r="AF93" s="7">
        <v>131.78408580144281</v>
      </c>
      <c r="AG93" s="7" t="s">
        <v>231</v>
      </c>
    </row>
    <row r="94" spans="1:33" x14ac:dyDescent="0.2">
      <c r="A94" s="11">
        <v>7440</v>
      </c>
      <c r="B94" s="22" t="s">
        <v>379</v>
      </c>
      <c r="C94" s="23">
        <v>3</v>
      </c>
      <c r="D94" s="23">
        <v>92</v>
      </c>
      <c r="E94" s="13">
        <v>117739.14538880008</v>
      </c>
      <c r="F94" s="13">
        <v>479137.05164332269</v>
      </c>
      <c r="G94" s="13">
        <v>21.174744404529786</v>
      </c>
      <c r="H94" s="13">
        <v>2303.2176138063355</v>
      </c>
      <c r="I94" s="13">
        <v>553.18074760167997</v>
      </c>
      <c r="J94" s="13">
        <v>4410.7735600408078</v>
      </c>
      <c r="K94" s="13">
        <v>67.365967700670012</v>
      </c>
      <c r="L94" s="13">
        <v>1269.9682253349588</v>
      </c>
      <c r="M94" s="13">
        <v>813.70779462223152</v>
      </c>
      <c r="N94" s="13">
        <v>3441.5864004405344</v>
      </c>
      <c r="O94" s="13">
        <v>389620.55789981788</v>
      </c>
      <c r="P94" s="13">
        <v>916.44303861732647</v>
      </c>
      <c r="Q94" s="13" t="s">
        <v>231</v>
      </c>
      <c r="R94" s="13">
        <v>29.314923194162954</v>
      </c>
      <c r="S94" s="13">
        <v>44.976860386425983</v>
      </c>
      <c r="T94" s="13">
        <v>166.48944873036874</v>
      </c>
      <c r="U94" s="13">
        <v>0.33748786605944919</v>
      </c>
      <c r="V94" s="13">
        <v>13.744137973777761</v>
      </c>
      <c r="W94" s="13">
        <v>59.121130099535065</v>
      </c>
      <c r="X94" s="13">
        <v>21.996573890344347</v>
      </c>
      <c r="Y94" s="13" t="s">
        <v>231</v>
      </c>
      <c r="Z94" s="13">
        <v>944.79027286334951</v>
      </c>
      <c r="AA94" s="7" t="s">
        <v>231</v>
      </c>
      <c r="AB94" s="7" t="s">
        <v>231</v>
      </c>
      <c r="AC94" s="7" t="s">
        <v>231</v>
      </c>
      <c r="AD94" s="7" t="s">
        <v>231</v>
      </c>
      <c r="AE94" s="7">
        <v>36.497988978367623</v>
      </c>
      <c r="AF94" s="7">
        <v>113.89156660104248</v>
      </c>
      <c r="AG94" s="7" t="s">
        <v>231</v>
      </c>
    </row>
    <row r="95" spans="1:33" x14ac:dyDescent="0.2">
      <c r="A95" s="11">
        <v>7520</v>
      </c>
      <c r="B95" s="22" t="s">
        <v>379</v>
      </c>
      <c r="C95" s="23">
        <v>3</v>
      </c>
      <c r="D95" s="23">
        <v>93</v>
      </c>
      <c r="E95" s="13">
        <v>117773.3828771648</v>
      </c>
      <c r="F95" s="13">
        <v>479113.74632002768</v>
      </c>
      <c r="G95" s="13" t="s">
        <v>231</v>
      </c>
      <c r="H95" s="13">
        <v>1747.1894821677952</v>
      </c>
      <c r="I95" s="13">
        <v>549.49237779866849</v>
      </c>
      <c r="J95" s="13">
        <v>4366.7821491655277</v>
      </c>
      <c r="K95" s="13">
        <v>64.415711813909667</v>
      </c>
      <c r="L95" s="13">
        <v>1333.3431383917623</v>
      </c>
      <c r="M95" s="13">
        <v>674.9094195646627</v>
      </c>
      <c r="N95" s="13">
        <v>3305.5334235622427</v>
      </c>
      <c r="O95" s="13">
        <v>390494.96086842695</v>
      </c>
      <c r="P95" s="13">
        <v>583.99080791964775</v>
      </c>
      <c r="Q95" s="13" t="s">
        <v>231</v>
      </c>
      <c r="R95" s="13">
        <v>6.4025175392270803</v>
      </c>
      <c r="S95" s="13">
        <v>47.214956545950933</v>
      </c>
      <c r="T95" s="13">
        <v>185.24290052340075</v>
      </c>
      <c r="U95" s="13">
        <v>18.112693783523135</v>
      </c>
      <c r="V95" s="13">
        <v>48.187975054294576</v>
      </c>
      <c r="W95" s="13">
        <v>41.903320892492665</v>
      </c>
      <c r="X95" s="13">
        <v>25.692673250426793</v>
      </c>
      <c r="Y95" s="13" t="s">
        <v>231</v>
      </c>
      <c r="Z95" s="13">
        <v>1023.641671188447</v>
      </c>
      <c r="AA95" s="7">
        <v>0.56906653028624554</v>
      </c>
      <c r="AB95" s="7" t="s">
        <v>231</v>
      </c>
      <c r="AC95" s="7" t="s">
        <v>231</v>
      </c>
      <c r="AD95" s="7">
        <v>186.65693600104464</v>
      </c>
      <c r="AE95" s="7">
        <v>15.514142567884234</v>
      </c>
      <c r="AF95" s="7">
        <v>63.894313479249526</v>
      </c>
      <c r="AG95" s="7" t="s">
        <v>231</v>
      </c>
    </row>
    <row r="96" spans="1:33" x14ac:dyDescent="0.2">
      <c r="A96" s="11">
        <v>7600</v>
      </c>
      <c r="B96" s="22" t="s">
        <v>379</v>
      </c>
      <c r="C96" s="23">
        <v>3</v>
      </c>
      <c r="D96" s="23">
        <v>94</v>
      </c>
      <c r="E96" s="13">
        <v>117702.80539396338</v>
      </c>
      <c r="F96" s="13">
        <v>478875.18323360913</v>
      </c>
      <c r="G96" s="13" t="s">
        <v>231</v>
      </c>
      <c r="H96" s="13">
        <v>1663.0985105894183</v>
      </c>
      <c r="I96" s="13">
        <v>465.97603973684738</v>
      </c>
      <c r="J96" s="13">
        <v>4183.2893373001061</v>
      </c>
      <c r="K96" s="13">
        <v>63.037455158985303</v>
      </c>
      <c r="L96" s="13">
        <v>1315.8518077457627</v>
      </c>
      <c r="M96" s="13">
        <v>738.75595332093269</v>
      </c>
      <c r="N96" s="13">
        <v>3838.6447427790199</v>
      </c>
      <c r="O96" s="13">
        <v>390367.87478916108</v>
      </c>
      <c r="P96" s="13">
        <v>1167.2641420647531</v>
      </c>
      <c r="Q96" s="13" t="s">
        <v>231</v>
      </c>
      <c r="R96" s="13">
        <v>3.5700923925848285</v>
      </c>
      <c r="S96" s="13">
        <v>57.060575226923596</v>
      </c>
      <c r="T96" s="13">
        <v>125.35115875481885</v>
      </c>
      <c r="U96" s="13">
        <v>13.486880166307138</v>
      </c>
      <c r="V96" s="13">
        <v>9.3199271026621648</v>
      </c>
      <c r="W96" s="13">
        <v>34.166878745997522</v>
      </c>
      <c r="X96" s="13">
        <v>17.218514092054463</v>
      </c>
      <c r="Y96" s="13" t="s">
        <v>231</v>
      </c>
      <c r="Z96" s="13">
        <v>1049.5113625784506</v>
      </c>
      <c r="AA96" s="7">
        <v>6.4518254104741679</v>
      </c>
      <c r="AB96" s="7" t="s">
        <v>231</v>
      </c>
      <c r="AC96" s="7" t="s">
        <v>231</v>
      </c>
      <c r="AD96" s="7" t="s">
        <v>231</v>
      </c>
      <c r="AE96" s="7">
        <v>4.8149493337935452</v>
      </c>
      <c r="AF96" s="7">
        <v>83.832790590298472</v>
      </c>
      <c r="AG96" s="7" t="s">
        <v>231</v>
      </c>
    </row>
    <row r="97" spans="1:33" x14ac:dyDescent="0.2">
      <c r="A97" s="11">
        <v>7680</v>
      </c>
      <c r="B97" s="22" t="s">
        <v>379</v>
      </c>
      <c r="C97" s="23">
        <v>3</v>
      </c>
      <c r="D97" s="23">
        <v>95</v>
      </c>
      <c r="E97" s="13">
        <v>117843.46607923238</v>
      </c>
      <c r="F97" s="13">
        <v>478618.3600765671</v>
      </c>
      <c r="G97" s="13">
        <v>133.12873103326089</v>
      </c>
      <c r="H97" s="13">
        <v>494.53421838464226</v>
      </c>
      <c r="I97" s="13">
        <v>387.57574678476249</v>
      </c>
      <c r="J97" s="13">
        <v>3883.8232476996363</v>
      </c>
      <c r="K97" s="13">
        <v>60.212353555131671</v>
      </c>
      <c r="L97" s="13">
        <v>1226.8485809535791</v>
      </c>
      <c r="M97" s="13">
        <v>730.3350053136935</v>
      </c>
      <c r="N97" s="13">
        <v>3406.575369605212</v>
      </c>
      <c r="O97" s="13">
        <v>392496.93199872505</v>
      </c>
      <c r="P97" s="13">
        <v>701.97919971175043</v>
      </c>
      <c r="Q97" s="13" t="s">
        <v>231</v>
      </c>
      <c r="R97" s="13">
        <v>19.760146049764899</v>
      </c>
      <c r="S97" s="13">
        <v>61.282513974019196</v>
      </c>
      <c r="T97" s="13">
        <v>107.87955817363722</v>
      </c>
      <c r="U97" s="13" t="s">
        <v>231</v>
      </c>
      <c r="V97" s="13">
        <v>11.584256008146598</v>
      </c>
      <c r="W97" s="13">
        <v>41.626409511641654</v>
      </c>
      <c r="X97" s="13">
        <v>15.849608774294309</v>
      </c>
      <c r="Y97" s="13" t="s">
        <v>231</v>
      </c>
      <c r="Z97" s="13">
        <v>1083.06869413296</v>
      </c>
      <c r="AA97" s="7" t="s">
        <v>231</v>
      </c>
      <c r="AB97" s="7" t="s">
        <v>231</v>
      </c>
      <c r="AC97" s="7" t="s">
        <v>231</v>
      </c>
      <c r="AD97" s="7" t="s">
        <v>231</v>
      </c>
      <c r="AE97" s="7" t="s">
        <v>231</v>
      </c>
      <c r="AF97" s="7">
        <v>110.21349943441632</v>
      </c>
      <c r="AG97" s="7" t="s">
        <v>231</v>
      </c>
    </row>
    <row r="98" spans="1:33" x14ac:dyDescent="0.2">
      <c r="A98" s="11">
        <v>7760</v>
      </c>
      <c r="B98" s="22" t="s">
        <v>379</v>
      </c>
      <c r="C98" s="23">
        <v>3</v>
      </c>
      <c r="D98" s="23">
        <v>96</v>
      </c>
      <c r="E98" s="13">
        <v>117155.93660514089</v>
      </c>
      <c r="F98" s="13">
        <v>477976.04608282982</v>
      </c>
      <c r="G98" s="13">
        <v>2947.839789208505</v>
      </c>
      <c r="H98" s="13">
        <v>1425.1938993325318</v>
      </c>
      <c r="I98" s="13">
        <v>517.41577663714168</v>
      </c>
      <c r="J98" s="13">
        <v>4850.7965307590648</v>
      </c>
      <c r="K98" s="13">
        <v>70.01207089229537</v>
      </c>
      <c r="L98" s="13">
        <v>1271.0280126424841</v>
      </c>
      <c r="M98" s="13">
        <v>850.0978246018451</v>
      </c>
      <c r="N98" s="13">
        <v>3733.5150205500713</v>
      </c>
      <c r="O98" s="13">
        <v>388871.2898913353</v>
      </c>
      <c r="P98" s="13">
        <v>212.95833095125141</v>
      </c>
      <c r="Q98" s="13">
        <v>4.8522867908059357</v>
      </c>
      <c r="R98" s="13">
        <v>12.867171182609937</v>
      </c>
      <c r="S98" s="13">
        <v>62.624817522642857</v>
      </c>
      <c r="T98" s="13">
        <v>160.7894214401334</v>
      </c>
      <c r="U98" s="13" t="s">
        <v>231</v>
      </c>
      <c r="V98" s="13">
        <v>6.6564839959954334</v>
      </c>
      <c r="W98" s="13">
        <v>57.843860326325945</v>
      </c>
      <c r="X98" s="13">
        <v>20.886349370988377</v>
      </c>
      <c r="Y98" s="13" t="s">
        <v>231</v>
      </c>
      <c r="Z98" s="13">
        <v>1076.9945246465754</v>
      </c>
      <c r="AA98" s="7" t="s">
        <v>231</v>
      </c>
      <c r="AB98" s="7" t="s">
        <v>231</v>
      </c>
      <c r="AC98" s="7" t="s">
        <v>231</v>
      </c>
      <c r="AD98" s="7">
        <v>448.7319342802943</v>
      </c>
      <c r="AE98" s="7">
        <v>3.1865305964156052</v>
      </c>
      <c r="AF98" s="7">
        <v>89.579562488116139</v>
      </c>
      <c r="AG98" s="7" t="s">
        <v>231</v>
      </c>
    </row>
    <row r="99" spans="1:33" x14ac:dyDescent="0.2">
      <c r="A99" s="11">
        <v>7840</v>
      </c>
      <c r="B99" s="22" t="s">
        <v>379</v>
      </c>
      <c r="C99" s="23">
        <v>3</v>
      </c>
      <c r="D99" s="23">
        <v>97</v>
      </c>
      <c r="E99" s="13">
        <v>116209.6863658006</v>
      </c>
      <c r="F99" s="13">
        <v>479122.72329424648</v>
      </c>
      <c r="G99" s="13">
        <v>387.53234242741303</v>
      </c>
      <c r="H99" s="13">
        <v>1615.7294192136828</v>
      </c>
      <c r="I99" s="13">
        <v>662.45032392911946</v>
      </c>
      <c r="J99" s="13">
        <v>9556.0812000328406</v>
      </c>
      <c r="K99" s="13">
        <v>73.523344137058416</v>
      </c>
      <c r="L99" s="13">
        <v>1395.9397131070987</v>
      </c>
      <c r="M99" s="13">
        <v>877.1327684076324</v>
      </c>
      <c r="N99" s="13">
        <v>4290.999695849966</v>
      </c>
      <c r="O99" s="13">
        <v>385433.52025663422</v>
      </c>
      <c r="P99" s="13">
        <v>281.22256746301019</v>
      </c>
      <c r="Q99" s="13" t="s">
        <v>231</v>
      </c>
      <c r="R99" s="13">
        <v>17.973806383160582</v>
      </c>
      <c r="S99" s="13">
        <v>64.783355425957907</v>
      </c>
      <c r="T99" s="13">
        <v>148.28155375095795</v>
      </c>
      <c r="U99" s="13">
        <v>4.362858510756694</v>
      </c>
      <c r="V99" s="13">
        <v>25.923424905728805</v>
      </c>
      <c r="W99" s="13">
        <v>81.600127246654637</v>
      </c>
      <c r="X99" s="13">
        <v>38.585129410513886</v>
      </c>
      <c r="Y99" s="13" t="s">
        <v>231</v>
      </c>
      <c r="Z99" s="13">
        <v>1092.2115139745024</v>
      </c>
      <c r="AA99" s="7" t="s">
        <v>231</v>
      </c>
      <c r="AB99" s="7" t="s">
        <v>231</v>
      </c>
      <c r="AC99" s="7" t="s">
        <v>231</v>
      </c>
      <c r="AD99" s="7">
        <v>623.25045625772543</v>
      </c>
      <c r="AE99" s="7">
        <v>11.745159424594778</v>
      </c>
      <c r="AF99" s="7">
        <v>90.00952451649944</v>
      </c>
      <c r="AG99" s="7">
        <v>8.6129457087088177</v>
      </c>
    </row>
    <row r="100" spans="1:33" x14ac:dyDescent="0.2">
      <c r="A100" s="11">
        <v>7920</v>
      </c>
      <c r="B100" s="22" t="s">
        <v>379</v>
      </c>
      <c r="C100" s="23">
        <v>3</v>
      </c>
      <c r="D100" s="23">
        <v>98</v>
      </c>
      <c r="E100" s="13">
        <v>116038.86648160414</v>
      </c>
      <c r="F100" s="13">
        <v>479058.36430637707</v>
      </c>
      <c r="G100" s="13">
        <v>881.01794314748076</v>
      </c>
      <c r="H100" s="13">
        <v>1369.7237619956152</v>
      </c>
      <c r="I100" s="13">
        <v>671.42692991011529</v>
      </c>
      <c r="J100" s="13">
        <v>9872.6456484555711</v>
      </c>
      <c r="K100" s="13">
        <v>83.221744707668591</v>
      </c>
      <c r="L100" s="13">
        <v>1349.9702445638195</v>
      </c>
      <c r="M100" s="13">
        <v>902.24815224389795</v>
      </c>
      <c r="N100" s="13">
        <v>3896.1155497677605</v>
      </c>
      <c r="O100" s="13">
        <v>385215.38044198864</v>
      </c>
      <c r="P100" s="13">
        <v>671.69523724088117</v>
      </c>
      <c r="Q100" s="13" t="s">
        <v>231</v>
      </c>
      <c r="R100" s="13">
        <v>20.699058392514743</v>
      </c>
      <c r="S100" s="13">
        <v>74.383563410949066</v>
      </c>
      <c r="T100" s="13">
        <v>150.8628507567671</v>
      </c>
      <c r="U100" s="13" t="s">
        <v>231</v>
      </c>
      <c r="V100" s="13">
        <v>40.143637513668722</v>
      </c>
      <c r="W100" s="13">
        <v>84.131512695654664</v>
      </c>
      <c r="X100" s="13">
        <v>16.058139337647042</v>
      </c>
      <c r="Y100" s="13" t="s">
        <v>231</v>
      </c>
      <c r="Z100" s="13">
        <v>1094.0856619077792</v>
      </c>
      <c r="AA100" s="7" t="s">
        <v>231</v>
      </c>
      <c r="AB100" s="7" t="s">
        <v>231</v>
      </c>
      <c r="AC100" s="7" t="s">
        <v>231</v>
      </c>
      <c r="AD100" s="7">
        <v>138.2026074374414</v>
      </c>
      <c r="AE100" s="7" t="s">
        <v>231</v>
      </c>
      <c r="AF100" s="7">
        <v>121.09566952604762</v>
      </c>
      <c r="AG100" s="7">
        <v>2.5883928507885621</v>
      </c>
    </row>
    <row r="101" spans="1:33" x14ac:dyDescent="0.2">
      <c r="A101" s="11">
        <v>8000</v>
      </c>
      <c r="B101" s="22" t="s">
        <v>379</v>
      </c>
      <c r="C101" s="23">
        <v>3</v>
      </c>
      <c r="D101" s="23">
        <v>99</v>
      </c>
      <c r="E101" s="13">
        <v>117462.68785750512</v>
      </c>
      <c r="F101" s="13">
        <v>478430.43766782887</v>
      </c>
      <c r="G101" s="13">
        <v>1315.2017759490591</v>
      </c>
      <c r="H101" s="13">
        <v>1629.8096098600035</v>
      </c>
      <c r="I101" s="13">
        <v>571.41712531217229</v>
      </c>
      <c r="J101" s="13">
        <v>4640.5195034295775</v>
      </c>
      <c r="K101" s="13">
        <v>71.62879597510755</v>
      </c>
      <c r="L101" s="13">
        <v>1213.9893152624672</v>
      </c>
      <c r="M101" s="13">
        <v>809.35547793183514</v>
      </c>
      <c r="N101" s="13">
        <v>3838.2479964634722</v>
      </c>
      <c r="O101" s="13">
        <v>389576.39888850885</v>
      </c>
      <c r="P101" s="13">
        <v>302.76386753588866</v>
      </c>
      <c r="Q101" s="13" t="s">
        <v>231</v>
      </c>
      <c r="R101" s="13" t="s">
        <v>231</v>
      </c>
      <c r="S101" s="13">
        <v>82.110984828175376</v>
      </c>
      <c r="T101" s="13">
        <v>173.4198813444975</v>
      </c>
      <c r="U101" s="13">
        <v>9.5932700984528889</v>
      </c>
      <c r="V101" s="13" t="s">
        <v>231</v>
      </c>
      <c r="W101" s="13">
        <v>55.214308566891198</v>
      </c>
      <c r="X101" s="13">
        <v>6.8645847256627555</v>
      </c>
      <c r="Y101" s="13" t="s">
        <v>231</v>
      </c>
      <c r="Z101" s="13">
        <v>1130.3538417456741</v>
      </c>
      <c r="AA101" s="7" t="s">
        <v>231</v>
      </c>
      <c r="AB101" s="7" t="s">
        <v>231</v>
      </c>
      <c r="AC101" s="7" t="s">
        <v>231</v>
      </c>
      <c r="AD101" s="7">
        <v>472.26521111956521</v>
      </c>
      <c r="AE101" s="7">
        <v>0.41660983300919174</v>
      </c>
      <c r="AF101" s="7">
        <v>118.11891639844339</v>
      </c>
      <c r="AG101" s="7" t="s">
        <v>231</v>
      </c>
    </row>
    <row r="102" spans="1:33" x14ac:dyDescent="0.2">
      <c r="A102" s="11">
        <v>8080</v>
      </c>
      <c r="B102" s="22" t="s">
        <v>379</v>
      </c>
      <c r="C102" s="23">
        <v>3</v>
      </c>
      <c r="D102" s="23">
        <v>100</v>
      </c>
      <c r="E102" s="13">
        <v>117618.73753936238</v>
      </c>
      <c r="F102" s="13">
        <v>478217.66312973906</v>
      </c>
      <c r="G102" s="13">
        <v>1809.873813026946</v>
      </c>
      <c r="H102" s="13">
        <v>1734.2431072215063</v>
      </c>
      <c r="I102" s="13">
        <v>442.93949085809402</v>
      </c>
      <c r="J102" s="13">
        <v>3958.2552008953048</v>
      </c>
      <c r="K102" s="13">
        <v>76.446010449722252</v>
      </c>
      <c r="L102" s="13">
        <v>1097.8964328300206</v>
      </c>
      <c r="M102" s="13">
        <v>772.6190164392309</v>
      </c>
      <c r="N102" s="13">
        <v>3735.2316379384761</v>
      </c>
      <c r="O102" s="13">
        <v>389927.38628350751</v>
      </c>
      <c r="P102" s="13">
        <v>439.5657904310832</v>
      </c>
      <c r="Q102" s="13">
        <v>63.333646917012466</v>
      </c>
      <c r="R102" s="13" t="s">
        <v>231</v>
      </c>
      <c r="S102" s="13">
        <v>92.813927391868219</v>
      </c>
      <c r="T102" s="13">
        <v>193.59144970895855</v>
      </c>
      <c r="U102" s="13">
        <v>22.743904218625314</v>
      </c>
      <c r="V102" s="13">
        <v>20.211907634358361</v>
      </c>
      <c r="W102" s="13">
        <v>32.730045591503604</v>
      </c>
      <c r="X102" s="13">
        <v>2.537016655868042</v>
      </c>
      <c r="Y102" s="13" t="s">
        <v>231</v>
      </c>
      <c r="Z102" s="13">
        <v>1172.8883654448587</v>
      </c>
      <c r="AA102" s="7" t="s">
        <v>231</v>
      </c>
      <c r="AB102" s="7" t="s">
        <v>231</v>
      </c>
      <c r="AC102" s="7" t="s">
        <v>231</v>
      </c>
      <c r="AD102" s="7" t="s">
        <v>231</v>
      </c>
      <c r="AE102" s="7">
        <v>7.6670407896555028</v>
      </c>
      <c r="AF102" s="7">
        <v>185.58693077380894</v>
      </c>
      <c r="AG102" s="7" t="s">
        <v>231</v>
      </c>
    </row>
    <row r="103" spans="1:33" x14ac:dyDescent="0.2">
      <c r="A103" s="11">
        <v>8160</v>
      </c>
      <c r="B103" s="22" t="s">
        <v>379</v>
      </c>
      <c r="C103" s="23">
        <v>3</v>
      </c>
      <c r="D103" s="23">
        <v>101</v>
      </c>
      <c r="E103" s="13">
        <v>117995.89686430701</v>
      </c>
      <c r="F103" s="13">
        <v>478609.42443880701</v>
      </c>
      <c r="G103" s="13" t="s">
        <v>231</v>
      </c>
      <c r="H103" s="13">
        <v>1362.1099367870795</v>
      </c>
      <c r="I103" s="13">
        <v>433.8562102906626</v>
      </c>
      <c r="J103" s="13">
        <v>3901.6423665153361</v>
      </c>
      <c r="K103" s="13">
        <v>62.017580864567265</v>
      </c>
      <c r="L103" s="13">
        <v>965.03362713529395</v>
      </c>
      <c r="M103" s="13">
        <v>660.41935451487439</v>
      </c>
      <c r="N103" s="13">
        <v>3833.2209508664882</v>
      </c>
      <c r="O103" s="13">
        <v>391700.53458443045</v>
      </c>
      <c r="P103" s="13" t="s">
        <v>231</v>
      </c>
      <c r="Q103" s="13" t="s">
        <v>231</v>
      </c>
      <c r="R103" s="13">
        <v>15.06586494014172</v>
      </c>
      <c r="S103" s="13">
        <v>73.509099854066619</v>
      </c>
      <c r="T103" s="13">
        <v>176.39878441476444</v>
      </c>
      <c r="U103" s="13" t="s">
        <v>231</v>
      </c>
      <c r="V103" s="13">
        <v>60.843576403813188</v>
      </c>
      <c r="W103" s="13">
        <v>64.124927260505686</v>
      </c>
      <c r="X103" s="13">
        <v>11.360851582709582</v>
      </c>
      <c r="Y103" s="13" t="s">
        <v>231</v>
      </c>
      <c r="Z103" s="13">
        <v>1213.1381308117427</v>
      </c>
      <c r="AA103" s="7" t="s">
        <v>231</v>
      </c>
      <c r="AB103" s="7" t="s">
        <v>231</v>
      </c>
      <c r="AC103" s="7" t="s">
        <v>231</v>
      </c>
      <c r="AD103" s="7">
        <v>430.05494771819951</v>
      </c>
      <c r="AE103" s="7">
        <v>73.186450942519826</v>
      </c>
      <c r="AF103" s="7">
        <v>141.93104442364992</v>
      </c>
      <c r="AG103" s="7" t="s">
        <v>231</v>
      </c>
    </row>
    <row r="104" spans="1:33" x14ac:dyDescent="0.2">
      <c r="A104" s="11">
        <v>8240</v>
      </c>
      <c r="B104" s="22" t="s">
        <v>379</v>
      </c>
      <c r="C104" s="23">
        <v>3</v>
      </c>
      <c r="D104" s="23">
        <v>102</v>
      </c>
      <c r="E104" s="13">
        <v>117625.68437844665</v>
      </c>
      <c r="F104" s="13">
        <v>478444.43349184736</v>
      </c>
      <c r="G104" s="13">
        <v>982.14852375419343</v>
      </c>
      <c r="H104" s="13">
        <v>1352.0180046079556</v>
      </c>
      <c r="I104" s="13">
        <v>431.71748035967528</v>
      </c>
      <c r="J104" s="13">
        <v>4270.4340086882712</v>
      </c>
      <c r="K104" s="13">
        <v>66.459256330252543</v>
      </c>
      <c r="L104" s="13">
        <v>1306.4183282043396</v>
      </c>
      <c r="M104" s="13">
        <v>871.88983923289084</v>
      </c>
      <c r="N104" s="13">
        <v>3823.0131167568456</v>
      </c>
      <c r="O104" s="13">
        <v>390459.47642659803</v>
      </c>
      <c r="P104" s="13">
        <v>179.13778589098135</v>
      </c>
      <c r="Q104" s="13">
        <v>37.195079047612353</v>
      </c>
      <c r="R104" s="13">
        <v>10.648089324128982</v>
      </c>
      <c r="S104" s="13">
        <v>34.507403226586632</v>
      </c>
      <c r="T104" s="13">
        <v>131.21485884996642</v>
      </c>
      <c r="U104" s="13" t="s">
        <v>231</v>
      </c>
      <c r="V104" s="13">
        <v>15.40691524385044</v>
      </c>
      <c r="W104" s="13">
        <v>71.469586204251911</v>
      </c>
      <c r="X104" s="13" t="s">
        <v>231</v>
      </c>
      <c r="Y104" s="13" t="s">
        <v>231</v>
      </c>
      <c r="Z104" s="13">
        <v>1256.1144967899347</v>
      </c>
      <c r="AA104" s="7" t="s">
        <v>231</v>
      </c>
      <c r="AB104" s="7" t="s">
        <v>231</v>
      </c>
      <c r="AC104" s="7" t="s">
        <v>231</v>
      </c>
      <c r="AD104" s="7" t="s">
        <v>231</v>
      </c>
      <c r="AE104" s="7">
        <v>72.448361798307545</v>
      </c>
      <c r="AF104" s="7">
        <v>102.05840530749988</v>
      </c>
      <c r="AG104" s="7" t="s">
        <v>231</v>
      </c>
    </row>
    <row r="105" spans="1:33" x14ac:dyDescent="0.2">
      <c r="A105" s="11">
        <v>8320</v>
      </c>
      <c r="B105" s="22" t="s">
        <v>379</v>
      </c>
      <c r="C105" s="23">
        <v>3</v>
      </c>
      <c r="D105" s="23">
        <v>103</v>
      </c>
      <c r="E105" s="13">
        <v>117322.88692627163</v>
      </c>
      <c r="F105" s="13">
        <v>478676.90854156663</v>
      </c>
      <c r="G105" s="13" t="s">
        <v>231</v>
      </c>
      <c r="H105" s="13">
        <v>825.25121716656099</v>
      </c>
      <c r="I105" s="13">
        <v>374.42187165905682</v>
      </c>
      <c r="J105" s="13">
        <v>4966.7699846964424</v>
      </c>
      <c r="K105" s="13">
        <v>73.955816536993382</v>
      </c>
      <c r="L105" s="13">
        <v>1927.5252336026388</v>
      </c>
      <c r="M105" s="13">
        <v>1207.978614067438</v>
      </c>
      <c r="N105" s="13">
        <v>3879.9280981850529</v>
      </c>
      <c r="O105" s="13">
        <v>390184.68625963351</v>
      </c>
      <c r="P105" s="13">
        <v>360.59962718626639</v>
      </c>
      <c r="Q105" s="13" t="s">
        <v>231</v>
      </c>
      <c r="R105" s="13">
        <v>14.705419177087043</v>
      </c>
      <c r="S105" s="13">
        <v>29.702054405162027</v>
      </c>
      <c r="T105" s="13">
        <v>113.31322045111801</v>
      </c>
      <c r="U105" s="13" t="s">
        <v>231</v>
      </c>
      <c r="V105" s="13">
        <v>10.383496242893685</v>
      </c>
      <c r="W105" s="13">
        <v>83.553516815707198</v>
      </c>
      <c r="X105" s="13">
        <v>6.6818994280463624</v>
      </c>
      <c r="Y105" s="13" t="s">
        <v>231</v>
      </c>
      <c r="Z105" s="13">
        <v>1298.0199538704624</v>
      </c>
      <c r="AA105" s="7" t="s">
        <v>231</v>
      </c>
      <c r="AB105" s="7" t="s">
        <v>231</v>
      </c>
      <c r="AC105" s="7" t="s">
        <v>231</v>
      </c>
      <c r="AD105" s="7">
        <v>153.21660423595145</v>
      </c>
      <c r="AE105" s="7">
        <v>0.56262325282745562</v>
      </c>
      <c r="AF105" s="7">
        <v>110.10725872414237</v>
      </c>
      <c r="AG105" s="7" t="s">
        <v>231</v>
      </c>
    </row>
    <row r="106" spans="1:33" x14ac:dyDescent="0.2">
      <c r="A106" s="11">
        <v>8400</v>
      </c>
      <c r="B106" s="22" t="s">
        <v>379</v>
      </c>
      <c r="C106" s="23">
        <v>3</v>
      </c>
      <c r="D106" s="23">
        <v>104</v>
      </c>
      <c r="E106" s="13">
        <v>117001.80183075441</v>
      </c>
      <c r="F106" s="13">
        <v>477892.2688153768</v>
      </c>
      <c r="G106" s="13">
        <v>459.09805886081989</v>
      </c>
      <c r="H106" s="13">
        <v>931.65491772153246</v>
      </c>
      <c r="I106" s="13">
        <v>449.97791518063002</v>
      </c>
      <c r="J106" s="13">
        <v>5323.9625417226325</v>
      </c>
      <c r="K106" s="13">
        <v>82.023149375241033</v>
      </c>
      <c r="L106" s="13">
        <v>1806.530420032954</v>
      </c>
      <c r="M106" s="13">
        <v>1586.8858597792009</v>
      </c>
      <c r="N106" s="13">
        <v>4852.7158167928637</v>
      </c>
      <c r="O106" s="13">
        <v>388926.35760105966</v>
      </c>
      <c r="P106" s="13" t="s">
        <v>231</v>
      </c>
      <c r="Q106" s="13" t="s">
        <v>231</v>
      </c>
      <c r="R106" s="13">
        <v>23.401704058855373</v>
      </c>
      <c r="S106" s="13">
        <v>112.12936234271196</v>
      </c>
      <c r="T106" s="13">
        <v>110.69179340819055</v>
      </c>
      <c r="U106" s="13" t="s">
        <v>231</v>
      </c>
      <c r="V106" s="13">
        <v>11.510201992025774</v>
      </c>
      <c r="W106" s="13">
        <v>67.649181758232714</v>
      </c>
      <c r="X106" s="13">
        <v>30.639198102080925</v>
      </c>
      <c r="Y106" s="13" t="s">
        <v>231</v>
      </c>
      <c r="Z106" s="13">
        <v>1371.1918398018972</v>
      </c>
      <c r="AA106" s="7" t="s">
        <v>231</v>
      </c>
      <c r="AB106" s="7" t="s">
        <v>231</v>
      </c>
      <c r="AC106" s="7" t="s">
        <v>231</v>
      </c>
      <c r="AD106" s="7">
        <v>1397.1313403766321</v>
      </c>
      <c r="AE106" s="7">
        <v>18.066589517713258</v>
      </c>
      <c r="AF106" s="7">
        <v>125.13832371664671</v>
      </c>
      <c r="AG106" s="7">
        <v>7.4630576439575007</v>
      </c>
    </row>
    <row r="107" spans="1:33" x14ac:dyDescent="0.2">
      <c r="A107" s="11">
        <v>8480</v>
      </c>
      <c r="B107" s="22" t="s">
        <v>379</v>
      </c>
      <c r="C107" s="23">
        <v>3</v>
      </c>
      <c r="D107" s="23">
        <v>105</v>
      </c>
      <c r="E107" s="13">
        <v>116265.63207145495</v>
      </c>
      <c r="F107" s="13">
        <v>477637.74253944802</v>
      </c>
      <c r="G107" s="13">
        <v>2210.2070500611053</v>
      </c>
      <c r="H107" s="13">
        <v>1080.8908615527055</v>
      </c>
      <c r="I107" s="13">
        <v>616.80381734123159</v>
      </c>
      <c r="J107" s="13">
        <v>6488.5812288771049</v>
      </c>
      <c r="K107" s="13">
        <v>98.625147180248234</v>
      </c>
      <c r="L107" s="13">
        <v>2007.6382432015482</v>
      </c>
      <c r="M107" s="13">
        <v>1716.7609654885423</v>
      </c>
      <c r="N107" s="13">
        <v>5034.2326484007654</v>
      </c>
      <c r="O107" s="13">
        <v>386258.33249402931</v>
      </c>
      <c r="P107" s="13">
        <v>606.46899164784327</v>
      </c>
      <c r="Q107" s="13" t="s">
        <v>231</v>
      </c>
      <c r="R107" s="13" t="s">
        <v>231</v>
      </c>
      <c r="S107" s="13">
        <v>74.771109149004872</v>
      </c>
      <c r="T107" s="13">
        <v>132.33261868386566</v>
      </c>
      <c r="U107" s="13" t="s">
        <v>231</v>
      </c>
      <c r="V107" s="13">
        <v>2.262829448966873</v>
      </c>
      <c r="W107" s="13">
        <v>61.167808812230675</v>
      </c>
      <c r="X107" s="13">
        <v>51.788140821467088</v>
      </c>
      <c r="Y107" s="13" t="s">
        <v>231</v>
      </c>
      <c r="Z107" s="13">
        <v>1366.1223748858081</v>
      </c>
      <c r="AA107" s="7">
        <v>1.4253519183896304</v>
      </c>
      <c r="AB107" s="7" t="s">
        <v>231</v>
      </c>
      <c r="AC107" s="7" t="s">
        <v>231</v>
      </c>
      <c r="AD107" s="7">
        <v>48.284008485548348</v>
      </c>
      <c r="AE107" s="7">
        <v>30.60999791957391</v>
      </c>
      <c r="AF107" s="7">
        <v>109.77001600048223</v>
      </c>
      <c r="AG107" s="7">
        <v>20.842356529631086</v>
      </c>
    </row>
    <row r="108" spans="1:33" x14ac:dyDescent="0.2">
      <c r="A108" s="11">
        <v>8560</v>
      </c>
      <c r="B108" s="22" t="s">
        <v>379</v>
      </c>
      <c r="C108" s="23">
        <v>3</v>
      </c>
      <c r="D108" s="23">
        <v>106</v>
      </c>
      <c r="E108" s="13">
        <v>115610.17508248799</v>
      </c>
      <c r="F108" s="13">
        <v>477939.02503134048</v>
      </c>
      <c r="G108" s="13">
        <v>2583.4466712724534</v>
      </c>
      <c r="H108" s="13">
        <v>1774.5377522502729</v>
      </c>
      <c r="I108" s="13">
        <v>683.56148811525338</v>
      </c>
      <c r="J108" s="13">
        <v>9693.399661232841</v>
      </c>
      <c r="K108" s="13">
        <v>78.063717408195046</v>
      </c>
      <c r="L108" s="13">
        <v>1598.2223743491327</v>
      </c>
      <c r="M108" s="13">
        <v>1535.0315851137379</v>
      </c>
      <c r="N108" s="13">
        <v>4837.2508176079118</v>
      </c>
      <c r="O108" s="13">
        <v>383092.782632394</v>
      </c>
      <c r="P108" s="13" t="s">
        <v>231</v>
      </c>
      <c r="Q108" s="13" t="s">
        <v>231</v>
      </c>
      <c r="R108" s="13" t="s">
        <v>231</v>
      </c>
      <c r="S108" s="13">
        <v>45.051511389982927</v>
      </c>
      <c r="T108" s="13">
        <v>173.47015509681731</v>
      </c>
      <c r="U108" s="13">
        <v>4.378701864944829</v>
      </c>
      <c r="V108" s="13">
        <v>7.5229377237566366</v>
      </c>
      <c r="W108" s="13">
        <v>78.195196292951323</v>
      </c>
      <c r="X108" s="13">
        <v>66.266707565640203</v>
      </c>
      <c r="Y108" s="13" t="s">
        <v>231</v>
      </c>
      <c r="Z108" s="13">
        <v>1331.8988951689112</v>
      </c>
      <c r="AA108" s="7">
        <v>1.544797640283569</v>
      </c>
      <c r="AB108" s="7" t="s">
        <v>231</v>
      </c>
      <c r="AC108" s="7" t="s">
        <v>231</v>
      </c>
      <c r="AD108" s="7">
        <v>1469.4152258382856</v>
      </c>
      <c r="AE108" s="7">
        <v>6.3278809139394321</v>
      </c>
      <c r="AF108" s="7">
        <v>128.57812001733268</v>
      </c>
      <c r="AG108" s="7">
        <v>3.0654590013068197</v>
      </c>
    </row>
    <row r="109" spans="1:33" x14ac:dyDescent="0.2">
      <c r="A109" s="11">
        <v>8640</v>
      </c>
      <c r="B109" s="22" t="s">
        <v>379</v>
      </c>
      <c r="C109" s="23">
        <v>3</v>
      </c>
      <c r="D109" s="23">
        <v>107</v>
      </c>
      <c r="E109" s="13" t="s">
        <v>231</v>
      </c>
      <c r="F109" s="13" t="s">
        <v>231</v>
      </c>
      <c r="G109" s="13" t="s">
        <v>231</v>
      </c>
      <c r="H109" s="13" t="s">
        <v>231</v>
      </c>
      <c r="I109" s="13" t="s">
        <v>231</v>
      </c>
      <c r="J109" s="13" t="s">
        <v>231</v>
      </c>
      <c r="K109" s="13" t="s">
        <v>231</v>
      </c>
      <c r="L109" s="13" t="s">
        <v>231</v>
      </c>
      <c r="M109" s="13" t="s">
        <v>231</v>
      </c>
      <c r="N109" s="13" t="s">
        <v>231</v>
      </c>
      <c r="O109" s="13" t="s">
        <v>231</v>
      </c>
      <c r="P109" s="13" t="s">
        <v>231</v>
      </c>
      <c r="Q109" s="13" t="s">
        <v>231</v>
      </c>
      <c r="R109" s="13" t="s">
        <v>231</v>
      </c>
      <c r="S109" s="13" t="s">
        <v>231</v>
      </c>
      <c r="T109" s="13" t="s">
        <v>231</v>
      </c>
      <c r="U109" s="13" t="s">
        <v>231</v>
      </c>
      <c r="V109" s="13" t="s">
        <v>231</v>
      </c>
      <c r="W109" s="13" t="s">
        <v>231</v>
      </c>
      <c r="X109" s="13" t="s">
        <v>231</v>
      </c>
      <c r="Y109" s="13" t="s">
        <v>231</v>
      </c>
      <c r="Z109" s="13" t="s">
        <v>231</v>
      </c>
      <c r="AA109" s="7" t="s">
        <v>231</v>
      </c>
      <c r="AB109" s="7" t="s">
        <v>231</v>
      </c>
      <c r="AC109" s="7" t="s">
        <v>231</v>
      </c>
      <c r="AD109" s="7" t="s">
        <v>231</v>
      </c>
      <c r="AE109" s="7" t="s">
        <v>231</v>
      </c>
      <c r="AF109" s="7" t="s">
        <v>231</v>
      </c>
      <c r="AG109" s="7" t="s">
        <v>231</v>
      </c>
    </row>
    <row r="110" spans="1:33" x14ac:dyDescent="0.2">
      <c r="A110" s="11">
        <v>8720</v>
      </c>
      <c r="B110" s="22" t="s">
        <v>379</v>
      </c>
      <c r="C110" s="23">
        <v>3</v>
      </c>
      <c r="D110" s="23">
        <v>108</v>
      </c>
      <c r="E110" s="13" t="s">
        <v>231</v>
      </c>
      <c r="F110" s="13" t="s">
        <v>231</v>
      </c>
      <c r="G110" s="13" t="s">
        <v>231</v>
      </c>
      <c r="H110" s="13" t="s">
        <v>231</v>
      </c>
      <c r="I110" s="13" t="s">
        <v>231</v>
      </c>
      <c r="J110" s="13" t="s">
        <v>231</v>
      </c>
      <c r="K110" s="13" t="s">
        <v>231</v>
      </c>
      <c r="L110" s="13" t="s">
        <v>231</v>
      </c>
      <c r="M110" s="13" t="s">
        <v>231</v>
      </c>
      <c r="N110" s="13" t="s">
        <v>231</v>
      </c>
      <c r="O110" s="13" t="s">
        <v>231</v>
      </c>
      <c r="P110" s="13" t="s">
        <v>231</v>
      </c>
      <c r="Q110" s="13" t="s">
        <v>231</v>
      </c>
      <c r="R110" s="13" t="s">
        <v>231</v>
      </c>
      <c r="S110" s="13" t="s">
        <v>231</v>
      </c>
      <c r="T110" s="13" t="s">
        <v>231</v>
      </c>
      <c r="U110" s="13" t="s">
        <v>231</v>
      </c>
      <c r="V110" s="13" t="s">
        <v>231</v>
      </c>
      <c r="W110" s="13" t="s">
        <v>231</v>
      </c>
      <c r="X110" s="13" t="s">
        <v>231</v>
      </c>
      <c r="Y110" s="13" t="s">
        <v>231</v>
      </c>
      <c r="Z110" s="13" t="s">
        <v>231</v>
      </c>
      <c r="AA110" s="7" t="s">
        <v>231</v>
      </c>
      <c r="AB110" s="7" t="s">
        <v>231</v>
      </c>
      <c r="AC110" s="7" t="s">
        <v>231</v>
      </c>
      <c r="AD110" s="7" t="s">
        <v>231</v>
      </c>
      <c r="AE110" s="7" t="s">
        <v>231</v>
      </c>
      <c r="AF110" s="7" t="s">
        <v>231</v>
      </c>
      <c r="AG110" s="7" t="s">
        <v>231</v>
      </c>
    </row>
    <row r="111" spans="1:33" x14ac:dyDescent="0.2">
      <c r="A111" s="11">
        <v>8800</v>
      </c>
      <c r="B111" s="22" t="s">
        <v>379</v>
      </c>
      <c r="C111" s="23">
        <v>3</v>
      </c>
      <c r="D111" s="23">
        <v>109</v>
      </c>
      <c r="E111" s="13" t="s">
        <v>231</v>
      </c>
      <c r="F111" s="13" t="s">
        <v>231</v>
      </c>
      <c r="G111" s="13" t="s">
        <v>231</v>
      </c>
      <c r="H111" s="13" t="s">
        <v>231</v>
      </c>
      <c r="I111" s="13" t="s">
        <v>231</v>
      </c>
      <c r="J111" s="13" t="s">
        <v>231</v>
      </c>
      <c r="K111" s="13" t="s">
        <v>231</v>
      </c>
      <c r="L111" s="13" t="s">
        <v>231</v>
      </c>
      <c r="M111" s="13" t="s">
        <v>231</v>
      </c>
      <c r="N111" s="13" t="s">
        <v>231</v>
      </c>
      <c r="O111" s="13" t="s">
        <v>231</v>
      </c>
      <c r="P111" s="13" t="s">
        <v>231</v>
      </c>
      <c r="Q111" s="13" t="s">
        <v>231</v>
      </c>
      <c r="R111" s="13" t="s">
        <v>231</v>
      </c>
      <c r="S111" s="13" t="s">
        <v>231</v>
      </c>
      <c r="T111" s="13" t="s">
        <v>231</v>
      </c>
      <c r="U111" s="13" t="s">
        <v>231</v>
      </c>
      <c r="V111" s="13" t="s">
        <v>231</v>
      </c>
      <c r="W111" s="13" t="s">
        <v>231</v>
      </c>
      <c r="X111" s="13" t="s">
        <v>231</v>
      </c>
      <c r="Y111" s="13" t="s">
        <v>231</v>
      </c>
      <c r="Z111" s="13" t="s">
        <v>231</v>
      </c>
      <c r="AA111" s="7" t="s">
        <v>231</v>
      </c>
      <c r="AB111" s="7" t="s">
        <v>231</v>
      </c>
      <c r="AC111" s="7" t="s">
        <v>231</v>
      </c>
      <c r="AD111" s="7" t="s">
        <v>231</v>
      </c>
      <c r="AE111" s="7" t="s">
        <v>231</v>
      </c>
      <c r="AF111" s="7" t="s">
        <v>231</v>
      </c>
      <c r="AG111" s="7" t="s">
        <v>231</v>
      </c>
    </row>
    <row r="112" spans="1:33" x14ac:dyDescent="0.2">
      <c r="A112" s="11">
        <v>8880</v>
      </c>
      <c r="B112" s="22" t="s">
        <v>379</v>
      </c>
      <c r="C112" s="23">
        <v>3</v>
      </c>
      <c r="D112" s="23">
        <v>110</v>
      </c>
      <c r="E112" s="13" t="s">
        <v>231</v>
      </c>
      <c r="F112" s="13" t="s">
        <v>231</v>
      </c>
      <c r="G112" s="13" t="s">
        <v>231</v>
      </c>
      <c r="H112" s="13" t="s">
        <v>231</v>
      </c>
      <c r="I112" s="13" t="s">
        <v>231</v>
      </c>
      <c r="J112" s="13" t="s">
        <v>231</v>
      </c>
      <c r="K112" s="13" t="s">
        <v>231</v>
      </c>
      <c r="L112" s="13" t="s">
        <v>231</v>
      </c>
      <c r="M112" s="13" t="s">
        <v>231</v>
      </c>
      <c r="N112" s="13" t="s">
        <v>231</v>
      </c>
      <c r="O112" s="13" t="s">
        <v>231</v>
      </c>
      <c r="P112" s="13" t="s">
        <v>231</v>
      </c>
      <c r="Q112" s="13" t="s">
        <v>231</v>
      </c>
      <c r="R112" s="13" t="s">
        <v>231</v>
      </c>
      <c r="S112" s="13" t="s">
        <v>231</v>
      </c>
      <c r="T112" s="13" t="s">
        <v>231</v>
      </c>
      <c r="U112" s="13" t="s">
        <v>231</v>
      </c>
      <c r="V112" s="13" t="s">
        <v>231</v>
      </c>
      <c r="W112" s="13" t="s">
        <v>231</v>
      </c>
      <c r="X112" s="13" t="s">
        <v>231</v>
      </c>
      <c r="Y112" s="13" t="s">
        <v>231</v>
      </c>
      <c r="Z112" s="13" t="s">
        <v>231</v>
      </c>
      <c r="AA112" s="7" t="s">
        <v>231</v>
      </c>
      <c r="AB112" s="7" t="s">
        <v>231</v>
      </c>
      <c r="AC112" s="7" t="s">
        <v>231</v>
      </c>
      <c r="AD112" s="7" t="s">
        <v>231</v>
      </c>
      <c r="AE112" s="7" t="s">
        <v>231</v>
      </c>
      <c r="AF112" s="7" t="s">
        <v>231</v>
      </c>
      <c r="AG112" s="7" t="s">
        <v>231</v>
      </c>
    </row>
    <row r="113" spans="1:33" x14ac:dyDescent="0.2">
      <c r="A113" s="11">
        <v>8960</v>
      </c>
      <c r="B113" s="22" t="s">
        <v>379</v>
      </c>
      <c r="C113" s="23">
        <v>3</v>
      </c>
      <c r="D113" s="23">
        <v>111</v>
      </c>
      <c r="E113" s="13" t="s">
        <v>231</v>
      </c>
      <c r="F113" s="13" t="s">
        <v>231</v>
      </c>
      <c r="G113" s="13" t="s">
        <v>231</v>
      </c>
      <c r="H113" s="13" t="s">
        <v>231</v>
      </c>
      <c r="I113" s="13" t="s">
        <v>231</v>
      </c>
      <c r="J113" s="13" t="s">
        <v>231</v>
      </c>
      <c r="K113" s="13" t="s">
        <v>231</v>
      </c>
      <c r="L113" s="13" t="s">
        <v>231</v>
      </c>
      <c r="M113" s="13" t="s">
        <v>231</v>
      </c>
      <c r="N113" s="13" t="s">
        <v>231</v>
      </c>
      <c r="O113" s="13" t="s">
        <v>231</v>
      </c>
      <c r="P113" s="13" t="s">
        <v>231</v>
      </c>
      <c r="Q113" s="13" t="s">
        <v>231</v>
      </c>
      <c r="R113" s="13" t="s">
        <v>231</v>
      </c>
      <c r="S113" s="13" t="s">
        <v>231</v>
      </c>
      <c r="T113" s="13" t="s">
        <v>231</v>
      </c>
      <c r="U113" s="13" t="s">
        <v>231</v>
      </c>
      <c r="V113" s="13" t="s">
        <v>231</v>
      </c>
      <c r="W113" s="13" t="s">
        <v>231</v>
      </c>
      <c r="X113" s="13" t="s">
        <v>231</v>
      </c>
      <c r="Y113" s="13" t="s">
        <v>231</v>
      </c>
      <c r="Z113" s="13" t="s">
        <v>231</v>
      </c>
      <c r="AA113" s="7" t="s">
        <v>231</v>
      </c>
      <c r="AB113" s="7" t="s">
        <v>231</v>
      </c>
      <c r="AC113" s="7" t="s">
        <v>231</v>
      </c>
      <c r="AD113" s="7" t="s">
        <v>231</v>
      </c>
      <c r="AE113" s="7" t="s">
        <v>231</v>
      </c>
      <c r="AF113" s="7" t="s">
        <v>231</v>
      </c>
      <c r="AG113" s="7" t="s">
        <v>231</v>
      </c>
    </row>
    <row r="114" spans="1:33" x14ac:dyDescent="0.2">
      <c r="A114" s="11">
        <v>9040</v>
      </c>
      <c r="B114" s="22" t="s">
        <v>379</v>
      </c>
      <c r="C114" s="23">
        <v>3</v>
      </c>
      <c r="D114" s="23">
        <v>112</v>
      </c>
      <c r="E114" s="13" t="s">
        <v>231</v>
      </c>
      <c r="F114" s="13" t="s">
        <v>231</v>
      </c>
      <c r="G114" s="13" t="s">
        <v>231</v>
      </c>
      <c r="H114" s="13" t="s">
        <v>231</v>
      </c>
      <c r="I114" s="13" t="s">
        <v>231</v>
      </c>
      <c r="J114" s="13" t="s">
        <v>231</v>
      </c>
      <c r="K114" s="13" t="s">
        <v>231</v>
      </c>
      <c r="L114" s="13" t="s">
        <v>231</v>
      </c>
      <c r="M114" s="13" t="s">
        <v>231</v>
      </c>
      <c r="N114" s="13" t="s">
        <v>231</v>
      </c>
      <c r="O114" s="13" t="s">
        <v>231</v>
      </c>
      <c r="P114" s="13" t="s">
        <v>231</v>
      </c>
      <c r="Q114" s="13" t="s">
        <v>231</v>
      </c>
      <c r="R114" s="13" t="s">
        <v>231</v>
      </c>
      <c r="S114" s="13" t="s">
        <v>231</v>
      </c>
      <c r="T114" s="13" t="s">
        <v>231</v>
      </c>
      <c r="U114" s="13" t="s">
        <v>231</v>
      </c>
      <c r="V114" s="13" t="s">
        <v>231</v>
      </c>
      <c r="W114" s="13" t="s">
        <v>231</v>
      </c>
      <c r="X114" s="13" t="s">
        <v>231</v>
      </c>
      <c r="Y114" s="13" t="s">
        <v>231</v>
      </c>
      <c r="Z114" s="13" t="s">
        <v>231</v>
      </c>
      <c r="AA114" s="7" t="s">
        <v>231</v>
      </c>
      <c r="AB114" s="7" t="s">
        <v>231</v>
      </c>
      <c r="AC114" s="7" t="s">
        <v>231</v>
      </c>
      <c r="AD114" s="7" t="s">
        <v>231</v>
      </c>
      <c r="AE114" s="7" t="s">
        <v>231</v>
      </c>
      <c r="AF114" s="7" t="s">
        <v>231</v>
      </c>
      <c r="AG114" s="7" t="s">
        <v>231</v>
      </c>
    </row>
    <row r="115" spans="1:33" x14ac:dyDescent="0.2">
      <c r="A115" s="11">
        <v>9120</v>
      </c>
      <c r="B115" s="22" t="s">
        <v>379</v>
      </c>
      <c r="C115" s="23">
        <v>3</v>
      </c>
      <c r="D115" s="23">
        <v>113</v>
      </c>
      <c r="E115" s="13" t="s">
        <v>231</v>
      </c>
      <c r="F115" s="13" t="s">
        <v>231</v>
      </c>
      <c r="G115" s="13" t="s">
        <v>231</v>
      </c>
      <c r="H115" s="13" t="s">
        <v>231</v>
      </c>
      <c r="I115" s="13" t="s">
        <v>231</v>
      </c>
      <c r="J115" s="13" t="s">
        <v>231</v>
      </c>
      <c r="K115" s="13" t="s">
        <v>231</v>
      </c>
      <c r="L115" s="13" t="s">
        <v>231</v>
      </c>
      <c r="M115" s="13" t="s">
        <v>231</v>
      </c>
      <c r="N115" s="13" t="s">
        <v>231</v>
      </c>
      <c r="O115" s="13" t="s">
        <v>231</v>
      </c>
      <c r="P115" s="13" t="s">
        <v>231</v>
      </c>
      <c r="Q115" s="13" t="s">
        <v>231</v>
      </c>
      <c r="R115" s="13" t="s">
        <v>231</v>
      </c>
      <c r="S115" s="13" t="s">
        <v>231</v>
      </c>
      <c r="T115" s="13" t="s">
        <v>231</v>
      </c>
      <c r="U115" s="13" t="s">
        <v>231</v>
      </c>
      <c r="V115" s="13" t="s">
        <v>231</v>
      </c>
      <c r="W115" s="13" t="s">
        <v>231</v>
      </c>
      <c r="X115" s="13" t="s">
        <v>231</v>
      </c>
      <c r="Y115" s="13" t="s">
        <v>231</v>
      </c>
      <c r="Z115" s="13" t="s">
        <v>231</v>
      </c>
      <c r="AA115" s="7" t="s">
        <v>231</v>
      </c>
      <c r="AB115" s="7" t="s">
        <v>231</v>
      </c>
      <c r="AC115" s="7" t="s">
        <v>231</v>
      </c>
      <c r="AD115" s="7" t="s">
        <v>231</v>
      </c>
      <c r="AE115" s="7" t="s">
        <v>231</v>
      </c>
      <c r="AF115" s="7" t="s">
        <v>231</v>
      </c>
      <c r="AG115" s="7" t="s">
        <v>231</v>
      </c>
    </row>
    <row r="116" spans="1:33" x14ac:dyDescent="0.2">
      <c r="A116" s="11">
        <v>9200</v>
      </c>
      <c r="B116" s="22" t="s">
        <v>379</v>
      </c>
      <c r="C116" s="23">
        <v>3</v>
      </c>
      <c r="D116" s="23">
        <v>114</v>
      </c>
      <c r="E116" s="13" t="s">
        <v>231</v>
      </c>
      <c r="F116" s="13" t="s">
        <v>231</v>
      </c>
      <c r="G116" s="13" t="s">
        <v>231</v>
      </c>
      <c r="H116" s="13" t="s">
        <v>231</v>
      </c>
      <c r="I116" s="13" t="s">
        <v>231</v>
      </c>
      <c r="J116" s="13" t="s">
        <v>231</v>
      </c>
      <c r="K116" s="13" t="s">
        <v>231</v>
      </c>
      <c r="L116" s="13" t="s">
        <v>231</v>
      </c>
      <c r="M116" s="13" t="s">
        <v>231</v>
      </c>
      <c r="N116" s="13" t="s">
        <v>231</v>
      </c>
      <c r="O116" s="13" t="s">
        <v>231</v>
      </c>
      <c r="P116" s="13" t="s">
        <v>231</v>
      </c>
      <c r="Q116" s="13" t="s">
        <v>231</v>
      </c>
      <c r="R116" s="13" t="s">
        <v>231</v>
      </c>
      <c r="S116" s="13" t="s">
        <v>231</v>
      </c>
      <c r="T116" s="13" t="s">
        <v>231</v>
      </c>
      <c r="U116" s="13" t="s">
        <v>231</v>
      </c>
      <c r="V116" s="13" t="s">
        <v>231</v>
      </c>
      <c r="W116" s="13" t="s">
        <v>231</v>
      </c>
      <c r="X116" s="13" t="s">
        <v>231</v>
      </c>
      <c r="Y116" s="13" t="s">
        <v>231</v>
      </c>
      <c r="Z116" s="13" t="s">
        <v>231</v>
      </c>
      <c r="AA116" s="7" t="s">
        <v>231</v>
      </c>
      <c r="AB116" s="7" t="s">
        <v>231</v>
      </c>
      <c r="AC116" s="7" t="s">
        <v>231</v>
      </c>
      <c r="AD116" s="7" t="s">
        <v>231</v>
      </c>
      <c r="AE116" s="7" t="s">
        <v>231</v>
      </c>
      <c r="AF116" s="7" t="s">
        <v>231</v>
      </c>
      <c r="AG116" s="7" t="s">
        <v>231</v>
      </c>
    </row>
    <row r="117" spans="1:33" x14ac:dyDescent="0.2">
      <c r="A117" s="11">
        <v>9280</v>
      </c>
      <c r="B117" s="22" t="s">
        <v>379</v>
      </c>
      <c r="C117" s="23">
        <v>3</v>
      </c>
      <c r="D117" s="23">
        <v>115</v>
      </c>
      <c r="E117" s="13" t="s">
        <v>231</v>
      </c>
      <c r="F117" s="13" t="s">
        <v>231</v>
      </c>
      <c r="G117" s="13" t="s">
        <v>231</v>
      </c>
      <c r="H117" s="13" t="s">
        <v>231</v>
      </c>
      <c r="I117" s="13" t="s">
        <v>231</v>
      </c>
      <c r="J117" s="13" t="s">
        <v>231</v>
      </c>
      <c r="K117" s="13" t="s">
        <v>231</v>
      </c>
      <c r="L117" s="13" t="s">
        <v>231</v>
      </c>
      <c r="M117" s="13" t="s">
        <v>231</v>
      </c>
      <c r="N117" s="13" t="s">
        <v>231</v>
      </c>
      <c r="O117" s="13" t="s">
        <v>231</v>
      </c>
      <c r="P117" s="13" t="s">
        <v>231</v>
      </c>
      <c r="Q117" s="13" t="s">
        <v>231</v>
      </c>
      <c r="R117" s="13" t="s">
        <v>231</v>
      </c>
      <c r="S117" s="13" t="s">
        <v>231</v>
      </c>
      <c r="T117" s="13" t="s">
        <v>231</v>
      </c>
      <c r="U117" s="13" t="s">
        <v>231</v>
      </c>
      <c r="V117" s="13" t="s">
        <v>231</v>
      </c>
      <c r="W117" s="13" t="s">
        <v>231</v>
      </c>
      <c r="X117" s="13" t="s">
        <v>231</v>
      </c>
      <c r="Y117" s="13" t="s">
        <v>231</v>
      </c>
      <c r="Z117" s="13" t="s">
        <v>231</v>
      </c>
      <c r="AA117" s="7" t="s">
        <v>231</v>
      </c>
      <c r="AB117" s="7" t="s">
        <v>231</v>
      </c>
      <c r="AC117" s="7" t="s">
        <v>231</v>
      </c>
      <c r="AD117" s="7" t="s">
        <v>231</v>
      </c>
      <c r="AE117" s="7" t="s">
        <v>231</v>
      </c>
      <c r="AF117" s="7" t="s">
        <v>231</v>
      </c>
      <c r="AG117" s="7" t="s">
        <v>231</v>
      </c>
    </row>
    <row r="118" spans="1:33" x14ac:dyDescent="0.2">
      <c r="A118" s="11">
        <v>9360</v>
      </c>
      <c r="B118" s="22" t="s">
        <v>379</v>
      </c>
      <c r="C118" s="23">
        <v>3</v>
      </c>
      <c r="D118" s="23">
        <v>116</v>
      </c>
      <c r="E118" s="13" t="s">
        <v>231</v>
      </c>
      <c r="F118" s="13" t="s">
        <v>231</v>
      </c>
      <c r="G118" s="13" t="s">
        <v>231</v>
      </c>
      <c r="H118" s="13" t="s">
        <v>231</v>
      </c>
      <c r="I118" s="13" t="s">
        <v>231</v>
      </c>
      <c r="J118" s="13" t="s">
        <v>231</v>
      </c>
      <c r="K118" s="13" t="s">
        <v>231</v>
      </c>
      <c r="L118" s="13" t="s">
        <v>231</v>
      </c>
      <c r="M118" s="13" t="s">
        <v>231</v>
      </c>
      <c r="N118" s="13" t="s">
        <v>231</v>
      </c>
      <c r="O118" s="13" t="s">
        <v>231</v>
      </c>
      <c r="P118" s="13" t="s">
        <v>231</v>
      </c>
      <c r="Q118" s="13" t="s">
        <v>231</v>
      </c>
      <c r="R118" s="13" t="s">
        <v>231</v>
      </c>
      <c r="S118" s="13" t="s">
        <v>231</v>
      </c>
      <c r="T118" s="13" t="s">
        <v>231</v>
      </c>
      <c r="U118" s="13" t="s">
        <v>231</v>
      </c>
      <c r="V118" s="13" t="s">
        <v>231</v>
      </c>
      <c r="W118" s="13" t="s">
        <v>231</v>
      </c>
      <c r="X118" s="13" t="s">
        <v>231</v>
      </c>
      <c r="Y118" s="13" t="s">
        <v>231</v>
      </c>
      <c r="Z118" s="13" t="s">
        <v>231</v>
      </c>
      <c r="AA118" s="7" t="s">
        <v>231</v>
      </c>
      <c r="AB118" s="7" t="s">
        <v>231</v>
      </c>
      <c r="AC118" s="7" t="s">
        <v>231</v>
      </c>
      <c r="AD118" s="7" t="s">
        <v>231</v>
      </c>
      <c r="AE118" s="7" t="s">
        <v>231</v>
      </c>
      <c r="AF118" s="7" t="s">
        <v>231</v>
      </c>
      <c r="AG118" s="7" t="s">
        <v>231</v>
      </c>
    </row>
    <row r="119" spans="1:33" x14ac:dyDescent="0.2">
      <c r="A119" s="11">
        <v>9440</v>
      </c>
      <c r="B119" s="22" t="s">
        <v>379</v>
      </c>
      <c r="C119" s="23">
        <v>3</v>
      </c>
      <c r="D119" s="23">
        <v>117</v>
      </c>
      <c r="E119" s="13" t="s">
        <v>231</v>
      </c>
      <c r="F119" s="13" t="s">
        <v>231</v>
      </c>
      <c r="G119" s="13" t="s">
        <v>231</v>
      </c>
      <c r="H119" s="13" t="s">
        <v>231</v>
      </c>
      <c r="I119" s="13" t="s">
        <v>231</v>
      </c>
      <c r="J119" s="13" t="s">
        <v>231</v>
      </c>
      <c r="K119" s="13" t="s">
        <v>231</v>
      </c>
      <c r="L119" s="13" t="s">
        <v>231</v>
      </c>
      <c r="M119" s="13" t="s">
        <v>231</v>
      </c>
      <c r="N119" s="13" t="s">
        <v>231</v>
      </c>
      <c r="O119" s="13" t="s">
        <v>231</v>
      </c>
      <c r="P119" s="13" t="s">
        <v>231</v>
      </c>
      <c r="Q119" s="13" t="s">
        <v>231</v>
      </c>
      <c r="R119" s="13" t="s">
        <v>231</v>
      </c>
      <c r="S119" s="13" t="s">
        <v>231</v>
      </c>
      <c r="T119" s="13" t="s">
        <v>231</v>
      </c>
      <c r="U119" s="13" t="s">
        <v>231</v>
      </c>
      <c r="V119" s="13" t="s">
        <v>231</v>
      </c>
      <c r="W119" s="13" t="s">
        <v>231</v>
      </c>
      <c r="X119" s="13" t="s">
        <v>231</v>
      </c>
      <c r="Y119" s="13" t="s">
        <v>231</v>
      </c>
      <c r="Z119" s="13" t="s">
        <v>231</v>
      </c>
      <c r="AA119" s="7" t="s">
        <v>231</v>
      </c>
      <c r="AB119" s="7" t="s">
        <v>231</v>
      </c>
      <c r="AC119" s="7" t="s">
        <v>231</v>
      </c>
      <c r="AD119" s="7" t="s">
        <v>231</v>
      </c>
      <c r="AE119" s="7" t="s">
        <v>231</v>
      </c>
      <c r="AF119" s="7" t="s">
        <v>231</v>
      </c>
      <c r="AG119" s="7" t="s">
        <v>231</v>
      </c>
    </row>
    <row r="120" spans="1:33" x14ac:dyDescent="0.2">
      <c r="A120" s="11">
        <v>9520</v>
      </c>
      <c r="B120" s="22" t="s">
        <v>379</v>
      </c>
      <c r="C120" s="23">
        <v>3</v>
      </c>
      <c r="D120" s="23">
        <v>118</v>
      </c>
      <c r="E120" s="13" t="s">
        <v>231</v>
      </c>
      <c r="F120" s="13" t="s">
        <v>231</v>
      </c>
      <c r="G120" s="13" t="s">
        <v>231</v>
      </c>
      <c r="H120" s="13" t="s">
        <v>231</v>
      </c>
      <c r="I120" s="13" t="s">
        <v>231</v>
      </c>
      <c r="J120" s="13" t="s">
        <v>231</v>
      </c>
      <c r="K120" s="13" t="s">
        <v>231</v>
      </c>
      <c r="L120" s="13" t="s">
        <v>231</v>
      </c>
      <c r="M120" s="13" t="s">
        <v>231</v>
      </c>
      <c r="N120" s="13" t="s">
        <v>231</v>
      </c>
      <c r="O120" s="13" t="s">
        <v>231</v>
      </c>
      <c r="P120" s="13" t="s">
        <v>231</v>
      </c>
      <c r="Q120" s="13" t="s">
        <v>231</v>
      </c>
      <c r="R120" s="13" t="s">
        <v>231</v>
      </c>
      <c r="S120" s="13" t="s">
        <v>231</v>
      </c>
      <c r="T120" s="13" t="s">
        <v>231</v>
      </c>
      <c r="U120" s="13" t="s">
        <v>231</v>
      </c>
      <c r="V120" s="13" t="s">
        <v>231</v>
      </c>
      <c r="W120" s="13" t="s">
        <v>231</v>
      </c>
      <c r="X120" s="13" t="s">
        <v>231</v>
      </c>
      <c r="Y120" s="13" t="s">
        <v>231</v>
      </c>
      <c r="Z120" s="13" t="s">
        <v>231</v>
      </c>
      <c r="AA120" s="7" t="s">
        <v>231</v>
      </c>
      <c r="AB120" s="7" t="s">
        <v>231</v>
      </c>
      <c r="AC120" s="7" t="s">
        <v>231</v>
      </c>
      <c r="AD120" s="7" t="s">
        <v>231</v>
      </c>
      <c r="AE120" s="7" t="s">
        <v>231</v>
      </c>
      <c r="AF120" s="7" t="s">
        <v>231</v>
      </c>
      <c r="AG120" s="7" t="s">
        <v>231</v>
      </c>
    </row>
    <row r="121" spans="1:33" x14ac:dyDescent="0.2">
      <c r="A121" s="11">
        <v>9600</v>
      </c>
      <c r="B121" s="22" t="s">
        <v>379</v>
      </c>
      <c r="C121" s="23">
        <v>3</v>
      </c>
      <c r="D121" s="23">
        <v>119</v>
      </c>
      <c r="E121" s="13" t="s">
        <v>231</v>
      </c>
      <c r="F121" s="13" t="s">
        <v>231</v>
      </c>
      <c r="G121" s="13" t="s">
        <v>231</v>
      </c>
      <c r="H121" s="13" t="s">
        <v>231</v>
      </c>
      <c r="I121" s="13" t="s">
        <v>231</v>
      </c>
      <c r="J121" s="13" t="s">
        <v>231</v>
      </c>
      <c r="K121" s="13" t="s">
        <v>231</v>
      </c>
      <c r="L121" s="13" t="s">
        <v>231</v>
      </c>
      <c r="M121" s="13" t="s">
        <v>231</v>
      </c>
      <c r="N121" s="13" t="s">
        <v>231</v>
      </c>
      <c r="O121" s="13" t="s">
        <v>231</v>
      </c>
      <c r="P121" s="13" t="s">
        <v>231</v>
      </c>
      <c r="Q121" s="13" t="s">
        <v>231</v>
      </c>
      <c r="R121" s="13" t="s">
        <v>231</v>
      </c>
      <c r="S121" s="13" t="s">
        <v>231</v>
      </c>
      <c r="T121" s="13" t="s">
        <v>231</v>
      </c>
      <c r="U121" s="13" t="s">
        <v>231</v>
      </c>
      <c r="V121" s="13" t="s">
        <v>231</v>
      </c>
      <c r="W121" s="13" t="s">
        <v>231</v>
      </c>
      <c r="X121" s="13" t="s">
        <v>231</v>
      </c>
      <c r="Y121" s="13" t="s">
        <v>231</v>
      </c>
      <c r="Z121" s="13" t="s">
        <v>231</v>
      </c>
      <c r="AA121" s="7" t="s">
        <v>231</v>
      </c>
      <c r="AB121" s="7" t="s">
        <v>231</v>
      </c>
      <c r="AC121" s="7" t="s">
        <v>231</v>
      </c>
      <c r="AD121" s="7" t="s">
        <v>231</v>
      </c>
      <c r="AE121" s="7" t="s">
        <v>231</v>
      </c>
      <c r="AF121" s="7" t="s">
        <v>231</v>
      </c>
      <c r="AG121" s="7" t="s">
        <v>231</v>
      </c>
    </row>
    <row r="122" spans="1:33" x14ac:dyDescent="0.2">
      <c r="A122" s="11">
        <v>9680</v>
      </c>
      <c r="B122" s="22" t="s">
        <v>379</v>
      </c>
      <c r="C122" s="23">
        <v>3</v>
      </c>
      <c r="D122" s="23">
        <v>120</v>
      </c>
      <c r="E122" s="13" t="s">
        <v>231</v>
      </c>
      <c r="F122" s="13" t="s">
        <v>231</v>
      </c>
      <c r="G122" s="13" t="s">
        <v>231</v>
      </c>
      <c r="H122" s="13" t="s">
        <v>231</v>
      </c>
      <c r="I122" s="13" t="s">
        <v>231</v>
      </c>
      <c r="J122" s="13" t="s">
        <v>231</v>
      </c>
      <c r="K122" s="13" t="s">
        <v>231</v>
      </c>
      <c r="L122" s="13" t="s">
        <v>231</v>
      </c>
      <c r="M122" s="13" t="s">
        <v>231</v>
      </c>
      <c r="N122" s="13" t="s">
        <v>231</v>
      </c>
      <c r="O122" s="13" t="s">
        <v>231</v>
      </c>
      <c r="P122" s="13" t="s">
        <v>231</v>
      </c>
      <c r="Q122" s="13" t="s">
        <v>231</v>
      </c>
      <c r="R122" s="13" t="s">
        <v>231</v>
      </c>
      <c r="S122" s="13" t="s">
        <v>231</v>
      </c>
      <c r="T122" s="13" t="s">
        <v>231</v>
      </c>
      <c r="U122" s="13" t="s">
        <v>231</v>
      </c>
      <c r="V122" s="13" t="s">
        <v>231</v>
      </c>
      <c r="W122" s="13" t="s">
        <v>231</v>
      </c>
      <c r="X122" s="13" t="s">
        <v>231</v>
      </c>
      <c r="Y122" s="13" t="s">
        <v>231</v>
      </c>
      <c r="Z122" s="13" t="s">
        <v>231</v>
      </c>
      <c r="AA122" s="7" t="s">
        <v>231</v>
      </c>
      <c r="AB122" s="7" t="s">
        <v>231</v>
      </c>
      <c r="AC122" s="7" t="s">
        <v>231</v>
      </c>
      <c r="AD122" s="7" t="s">
        <v>231</v>
      </c>
      <c r="AE122" s="7" t="s">
        <v>231</v>
      </c>
      <c r="AF122" s="7" t="s">
        <v>231</v>
      </c>
      <c r="AG122" s="7" t="s">
        <v>231</v>
      </c>
    </row>
    <row r="123" spans="1:33" x14ac:dyDescent="0.2">
      <c r="A123" s="11">
        <v>9760</v>
      </c>
      <c r="B123" s="22" t="s">
        <v>379</v>
      </c>
      <c r="C123" s="23">
        <v>4</v>
      </c>
      <c r="D123" s="23">
        <v>0</v>
      </c>
      <c r="E123" s="13">
        <v>118649.06244714318</v>
      </c>
      <c r="F123" s="13">
        <v>478949.95153171889</v>
      </c>
      <c r="G123" s="13" t="s">
        <v>231</v>
      </c>
      <c r="H123" s="13">
        <v>1369.2607656025143</v>
      </c>
      <c r="I123" s="13">
        <v>323.03402126534911</v>
      </c>
      <c r="J123" s="13">
        <v>2324.5643336305388</v>
      </c>
      <c r="K123" s="13">
        <v>50.393365926045028</v>
      </c>
      <c r="L123" s="13">
        <v>839.10330623974846</v>
      </c>
      <c r="M123" s="13">
        <v>31.258840943349469</v>
      </c>
      <c r="N123" s="13">
        <v>3148.2638470728848</v>
      </c>
      <c r="O123" s="13">
        <v>393886.17760679359</v>
      </c>
      <c r="P123" s="13" t="s">
        <v>231</v>
      </c>
      <c r="Q123" s="13" t="s">
        <v>231</v>
      </c>
      <c r="R123" s="13">
        <v>3.2191208517545578</v>
      </c>
      <c r="S123" s="13">
        <v>155.01454785715433</v>
      </c>
      <c r="T123" s="13">
        <v>3.6713808323123098</v>
      </c>
      <c r="U123" s="13">
        <v>29.3669221922075</v>
      </c>
      <c r="V123" s="13">
        <v>62.911517974555593</v>
      </c>
      <c r="W123" s="13">
        <v>65.740916867950205</v>
      </c>
      <c r="X123" s="13">
        <v>48.270819761899148</v>
      </c>
      <c r="Y123" s="13" t="s">
        <v>231</v>
      </c>
      <c r="Z123" s="13">
        <v>1178.1617530383064</v>
      </c>
      <c r="AA123" s="7" t="s">
        <v>231</v>
      </c>
      <c r="AB123" s="7" t="s">
        <v>231</v>
      </c>
      <c r="AC123" s="7" t="s">
        <v>231</v>
      </c>
      <c r="AD123" s="7" t="s">
        <v>231</v>
      </c>
      <c r="AE123" s="7">
        <v>75.75060179311005</v>
      </c>
      <c r="AF123" s="7">
        <v>149.46331458075574</v>
      </c>
      <c r="AG123" s="7" t="s">
        <v>231</v>
      </c>
    </row>
    <row r="124" spans="1:33" x14ac:dyDescent="0.2">
      <c r="A124" s="11">
        <v>9840</v>
      </c>
      <c r="B124" s="22" t="s">
        <v>379</v>
      </c>
      <c r="C124" s="23">
        <v>4</v>
      </c>
      <c r="D124" s="23">
        <v>1</v>
      </c>
      <c r="E124" s="13">
        <v>118716.21422489577</v>
      </c>
      <c r="F124" s="13">
        <v>479413.59116865788</v>
      </c>
      <c r="G124" s="13">
        <v>50.10722187172501</v>
      </c>
      <c r="H124" s="13">
        <v>2882.5585362309434</v>
      </c>
      <c r="I124" s="13">
        <v>321.61863947561505</v>
      </c>
      <c r="J124" s="13">
        <v>2398.8987422012033</v>
      </c>
      <c r="K124" s="13">
        <v>65.987308037481839</v>
      </c>
      <c r="L124" s="13">
        <v>831.66830902229594</v>
      </c>
      <c r="M124" s="13">
        <v>120.94412170986294</v>
      </c>
      <c r="N124" s="13">
        <v>2724.7081885700109</v>
      </c>
      <c r="O124" s="13">
        <v>391969.99145331047</v>
      </c>
      <c r="P124" s="13">
        <v>227.81560516527142</v>
      </c>
      <c r="Q124" s="13" t="s">
        <v>231</v>
      </c>
      <c r="R124" s="13">
        <v>14.521941100470199</v>
      </c>
      <c r="S124" s="13">
        <v>188.89147376914889</v>
      </c>
      <c r="T124" s="13">
        <v>83.250902507120344</v>
      </c>
      <c r="U124" s="13">
        <v>30.858899139742778</v>
      </c>
      <c r="V124" s="13">
        <v>9.974156884255633</v>
      </c>
      <c r="W124" s="13">
        <v>29.744455153465957</v>
      </c>
      <c r="X124" s="13">
        <v>71.366839888167362</v>
      </c>
      <c r="Y124" s="13" t="s">
        <v>231</v>
      </c>
      <c r="Z124" s="13">
        <v>1115.3970052708489</v>
      </c>
      <c r="AA124" s="7" t="s">
        <v>231</v>
      </c>
      <c r="AB124" s="7" t="s">
        <v>231</v>
      </c>
      <c r="AC124" s="7" t="s">
        <v>231</v>
      </c>
      <c r="AD124" s="7" t="s">
        <v>231</v>
      </c>
      <c r="AE124" s="7">
        <v>20.217188267074153</v>
      </c>
      <c r="AF124" s="7">
        <v>195.48242843262071</v>
      </c>
      <c r="AG124" s="7" t="s">
        <v>231</v>
      </c>
    </row>
    <row r="125" spans="1:33" x14ac:dyDescent="0.2">
      <c r="A125" s="11">
        <v>9920</v>
      </c>
      <c r="B125" s="22" t="s">
        <v>379</v>
      </c>
      <c r="C125" s="23">
        <v>4</v>
      </c>
      <c r="D125" s="23">
        <v>2</v>
      </c>
      <c r="E125" s="13">
        <v>118891.33728290419</v>
      </c>
      <c r="F125" s="13">
        <v>479584.71133885218</v>
      </c>
      <c r="G125" s="13" t="s">
        <v>231</v>
      </c>
      <c r="H125" s="13">
        <v>1415.8701871330272</v>
      </c>
      <c r="I125" s="13">
        <v>258.17434587045477</v>
      </c>
      <c r="J125" s="13">
        <v>2761.2044890497887</v>
      </c>
      <c r="K125" s="13">
        <v>90.166544746673466</v>
      </c>
      <c r="L125" s="13">
        <v>101.18077894823112</v>
      </c>
      <c r="M125" s="13" t="s">
        <v>231</v>
      </c>
      <c r="N125" s="13">
        <v>305.01863817523929</v>
      </c>
      <c r="O125" s="13">
        <v>394688.16251854936</v>
      </c>
      <c r="P125" s="13">
        <v>1260.4944606572426</v>
      </c>
      <c r="Q125" s="13" t="s">
        <v>231</v>
      </c>
      <c r="R125" s="13">
        <v>69.990392753065478</v>
      </c>
      <c r="S125" s="13">
        <v>59.280730103749534</v>
      </c>
      <c r="T125" s="13">
        <v>78.556205832371049</v>
      </c>
      <c r="U125" s="13">
        <v>110.77535603229573</v>
      </c>
      <c r="V125" s="13">
        <v>16.609577288349247</v>
      </c>
      <c r="W125" s="13">
        <v>45.958400109637779</v>
      </c>
      <c r="X125" s="13">
        <v>30.250721677068672</v>
      </c>
      <c r="Y125" s="13" t="s">
        <v>231</v>
      </c>
      <c r="Z125" s="13">
        <v>1049.6165344009794</v>
      </c>
      <c r="AA125" s="7" t="s">
        <v>231</v>
      </c>
      <c r="AB125" s="7" t="s">
        <v>231</v>
      </c>
      <c r="AC125" s="7" t="s">
        <v>231</v>
      </c>
      <c r="AD125" s="7" t="s">
        <v>231</v>
      </c>
      <c r="AE125" s="7" t="s">
        <v>231</v>
      </c>
      <c r="AF125" s="7">
        <v>76.326741135807325</v>
      </c>
      <c r="AG125" s="7" t="s">
        <v>231</v>
      </c>
    </row>
    <row r="126" spans="1:33" x14ac:dyDescent="0.2">
      <c r="A126" s="11">
        <v>10000</v>
      </c>
      <c r="B126" s="22" t="s">
        <v>379</v>
      </c>
      <c r="C126" s="23">
        <v>4</v>
      </c>
      <c r="D126" s="23">
        <v>3</v>
      </c>
      <c r="E126" s="13">
        <v>118539.23115259765</v>
      </c>
      <c r="F126" s="13">
        <v>478953.98114925105</v>
      </c>
      <c r="G126" s="13" t="s">
        <v>231</v>
      </c>
      <c r="H126" s="13">
        <v>2057.1138586661518</v>
      </c>
      <c r="I126" s="13">
        <v>322.44723271384669</v>
      </c>
      <c r="J126" s="13">
        <v>2292.5320956820192</v>
      </c>
      <c r="K126" s="13">
        <v>68.774503552855819</v>
      </c>
      <c r="L126" s="13">
        <v>850.23945194802025</v>
      </c>
      <c r="M126" s="13">
        <v>277.59005084717052</v>
      </c>
      <c r="N126" s="13">
        <v>3356.1999476653655</v>
      </c>
      <c r="O126" s="13">
        <v>392553.03643830382</v>
      </c>
      <c r="P126" s="13">
        <v>764.76230379353569</v>
      </c>
      <c r="Q126" s="13">
        <v>40.039983949506983</v>
      </c>
      <c r="R126" s="13" t="s">
        <v>231</v>
      </c>
      <c r="S126" s="13">
        <v>47.593424266644142</v>
      </c>
      <c r="T126" s="13">
        <v>128.35323802161795</v>
      </c>
      <c r="U126" s="13">
        <v>1.0603978230209314</v>
      </c>
      <c r="V126" s="13">
        <v>56.132404503498272</v>
      </c>
      <c r="W126" s="13">
        <v>26.858283828089412</v>
      </c>
      <c r="X126" s="13">
        <v>73.034097884835276</v>
      </c>
      <c r="Y126" s="13" t="s">
        <v>231</v>
      </c>
      <c r="Z126" s="13">
        <v>1136.5025053108304</v>
      </c>
      <c r="AA126" s="7" t="s">
        <v>231</v>
      </c>
      <c r="AB126" s="7" t="s">
        <v>231</v>
      </c>
      <c r="AC126" s="7" t="s">
        <v>231</v>
      </c>
      <c r="AD126" s="7" t="s">
        <v>231</v>
      </c>
      <c r="AE126" s="7">
        <v>14.861965990875436</v>
      </c>
      <c r="AF126" s="7">
        <v>57.813323039257206</v>
      </c>
      <c r="AG126" s="7">
        <v>19.038638546984782</v>
      </c>
    </row>
    <row r="127" spans="1:33" x14ac:dyDescent="0.2">
      <c r="A127" s="11">
        <v>10080</v>
      </c>
      <c r="B127" s="22" t="s">
        <v>379</v>
      </c>
      <c r="C127" s="23">
        <v>4</v>
      </c>
      <c r="D127" s="23">
        <v>4</v>
      </c>
      <c r="E127" s="13">
        <v>118575.77380332902</v>
      </c>
      <c r="F127" s="13">
        <v>478971.68985676602</v>
      </c>
      <c r="G127" s="13" t="s">
        <v>231</v>
      </c>
      <c r="H127" s="13">
        <v>1987.6788935791135</v>
      </c>
      <c r="I127" s="13">
        <v>343.59375509958585</v>
      </c>
      <c r="J127" s="13">
        <v>2369.0349668222493</v>
      </c>
      <c r="K127" s="13">
        <v>62.605093235710008</v>
      </c>
      <c r="L127" s="13">
        <v>812.66630486922611</v>
      </c>
      <c r="M127" s="13">
        <v>251.22984127134339</v>
      </c>
      <c r="N127" s="13">
        <v>3316.037614953284</v>
      </c>
      <c r="O127" s="13">
        <v>392759.61500593944</v>
      </c>
      <c r="P127" s="13">
        <v>380.49842944886706</v>
      </c>
      <c r="Q127" s="13" t="s">
        <v>231</v>
      </c>
      <c r="R127" s="13">
        <v>8.1276549360746433</v>
      </c>
      <c r="S127" s="13">
        <v>170.80206647150825</v>
      </c>
      <c r="T127" s="13">
        <v>115.60943964924328</v>
      </c>
      <c r="U127" s="13">
        <v>59.753137688913476</v>
      </c>
      <c r="V127" s="13">
        <v>5.8140544082978529</v>
      </c>
      <c r="W127" s="13">
        <v>23.046918367767212</v>
      </c>
      <c r="X127" s="13">
        <v>93.424677586274584</v>
      </c>
      <c r="Y127" s="13" t="s">
        <v>231</v>
      </c>
      <c r="Z127" s="13">
        <v>1168.2200209732844</v>
      </c>
      <c r="AA127" s="7" t="s">
        <v>231</v>
      </c>
      <c r="AB127" s="7" t="s">
        <v>231</v>
      </c>
      <c r="AC127" s="7" t="s">
        <v>231</v>
      </c>
      <c r="AD127" s="7" t="s">
        <v>231</v>
      </c>
      <c r="AE127" s="7">
        <v>14.462196461075004</v>
      </c>
      <c r="AF127" s="7">
        <v>52.717372343317294</v>
      </c>
      <c r="AG127" s="7" t="s">
        <v>231</v>
      </c>
    </row>
    <row r="128" spans="1:33" x14ac:dyDescent="0.2">
      <c r="A128" s="11">
        <v>10160</v>
      </c>
      <c r="B128" s="22" t="s">
        <v>379</v>
      </c>
      <c r="C128" s="23">
        <v>4</v>
      </c>
      <c r="D128" s="23">
        <v>5</v>
      </c>
      <c r="E128" s="13">
        <v>118388.79892979714</v>
      </c>
      <c r="F128" s="13">
        <v>478703.64449801209</v>
      </c>
      <c r="G128" s="13" t="s">
        <v>231</v>
      </c>
      <c r="H128" s="13">
        <v>1015.2268641939829</v>
      </c>
      <c r="I128" s="13">
        <v>322.18068046463941</v>
      </c>
      <c r="J128" s="13">
        <v>2806.6238107403351</v>
      </c>
      <c r="K128" s="13">
        <v>71.118997298786539</v>
      </c>
      <c r="L128" s="13">
        <v>821.27492221127193</v>
      </c>
      <c r="M128" s="13">
        <v>383.01218714999328</v>
      </c>
      <c r="N128" s="13">
        <v>3227.8534809383532</v>
      </c>
      <c r="O128" s="13">
        <v>393507.68491508893</v>
      </c>
      <c r="P128" s="13">
        <v>463.17409458562679</v>
      </c>
      <c r="Q128" s="13" t="s">
        <v>231</v>
      </c>
      <c r="R128" s="13">
        <v>4.1633715210403075</v>
      </c>
      <c r="S128" s="13">
        <v>45.789358757228534</v>
      </c>
      <c r="T128" s="13">
        <v>54.555101781701701</v>
      </c>
      <c r="U128" s="13">
        <v>1.4881732873795726</v>
      </c>
      <c r="V128" s="13">
        <v>7.924658199400251</v>
      </c>
      <c r="W128" s="13">
        <v>93.363114596671053</v>
      </c>
      <c r="X128" s="13">
        <v>38.808521405815199</v>
      </c>
      <c r="Y128" s="13" t="s">
        <v>231</v>
      </c>
      <c r="Z128" s="13">
        <v>1215.7227315539471</v>
      </c>
      <c r="AA128" s="7" t="s">
        <v>231</v>
      </c>
      <c r="AB128" s="7" t="s">
        <v>231</v>
      </c>
      <c r="AC128" s="7" t="s">
        <v>231</v>
      </c>
      <c r="AD128" s="7" t="s">
        <v>231</v>
      </c>
      <c r="AE128" s="7">
        <v>114.45721530049936</v>
      </c>
      <c r="AF128" s="7">
        <v>121.51828237734772</v>
      </c>
      <c r="AG128" s="7" t="s">
        <v>231</v>
      </c>
    </row>
    <row r="129" spans="1:33" x14ac:dyDescent="0.2">
      <c r="A129" s="11">
        <v>10240</v>
      </c>
      <c r="B129" s="22" t="s">
        <v>379</v>
      </c>
      <c r="C129" s="23">
        <v>4</v>
      </c>
      <c r="D129" s="23">
        <v>6</v>
      </c>
      <c r="E129" s="13">
        <v>118728.1416156192</v>
      </c>
      <c r="F129" s="13">
        <v>478981.7739714607</v>
      </c>
      <c r="G129" s="13" t="s">
        <v>231</v>
      </c>
      <c r="H129" s="13">
        <v>2028.8329975504241</v>
      </c>
      <c r="I129" s="13">
        <v>337.17424954761981</v>
      </c>
      <c r="J129" s="13">
        <v>2060.1552004317841</v>
      </c>
      <c r="K129" s="13">
        <v>68.16015806679917</v>
      </c>
      <c r="L129" s="13">
        <v>781.34548366672527</v>
      </c>
      <c r="M129" s="13">
        <v>230.53880561688629</v>
      </c>
      <c r="N129" s="13">
        <v>3203.9428605039725</v>
      </c>
      <c r="O129" s="13">
        <v>393203.88449515967</v>
      </c>
      <c r="P129" s="13">
        <v>121.67506684568271</v>
      </c>
      <c r="Q129" s="13" t="s">
        <v>231</v>
      </c>
      <c r="R129" s="13">
        <v>5.3965928629133497</v>
      </c>
      <c r="S129" s="13">
        <v>28.3254433096706</v>
      </c>
      <c r="T129" s="13">
        <v>68.13617776903267</v>
      </c>
      <c r="U129" s="13" t="s">
        <v>231</v>
      </c>
      <c r="V129" s="13">
        <v>8.1954796187744368</v>
      </c>
      <c r="W129" s="13">
        <v>140.89386567075582</v>
      </c>
      <c r="X129" s="13">
        <v>38.484212007346166</v>
      </c>
      <c r="Y129" s="13" t="s">
        <v>231</v>
      </c>
      <c r="Z129" s="13">
        <v>1179.1587949997361</v>
      </c>
      <c r="AA129" s="7" t="s">
        <v>231</v>
      </c>
      <c r="AB129" s="7" t="s">
        <v>231</v>
      </c>
      <c r="AC129" s="7" t="s">
        <v>231</v>
      </c>
      <c r="AD129" s="7">
        <v>7.8621430135732329</v>
      </c>
      <c r="AE129" s="7">
        <v>80.739822562542756</v>
      </c>
      <c r="AF129" s="7">
        <v>172.07031549839866</v>
      </c>
      <c r="AG129" s="7" t="s">
        <v>231</v>
      </c>
    </row>
    <row r="130" spans="1:33" x14ac:dyDescent="0.2">
      <c r="A130" s="11">
        <v>10320</v>
      </c>
      <c r="B130" s="22" t="s">
        <v>379</v>
      </c>
      <c r="C130" s="23">
        <v>4</v>
      </c>
      <c r="D130" s="23">
        <v>7</v>
      </c>
      <c r="E130" s="13">
        <v>118720.18094393115</v>
      </c>
      <c r="F130" s="13">
        <v>479071.15874944319</v>
      </c>
      <c r="G130" s="13" t="s">
        <v>231</v>
      </c>
      <c r="H130" s="13">
        <v>2659.7644964622468</v>
      </c>
      <c r="I130" s="13">
        <v>244.03453223951865</v>
      </c>
      <c r="J130" s="13">
        <v>2160.3185153646</v>
      </c>
      <c r="K130" s="13">
        <v>78.611052299672977</v>
      </c>
      <c r="L130" s="13">
        <v>789.27057179694532</v>
      </c>
      <c r="M130" s="13">
        <v>337.97380521416045</v>
      </c>
      <c r="N130" s="13">
        <v>3182.5531265101972</v>
      </c>
      <c r="O130" s="13">
        <v>392288.8989989431</v>
      </c>
      <c r="P130" s="13">
        <v>249.47601930277452</v>
      </c>
      <c r="Q130" s="13" t="s">
        <v>231</v>
      </c>
      <c r="R130" s="13">
        <v>3.8042746932151008</v>
      </c>
      <c r="S130" s="13">
        <v>59.094238692668519</v>
      </c>
      <c r="T130" s="13">
        <v>51.923521899098247</v>
      </c>
      <c r="U130" s="13">
        <v>26.640041359709514</v>
      </c>
      <c r="V130" s="13">
        <v>85.683373242829376</v>
      </c>
      <c r="W130" s="13">
        <v>41.237619625210577</v>
      </c>
      <c r="X130" s="13">
        <v>42.925319344897922</v>
      </c>
      <c r="Y130" s="13" t="s">
        <v>231</v>
      </c>
      <c r="Z130" s="13">
        <v>1144.7234829633057</v>
      </c>
      <c r="AA130" s="7" t="s">
        <v>231</v>
      </c>
      <c r="AB130" s="7" t="s">
        <v>231</v>
      </c>
      <c r="AC130" s="7" t="s">
        <v>231</v>
      </c>
      <c r="AD130" s="7" t="s">
        <v>231</v>
      </c>
      <c r="AE130" s="7">
        <v>150.8407882987245</v>
      </c>
      <c r="AF130" s="7">
        <v>182.90479477394186</v>
      </c>
      <c r="AG130" s="7" t="s">
        <v>231</v>
      </c>
    </row>
    <row r="131" spans="1:33" x14ac:dyDescent="0.2">
      <c r="A131" s="11">
        <v>10400</v>
      </c>
      <c r="B131" s="22" t="s">
        <v>379</v>
      </c>
      <c r="C131" s="23">
        <v>4</v>
      </c>
      <c r="D131" s="23">
        <v>8</v>
      </c>
      <c r="E131" s="13">
        <v>118456.68945278721</v>
      </c>
      <c r="F131" s="13">
        <v>478705.20908976957</v>
      </c>
      <c r="G131" s="13" t="s">
        <v>231</v>
      </c>
      <c r="H131" s="13">
        <v>1969.3248315863634</v>
      </c>
      <c r="I131" s="13">
        <v>330.25565534662911</v>
      </c>
      <c r="J131" s="13">
        <v>2473.1288479112332</v>
      </c>
      <c r="K131" s="13">
        <v>64.125689004674797</v>
      </c>
      <c r="L131" s="13">
        <v>813.89217404715839</v>
      </c>
      <c r="M131" s="13">
        <v>367.03184411926844</v>
      </c>
      <c r="N131" s="13">
        <v>4008.661791628474</v>
      </c>
      <c r="O131" s="13">
        <v>392415.23503531545</v>
      </c>
      <c r="P131" s="13">
        <v>310.65135775865821</v>
      </c>
      <c r="Q131" s="13" t="s">
        <v>231</v>
      </c>
      <c r="R131" s="13">
        <v>20.756621303417202</v>
      </c>
      <c r="S131" s="13">
        <v>80.753596446568508</v>
      </c>
      <c r="T131" s="13">
        <v>227.97107635130044</v>
      </c>
      <c r="U131" s="13">
        <v>9.4352718786335679</v>
      </c>
      <c r="V131" s="13">
        <v>20.140036700386645</v>
      </c>
      <c r="W131" s="13">
        <v>73.413498503230841</v>
      </c>
      <c r="X131" s="13">
        <v>9.4169560234990257</v>
      </c>
      <c r="Y131" s="13" t="s">
        <v>231</v>
      </c>
      <c r="Z131" s="13">
        <v>1111.4668322720502</v>
      </c>
      <c r="AA131" s="7" t="s">
        <v>231</v>
      </c>
      <c r="AB131" s="7" t="s">
        <v>231</v>
      </c>
      <c r="AC131" s="7" t="s">
        <v>231</v>
      </c>
      <c r="AD131" s="7" t="s">
        <v>231</v>
      </c>
      <c r="AE131" s="7">
        <v>36.934734391044984</v>
      </c>
      <c r="AF131" s="7">
        <v>195.69814988392608</v>
      </c>
      <c r="AG131" s="7" t="s">
        <v>231</v>
      </c>
    </row>
    <row r="132" spans="1:33" x14ac:dyDescent="0.2">
      <c r="A132" s="11">
        <v>10480</v>
      </c>
      <c r="B132" s="22" t="s">
        <v>379</v>
      </c>
      <c r="C132" s="23">
        <v>4</v>
      </c>
      <c r="D132" s="23">
        <v>9</v>
      </c>
      <c r="E132" s="13">
        <v>118672.62286919972</v>
      </c>
      <c r="F132" s="13">
        <v>478984.27282991866</v>
      </c>
      <c r="G132" s="13" t="s">
        <v>231</v>
      </c>
      <c r="H132" s="13">
        <v>2046.9206573204417</v>
      </c>
      <c r="I132" s="13">
        <v>272.15282366624257</v>
      </c>
      <c r="J132" s="13">
        <v>2264.4582485519795</v>
      </c>
      <c r="K132" s="13">
        <v>67.82181122901271</v>
      </c>
      <c r="L132" s="13">
        <v>772.03996168890842</v>
      </c>
      <c r="M132" s="13">
        <v>215.71126470324734</v>
      </c>
      <c r="N132" s="13">
        <v>3519.6132112569749</v>
      </c>
      <c r="O132" s="13">
        <v>393055.39462584577</v>
      </c>
      <c r="P132" s="13" t="s">
        <v>231</v>
      </c>
      <c r="Q132" s="13" t="s">
        <v>231</v>
      </c>
      <c r="R132" s="13" t="s">
        <v>231</v>
      </c>
      <c r="S132" s="13">
        <v>68.292399309944088</v>
      </c>
      <c r="T132" s="13">
        <v>294.79208532745508</v>
      </c>
      <c r="U132" s="13">
        <v>18.347186198258356</v>
      </c>
      <c r="V132" s="13">
        <v>7.08268653665667</v>
      </c>
      <c r="W132" s="13">
        <v>12.585344831220029</v>
      </c>
      <c r="X132" s="13">
        <v>22.879414451742619</v>
      </c>
      <c r="Y132" s="13" t="s">
        <v>231</v>
      </c>
      <c r="Z132" s="13">
        <v>1045.736666504444</v>
      </c>
      <c r="AA132" s="7" t="s">
        <v>231</v>
      </c>
      <c r="AB132" s="7" t="s">
        <v>231</v>
      </c>
      <c r="AC132" s="7" t="s">
        <v>231</v>
      </c>
      <c r="AD132" s="7" t="s">
        <v>231</v>
      </c>
      <c r="AE132" s="7">
        <v>68.236505794187536</v>
      </c>
      <c r="AF132" s="7">
        <v>118.07588396814234</v>
      </c>
      <c r="AG132" s="7" t="s">
        <v>231</v>
      </c>
    </row>
    <row r="133" spans="1:33" x14ac:dyDescent="0.2">
      <c r="A133" s="11">
        <v>10560</v>
      </c>
      <c r="B133" s="22" t="s">
        <v>379</v>
      </c>
      <c r="C133" s="23">
        <v>4</v>
      </c>
      <c r="D133" s="23">
        <v>10</v>
      </c>
      <c r="E133" s="13">
        <v>116539.60191035138</v>
      </c>
      <c r="F133" s="13">
        <v>479211.92130702187</v>
      </c>
      <c r="G133" s="13">
        <v>1159.5073421189174</v>
      </c>
      <c r="H133" s="13">
        <v>1604.0087843992305</v>
      </c>
      <c r="I133" s="13">
        <v>323.86701545789361</v>
      </c>
      <c r="J133" s="13">
        <v>8638.4531702661552</v>
      </c>
      <c r="K133" s="13">
        <v>79.367318700358027</v>
      </c>
      <c r="L133" s="13">
        <v>957.91963393886419</v>
      </c>
      <c r="M133" s="13">
        <v>381.22457818174962</v>
      </c>
      <c r="N133" s="13">
        <v>3177.6744102022426</v>
      </c>
      <c r="O133" s="13">
        <v>386612.30704765872</v>
      </c>
      <c r="P133" s="13">
        <v>1637.9626073717275</v>
      </c>
      <c r="Q133" s="13" t="s">
        <v>231</v>
      </c>
      <c r="R133" s="13" t="s">
        <v>231</v>
      </c>
      <c r="S133" s="13">
        <v>51.712620928029054</v>
      </c>
      <c r="T133" s="13">
        <v>101.14047320163483</v>
      </c>
      <c r="U133" s="13">
        <v>16.215542545054046</v>
      </c>
      <c r="V133" s="13">
        <v>9.9939371628809255</v>
      </c>
      <c r="W133" s="13">
        <v>51.163699185245093</v>
      </c>
      <c r="X133" s="13">
        <v>12.516326249233385</v>
      </c>
      <c r="Y133" s="13" t="s">
        <v>231</v>
      </c>
      <c r="Z133" s="13">
        <v>962.14611262602648</v>
      </c>
      <c r="AA133" s="7" t="s">
        <v>231</v>
      </c>
      <c r="AB133" s="7" t="s">
        <v>231</v>
      </c>
      <c r="AC133" s="7" t="s">
        <v>231</v>
      </c>
      <c r="AD133" s="7" t="s">
        <v>231</v>
      </c>
      <c r="AE133" s="7">
        <v>53.582308650468697</v>
      </c>
      <c r="AF133" s="7">
        <v>126.29868631880676</v>
      </c>
      <c r="AG133" s="7" t="s">
        <v>231</v>
      </c>
    </row>
    <row r="134" spans="1:33" x14ac:dyDescent="0.2">
      <c r="A134" s="11">
        <v>10640</v>
      </c>
      <c r="B134" s="22" t="s">
        <v>379</v>
      </c>
      <c r="C134" s="23">
        <v>4</v>
      </c>
      <c r="D134" s="23">
        <v>11</v>
      </c>
      <c r="E134" s="13">
        <v>118219.64692282819</v>
      </c>
      <c r="F134" s="13">
        <v>478795.16148106015</v>
      </c>
      <c r="G134" s="13">
        <v>690.6929944895578</v>
      </c>
      <c r="H134" s="13">
        <v>1538.4058935260073</v>
      </c>
      <c r="I134" s="13">
        <v>324.77987268881839</v>
      </c>
      <c r="J134" s="13">
        <v>2728.2813481186286</v>
      </c>
      <c r="K134" s="13">
        <v>82.514435341646589</v>
      </c>
      <c r="L134" s="13">
        <v>1137.5502454154239</v>
      </c>
      <c r="M134" s="13">
        <v>449.58936317803904</v>
      </c>
      <c r="N134" s="13">
        <v>3104.9589888866599</v>
      </c>
      <c r="O134" s="13">
        <v>392293.17011768429</v>
      </c>
      <c r="P134" s="13">
        <v>768.0225454883639</v>
      </c>
      <c r="Q134" s="13" t="s">
        <v>231</v>
      </c>
      <c r="R134" s="13">
        <v>3.8349003911439685</v>
      </c>
      <c r="S134" s="13">
        <v>21.159139107398023</v>
      </c>
      <c r="T134" s="13">
        <v>37.30109791425366</v>
      </c>
      <c r="U134" s="13">
        <v>7.9389775096673301</v>
      </c>
      <c r="V134" s="13">
        <v>50.052599024611233</v>
      </c>
      <c r="W134" s="13">
        <v>72.971260271569292</v>
      </c>
      <c r="X134" s="13" t="s">
        <v>231</v>
      </c>
      <c r="Y134" s="13" t="s">
        <v>231</v>
      </c>
      <c r="Z134" s="13">
        <v>1002.8519007364852</v>
      </c>
      <c r="AA134" s="7" t="s">
        <v>231</v>
      </c>
      <c r="AB134" s="7" t="s">
        <v>231</v>
      </c>
      <c r="AC134" s="7" t="s">
        <v>231</v>
      </c>
      <c r="AD134" s="7" t="s">
        <v>231</v>
      </c>
      <c r="AE134" s="7">
        <v>30.244932822574174</v>
      </c>
      <c r="AF134" s="7">
        <v>152.17632261810826</v>
      </c>
      <c r="AG134" s="7" t="s">
        <v>231</v>
      </c>
    </row>
    <row r="135" spans="1:33" x14ac:dyDescent="0.2">
      <c r="A135" s="11">
        <v>10720</v>
      </c>
      <c r="B135" s="22" t="s">
        <v>379</v>
      </c>
      <c r="C135" s="23">
        <v>4</v>
      </c>
      <c r="D135" s="23">
        <v>12</v>
      </c>
      <c r="E135" s="13">
        <v>118391.8120477741</v>
      </c>
      <c r="F135" s="13">
        <v>478718.52178871661</v>
      </c>
      <c r="G135" s="13">
        <v>721.29848946029551</v>
      </c>
      <c r="H135" s="13">
        <v>1536.7051702785357</v>
      </c>
      <c r="I135" s="13">
        <v>302.0244425223911</v>
      </c>
      <c r="J135" s="13">
        <v>2503.8930020236721</v>
      </c>
      <c r="K135" s="13">
        <v>83.404442784075769</v>
      </c>
      <c r="L135" s="13">
        <v>989.03411866735416</v>
      </c>
      <c r="M135" s="13">
        <v>530.22326433535795</v>
      </c>
      <c r="N135" s="13">
        <v>3065.2463088178333</v>
      </c>
      <c r="O135" s="13">
        <v>392857.12193594349</v>
      </c>
      <c r="P135" s="13">
        <v>240.41282933750205</v>
      </c>
      <c r="Q135" s="13" t="s">
        <v>231</v>
      </c>
      <c r="R135" s="13">
        <v>4.8134840840366113</v>
      </c>
      <c r="S135" s="13">
        <v>54.794318422526068</v>
      </c>
      <c r="T135" s="13">
        <v>38.338258037071284</v>
      </c>
      <c r="U135" s="13">
        <v>13.153695969900575</v>
      </c>
      <c r="V135" s="13">
        <v>18.541111393932912</v>
      </c>
      <c r="W135" s="13">
        <v>83.072387363416212</v>
      </c>
      <c r="X135" s="13">
        <v>63.664125828513342</v>
      </c>
      <c r="Y135" s="13" t="s">
        <v>231</v>
      </c>
      <c r="Z135" s="13">
        <v>1030.4195177964107</v>
      </c>
      <c r="AA135" s="7" t="s">
        <v>231</v>
      </c>
      <c r="AB135" s="7" t="s">
        <v>231</v>
      </c>
      <c r="AC135" s="7" t="s">
        <v>231</v>
      </c>
      <c r="AD135" s="7" t="s">
        <v>231</v>
      </c>
      <c r="AE135" s="7">
        <v>44.454578474506278</v>
      </c>
      <c r="AF135" s="7">
        <v>106.69107365220182</v>
      </c>
      <c r="AG135" s="7" t="s">
        <v>231</v>
      </c>
    </row>
    <row r="136" spans="1:33" x14ac:dyDescent="0.2">
      <c r="A136" s="11">
        <v>10800</v>
      </c>
      <c r="B136" s="22" t="s">
        <v>379</v>
      </c>
      <c r="C136" s="23">
        <v>4</v>
      </c>
      <c r="D136" s="23">
        <v>13</v>
      </c>
      <c r="E136" s="13">
        <v>118198.02628754513</v>
      </c>
      <c r="F136" s="13">
        <v>478995.90966737585</v>
      </c>
      <c r="G136" s="13">
        <v>244.54729552890674</v>
      </c>
      <c r="H136" s="13">
        <v>1332.1892805629097</v>
      </c>
      <c r="I136" s="13">
        <v>308.94110151634413</v>
      </c>
      <c r="J136" s="13">
        <v>3115.5477442284919</v>
      </c>
      <c r="K136" s="13">
        <v>80.274892533895823</v>
      </c>
      <c r="L136" s="13">
        <v>1264.5179945492071</v>
      </c>
      <c r="M136" s="13">
        <v>447.2453236004315</v>
      </c>
      <c r="N136" s="13">
        <v>2922.3515475646586</v>
      </c>
      <c r="O136" s="13">
        <v>392488.43655116495</v>
      </c>
      <c r="P136" s="13">
        <v>475.43336308509106</v>
      </c>
      <c r="Q136" s="13" t="s">
        <v>231</v>
      </c>
      <c r="R136" s="13">
        <v>0.57679409496844591</v>
      </c>
      <c r="S136" s="13">
        <v>42.113019085493555</v>
      </c>
      <c r="T136" s="13">
        <v>100.75825489744514</v>
      </c>
      <c r="U136" s="13" t="s">
        <v>231</v>
      </c>
      <c r="V136" s="13" t="s">
        <v>231</v>
      </c>
      <c r="W136" s="13">
        <v>35.580196370530032</v>
      </c>
      <c r="X136" s="13">
        <v>2.6125723714200078</v>
      </c>
      <c r="Y136" s="13">
        <v>2.8806678953735032</v>
      </c>
      <c r="Z136" s="13">
        <v>1063.0108496726225</v>
      </c>
      <c r="AA136" s="7" t="s">
        <v>231</v>
      </c>
      <c r="AB136" s="7" t="s">
        <v>231</v>
      </c>
      <c r="AC136" s="7" t="s">
        <v>231</v>
      </c>
      <c r="AD136" s="7" t="s">
        <v>231</v>
      </c>
      <c r="AE136" s="7">
        <v>17.923342057581667</v>
      </c>
      <c r="AF136" s="7">
        <v>241.44768850893786</v>
      </c>
      <c r="AG136" s="7" t="s">
        <v>231</v>
      </c>
    </row>
    <row r="137" spans="1:33" x14ac:dyDescent="0.2">
      <c r="A137" s="11">
        <v>10880</v>
      </c>
      <c r="B137" s="22" t="s">
        <v>379</v>
      </c>
      <c r="C137" s="23">
        <v>4</v>
      </c>
      <c r="D137" s="23">
        <v>14</v>
      </c>
      <c r="E137" s="13">
        <v>118516.48727598855</v>
      </c>
      <c r="F137" s="13">
        <v>479219.45301318297</v>
      </c>
      <c r="G137" s="13" t="s">
        <v>231</v>
      </c>
      <c r="H137" s="13">
        <v>2738.7210608382111</v>
      </c>
      <c r="I137" s="13">
        <v>397.12690160553348</v>
      </c>
      <c r="J137" s="13">
        <v>2443.7827116825292</v>
      </c>
      <c r="K137" s="13">
        <v>78.367881217738216</v>
      </c>
      <c r="L137" s="13">
        <v>1196.7918157353909</v>
      </c>
      <c r="M137" s="13">
        <v>472.80044396037812</v>
      </c>
      <c r="N137" s="13">
        <v>3393.2862945514826</v>
      </c>
      <c r="O137" s="13">
        <v>391524.82968536142</v>
      </c>
      <c r="P137" s="13" t="s">
        <v>231</v>
      </c>
      <c r="Q137" s="13" t="s">
        <v>231</v>
      </c>
      <c r="R137" s="13">
        <v>3.8082531410721971</v>
      </c>
      <c r="S137" s="13">
        <v>27.478527163922401</v>
      </c>
      <c r="T137" s="13">
        <v>58.319760567030244</v>
      </c>
      <c r="U137" s="13">
        <v>25.934804134428976</v>
      </c>
      <c r="V137" s="13" t="s">
        <v>231</v>
      </c>
      <c r="W137" s="13">
        <v>61.974130441937746</v>
      </c>
      <c r="X137" s="13">
        <v>10.532128338762128</v>
      </c>
      <c r="Y137" s="13" t="s">
        <v>231</v>
      </c>
      <c r="Z137" s="13">
        <v>1083.3649659894538</v>
      </c>
      <c r="AA137" s="7" t="s">
        <v>231</v>
      </c>
      <c r="AB137" s="7" t="s">
        <v>231</v>
      </c>
      <c r="AC137" s="7" t="s">
        <v>231</v>
      </c>
      <c r="AD137" s="7">
        <v>358.32557996789689</v>
      </c>
      <c r="AE137" s="7">
        <v>27.620017305420415</v>
      </c>
      <c r="AF137" s="7">
        <v>173.18584932583039</v>
      </c>
      <c r="AG137" s="7" t="s">
        <v>231</v>
      </c>
    </row>
    <row r="138" spans="1:33" x14ac:dyDescent="0.2">
      <c r="A138" s="11">
        <v>10960</v>
      </c>
      <c r="B138" s="22" t="s">
        <v>379</v>
      </c>
      <c r="C138" s="23">
        <v>4</v>
      </c>
      <c r="D138" s="23">
        <v>15</v>
      </c>
      <c r="E138" s="13">
        <v>118251.71188050853</v>
      </c>
      <c r="F138" s="13">
        <v>479062.10918944771</v>
      </c>
      <c r="G138" s="13">
        <v>67.19814069973765</v>
      </c>
      <c r="H138" s="13">
        <v>2224.3046222301878</v>
      </c>
      <c r="I138" s="13">
        <v>377.8439351705336</v>
      </c>
      <c r="J138" s="13">
        <v>2746.7744450553323</v>
      </c>
      <c r="K138" s="13">
        <v>89.545897614778212</v>
      </c>
      <c r="L138" s="13">
        <v>1458.7673915507362</v>
      </c>
      <c r="M138" s="13">
        <v>718.41419583872403</v>
      </c>
      <c r="N138" s="13">
        <v>3572.7866011227611</v>
      </c>
      <c r="O138" s="13">
        <v>391405.16070907121</v>
      </c>
      <c r="P138" s="13">
        <v>255.45935805025479</v>
      </c>
      <c r="Q138" s="13" t="s">
        <v>231</v>
      </c>
      <c r="R138" s="13">
        <v>5.3832341945283249</v>
      </c>
      <c r="S138" s="13">
        <v>18.837344350488436</v>
      </c>
      <c r="T138" s="13">
        <v>54.676861657801119</v>
      </c>
      <c r="U138" s="13">
        <v>59.33819932808953</v>
      </c>
      <c r="V138" s="13">
        <v>31.507735763391349</v>
      </c>
      <c r="W138" s="13" t="s">
        <v>231</v>
      </c>
      <c r="X138" s="13">
        <v>45.153913464482663</v>
      </c>
      <c r="Y138" s="13" t="s">
        <v>231</v>
      </c>
      <c r="Z138" s="13">
        <v>1027.4975724101184</v>
      </c>
      <c r="AA138" s="7" t="s">
        <v>231</v>
      </c>
      <c r="AB138" s="7" t="s">
        <v>231</v>
      </c>
      <c r="AC138" s="7" t="s">
        <v>231</v>
      </c>
      <c r="AD138" s="7" t="s">
        <v>231</v>
      </c>
      <c r="AE138" s="7">
        <v>31.669851086154758</v>
      </c>
      <c r="AF138" s="7">
        <v>112.46177500262964</v>
      </c>
      <c r="AG138" s="7" t="s">
        <v>231</v>
      </c>
    </row>
    <row r="139" spans="1:33" x14ac:dyDescent="0.2">
      <c r="A139" s="11">
        <v>11040</v>
      </c>
      <c r="B139" s="22" t="s">
        <v>379</v>
      </c>
      <c r="C139" s="23">
        <v>4</v>
      </c>
      <c r="D139" s="23">
        <v>16</v>
      </c>
      <c r="E139" s="13">
        <v>118009.92584672834</v>
      </c>
      <c r="F139" s="13">
        <v>478534.91681636102</v>
      </c>
      <c r="G139" s="13">
        <v>34.08651710595398</v>
      </c>
      <c r="H139" s="13">
        <v>1860.4881841211413</v>
      </c>
      <c r="I139" s="13">
        <v>239.99220593391689</v>
      </c>
      <c r="J139" s="13">
        <v>2102.3630445163731</v>
      </c>
      <c r="K139" s="13">
        <v>57.470246763967587</v>
      </c>
      <c r="L139" s="13">
        <v>1225.3853344266968</v>
      </c>
      <c r="M139" s="13">
        <v>499.58858992455282</v>
      </c>
      <c r="N139" s="13">
        <v>3556.3706299118389</v>
      </c>
      <c r="O139" s="13">
        <v>391132.24484609225</v>
      </c>
      <c r="P139" s="13">
        <v>3358.3350014632033</v>
      </c>
      <c r="Q139" s="13" t="s">
        <v>231</v>
      </c>
      <c r="R139" s="13">
        <v>7.71387619682229</v>
      </c>
      <c r="S139" s="13">
        <v>144.35458257025607</v>
      </c>
      <c r="T139" s="13">
        <v>66.049587401650498</v>
      </c>
      <c r="U139" s="13">
        <v>22.968915408269936</v>
      </c>
      <c r="V139" s="13">
        <v>23.046785151311187</v>
      </c>
      <c r="W139" s="13">
        <v>8.171247217907796</v>
      </c>
      <c r="X139" s="13">
        <v>39.676012790800883</v>
      </c>
      <c r="Y139" s="13" t="s">
        <v>231</v>
      </c>
      <c r="Z139" s="13">
        <v>1001.4536236369602</v>
      </c>
      <c r="AA139" s="7" t="s">
        <v>231</v>
      </c>
      <c r="AB139" s="7" t="s">
        <v>231</v>
      </c>
      <c r="AC139" s="7" t="s">
        <v>231</v>
      </c>
      <c r="AD139" s="7" t="s">
        <v>231</v>
      </c>
      <c r="AE139" s="7" t="s">
        <v>231</v>
      </c>
      <c r="AF139" s="7">
        <v>245.80721309684216</v>
      </c>
      <c r="AG139" s="7" t="s">
        <v>231</v>
      </c>
    </row>
    <row r="140" spans="1:33" x14ac:dyDescent="0.2">
      <c r="A140" s="11">
        <v>11120</v>
      </c>
      <c r="B140" s="22" t="s">
        <v>379</v>
      </c>
      <c r="C140" s="23">
        <v>4</v>
      </c>
      <c r="D140" s="23">
        <v>17</v>
      </c>
      <c r="E140" s="13">
        <v>118011.03510748847</v>
      </c>
      <c r="F140" s="13">
        <v>479006.82266002207</v>
      </c>
      <c r="G140" s="13" t="s">
        <v>231</v>
      </c>
      <c r="H140" s="13">
        <v>2416.5248972085051</v>
      </c>
      <c r="I140" s="13">
        <v>368.95720591457308</v>
      </c>
      <c r="J140" s="13">
        <v>2906.3626622407533</v>
      </c>
      <c r="K140" s="13">
        <v>75.136912254988957</v>
      </c>
      <c r="L140" s="13">
        <v>1604.1953282135951</v>
      </c>
      <c r="M140" s="13">
        <v>503.12920988237977</v>
      </c>
      <c r="N140" s="13">
        <v>3990.4211029823027</v>
      </c>
      <c r="O140" s="13">
        <v>390351.04836264276</v>
      </c>
      <c r="P140" s="13">
        <v>1052.775940209804</v>
      </c>
      <c r="Q140" s="13" t="s">
        <v>231</v>
      </c>
      <c r="R140" s="13">
        <v>13.472907789207552</v>
      </c>
      <c r="S140" s="13">
        <v>139.89290118163129</v>
      </c>
      <c r="T140" s="13">
        <v>141.70908064827802</v>
      </c>
      <c r="U140" s="13" t="s">
        <v>231</v>
      </c>
      <c r="V140" s="13">
        <v>22.549234243256166</v>
      </c>
      <c r="W140" s="13">
        <v>25.261282160276636</v>
      </c>
      <c r="X140" s="13">
        <v>72.750210940000969</v>
      </c>
      <c r="Y140" s="13" t="s">
        <v>231</v>
      </c>
      <c r="Z140" s="13">
        <v>975.19277679852269</v>
      </c>
      <c r="AA140" s="7" t="s">
        <v>231</v>
      </c>
      <c r="AB140" s="7" t="s">
        <v>231</v>
      </c>
      <c r="AC140" s="7" t="s">
        <v>231</v>
      </c>
      <c r="AD140" s="7" t="s">
        <v>231</v>
      </c>
      <c r="AE140" s="7">
        <v>11.007696897113757</v>
      </c>
      <c r="AF140" s="7">
        <v>214.1027903280424</v>
      </c>
      <c r="AG140" s="7" t="s">
        <v>231</v>
      </c>
    </row>
    <row r="141" spans="1:33" x14ac:dyDescent="0.2">
      <c r="A141" s="11">
        <v>11200</v>
      </c>
      <c r="B141" s="22" t="s">
        <v>379</v>
      </c>
      <c r="C141" s="23">
        <v>4</v>
      </c>
      <c r="D141" s="23">
        <v>18</v>
      </c>
      <c r="E141" s="13">
        <v>118307.44876451058</v>
      </c>
      <c r="F141" s="13">
        <v>478856.37651130155</v>
      </c>
      <c r="G141" s="13" t="s">
        <v>231</v>
      </c>
      <c r="H141" s="13">
        <v>2484.8215379163703</v>
      </c>
      <c r="I141" s="13">
        <v>316.41655846671728</v>
      </c>
      <c r="J141" s="13">
        <v>2531.5279991810171</v>
      </c>
      <c r="K141" s="13">
        <v>62.85652881399961</v>
      </c>
      <c r="L141" s="13">
        <v>1295.1166523525642</v>
      </c>
      <c r="M141" s="13">
        <v>354.14892245858988</v>
      </c>
      <c r="N141" s="13">
        <v>4390.4567314002043</v>
      </c>
      <c r="O141" s="13">
        <v>391211.75566178199</v>
      </c>
      <c r="P141" s="13" t="s">
        <v>231</v>
      </c>
      <c r="Q141" s="13" t="s">
        <v>231</v>
      </c>
      <c r="R141" s="13">
        <v>4.7672265342663778</v>
      </c>
      <c r="S141" s="13">
        <v>59.825329370290312</v>
      </c>
      <c r="T141" s="13">
        <v>418.63496905063931</v>
      </c>
      <c r="U141" s="13">
        <v>88.914955587344423</v>
      </c>
      <c r="V141" s="13">
        <v>41.484876307236426</v>
      </c>
      <c r="W141" s="13">
        <v>31.270865468955641</v>
      </c>
      <c r="X141" s="13" t="s">
        <v>231</v>
      </c>
      <c r="Y141" s="13">
        <v>15.56827714897231</v>
      </c>
      <c r="Z141" s="13">
        <v>1039.9702989713201</v>
      </c>
      <c r="AA141" s="7" t="s">
        <v>231</v>
      </c>
      <c r="AB141" s="7" t="s">
        <v>231</v>
      </c>
      <c r="AC141" s="7" t="s">
        <v>231</v>
      </c>
      <c r="AD141" s="7" t="s">
        <v>231</v>
      </c>
      <c r="AE141" s="7" t="s">
        <v>231</v>
      </c>
      <c r="AF141" s="7">
        <v>289.54733416858653</v>
      </c>
      <c r="AG141" s="7" t="s">
        <v>231</v>
      </c>
    </row>
    <row r="142" spans="1:33" x14ac:dyDescent="0.2">
      <c r="A142" s="11">
        <v>11280</v>
      </c>
      <c r="B142" s="22" t="s">
        <v>379</v>
      </c>
      <c r="C142" s="23">
        <v>4</v>
      </c>
      <c r="D142" s="23">
        <v>19</v>
      </c>
      <c r="E142" s="13">
        <v>118449.40523902538</v>
      </c>
      <c r="F142" s="13">
        <v>479056.61027075502</v>
      </c>
      <c r="G142" s="13" t="s">
        <v>231</v>
      </c>
      <c r="H142" s="13">
        <v>2273.124543362746</v>
      </c>
      <c r="I142" s="13">
        <v>359.5454167075639</v>
      </c>
      <c r="J142" s="13">
        <v>2556.8869457071269</v>
      </c>
      <c r="K142" s="13">
        <v>64.176116336499987</v>
      </c>
      <c r="L142" s="13">
        <v>1159.6893425777212</v>
      </c>
      <c r="M142" s="13">
        <v>482.04801995494955</v>
      </c>
      <c r="N142" s="13">
        <v>3510.2946533888157</v>
      </c>
      <c r="O142" s="13">
        <v>391995.9511002528</v>
      </c>
      <c r="P142" s="13">
        <v>84.556257170011662</v>
      </c>
      <c r="Q142" s="13">
        <v>27.036833474338909</v>
      </c>
      <c r="R142" s="13" t="s">
        <v>231</v>
      </c>
      <c r="S142" s="13">
        <v>26.365727174992859</v>
      </c>
      <c r="T142" s="13">
        <v>165.20025909633537</v>
      </c>
      <c r="U142" s="13">
        <v>12.757427760253037</v>
      </c>
      <c r="V142" s="13">
        <v>29.384361993163772</v>
      </c>
      <c r="W142" s="13">
        <v>17.027726840775184</v>
      </c>
      <c r="X142" s="13">
        <v>62.554746608524589</v>
      </c>
      <c r="Y142" s="13" t="s">
        <v>231</v>
      </c>
      <c r="Z142" s="13">
        <v>1025.0773859394469</v>
      </c>
      <c r="AA142" s="7" t="s">
        <v>231</v>
      </c>
      <c r="AB142" s="7" t="s">
        <v>231</v>
      </c>
      <c r="AC142" s="7" t="s">
        <v>231</v>
      </c>
      <c r="AD142" s="7">
        <v>118.67019309711795</v>
      </c>
      <c r="AE142" s="7">
        <v>20.196693090188941</v>
      </c>
      <c r="AF142" s="7">
        <v>148.1925892511376</v>
      </c>
      <c r="AG142" s="7">
        <v>5.2328777962973012</v>
      </c>
    </row>
    <row r="143" spans="1:33" x14ac:dyDescent="0.2">
      <c r="A143" s="11">
        <v>11360</v>
      </c>
      <c r="B143" s="22" t="s">
        <v>379</v>
      </c>
      <c r="C143" s="23">
        <v>4</v>
      </c>
      <c r="D143" s="23">
        <v>20</v>
      </c>
      <c r="E143" s="13">
        <v>117974.66419833695</v>
      </c>
      <c r="F143" s="13">
        <v>478852.87154386722</v>
      </c>
      <c r="G143" s="13">
        <v>462.88252218008722</v>
      </c>
      <c r="H143" s="13">
        <v>2671.1601468072304</v>
      </c>
      <c r="I143" s="13">
        <v>398.61926702859762</v>
      </c>
      <c r="J143" s="13">
        <v>2521.0418052246837</v>
      </c>
      <c r="K143" s="13">
        <v>104.9010758661606</v>
      </c>
      <c r="L143" s="13">
        <v>1432.3433221996113</v>
      </c>
      <c r="M143" s="13">
        <v>570.97288667955559</v>
      </c>
      <c r="N143" s="13">
        <v>3546.9791534889564</v>
      </c>
      <c r="O143" s="13">
        <v>389819.76718893874</v>
      </c>
      <c r="P143" s="13">
        <v>2110.3270376456644</v>
      </c>
      <c r="Q143" s="13">
        <v>12.914925965806846</v>
      </c>
      <c r="R143" s="13" t="s">
        <v>231</v>
      </c>
      <c r="S143" s="13">
        <v>25.304139360830458</v>
      </c>
      <c r="T143" s="13">
        <v>136.36897382772813</v>
      </c>
      <c r="U143" s="13">
        <v>2.1326493379240148</v>
      </c>
      <c r="V143" s="13">
        <v>16.466861101276166</v>
      </c>
      <c r="W143" s="13">
        <v>28.866143504525738</v>
      </c>
      <c r="X143" s="13">
        <v>37.994780721145233</v>
      </c>
      <c r="Y143" s="13" t="s">
        <v>231</v>
      </c>
      <c r="Z143" s="13">
        <v>1070.6107604982824</v>
      </c>
      <c r="AA143" s="7" t="s">
        <v>231</v>
      </c>
      <c r="AB143" s="7" t="s">
        <v>231</v>
      </c>
      <c r="AC143" s="7" t="s">
        <v>231</v>
      </c>
      <c r="AD143" s="7">
        <v>49.185107415592988</v>
      </c>
      <c r="AE143" s="7">
        <v>11.082953315537489</v>
      </c>
      <c r="AF143" s="7">
        <v>203.17767450239413</v>
      </c>
      <c r="AG143" s="7" t="s">
        <v>231</v>
      </c>
    </row>
    <row r="144" spans="1:33" x14ac:dyDescent="0.2">
      <c r="A144" s="11">
        <v>11440</v>
      </c>
      <c r="B144" s="22" t="s">
        <v>379</v>
      </c>
      <c r="C144" s="23">
        <v>4</v>
      </c>
      <c r="D144" s="23">
        <v>21</v>
      </c>
      <c r="E144" s="13">
        <v>118166.12438942291</v>
      </c>
      <c r="F144" s="13">
        <v>479397.35057690635</v>
      </c>
      <c r="G144" s="13" t="s">
        <v>231</v>
      </c>
      <c r="H144" s="13">
        <v>2988.2658458769874</v>
      </c>
      <c r="I144" s="13">
        <v>283.13628539544737</v>
      </c>
      <c r="J144" s="13">
        <v>2909.9186153148953</v>
      </c>
      <c r="K144" s="13">
        <v>89.383274585985433</v>
      </c>
      <c r="L144" s="13">
        <v>1502.9000739131973</v>
      </c>
      <c r="M144" s="13">
        <v>414.46378125953015</v>
      </c>
      <c r="N144" s="13">
        <v>3155.7589051635096</v>
      </c>
      <c r="O144" s="13">
        <v>390005.50366074301</v>
      </c>
      <c r="P144" s="13">
        <v>1328.4572946715064</v>
      </c>
      <c r="Q144" s="13">
        <v>62.745104402603701</v>
      </c>
      <c r="R144" s="13" t="s">
        <v>231</v>
      </c>
      <c r="S144" s="13">
        <v>46.065048092448841</v>
      </c>
      <c r="T144" s="13">
        <v>58.242111797718927</v>
      </c>
      <c r="U144" s="13">
        <v>18.100985980383903</v>
      </c>
      <c r="V144" s="13">
        <v>4.5606425831488213</v>
      </c>
      <c r="W144" s="13">
        <v>83.467937754628451</v>
      </c>
      <c r="X144" s="13">
        <v>71.20958753018175</v>
      </c>
      <c r="Y144" s="13" t="s">
        <v>231</v>
      </c>
      <c r="Z144" s="13">
        <v>1067.3137191596136</v>
      </c>
      <c r="AA144" s="7" t="s">
        <v>231</v>
      </c>
      <c r="AB144" s="7" t="s">
        <v>231</v>
      </c>
      <c r="AC144" s="7" t="s">
        <v>231</v>
      </c>
      <c r="AD144" s="7">
        <v>226.83288936036433</v>
      </c>
      <c r="AE144" s="7" t="s">
        <v>231</v>
      </c>
      <c r="AF144" s="7">
        <v>84.973154054610674</v>
      </c>
      <c r="AG144" s="7" t="s">
        <v>231</v>
      </c>
    </row>
    <row r="145" spans="1:33" x14ac:dyDescent="0.2">
      <c r="A145" s="11">
        <v>11520</v>
      </c>
      <c r="B145" s="22" t="s">
        <v>379</v>
      </c>
      <c r="C145" s="23">
        <v>4</v>
      </c>
      <c r="D145" s="23">
        <v>22</v>
      </c>
      <c r="E145" s="13">
        <v>118242.48001788308</v>
      </c>
      <c r="F145" s="13">
        <v>479314.10066381039</v>
      </c>
      <c r="G145" s="13" t="s">
        <v>231</v>
      </c>
      <c r="H145" s="13">
        <v>2298.7640860747588</v>
      </c>
      <c r="I145" s="13">
        <v>393.77425597647704</v>
      </c>
      <c r="J145" s="13">
        <v>2865.8976883944893</v>
      </c>
      <c r="K145" s="13">
        <v>97.558861780461598</v>
      </c>
      <c r="L145" s="13">
        <v>1558.4960555147015</v>
      </c>
      <c r="M145" s="13">
        <v>466.92934782198449</v>
      </c>
      <c r="N145" s="13">
        <v>3282.4882957163477</v>
      </c>
      <c r="O145" s="13">
        <v>391255.36644613498</v>
      </c>
      <c r="P145" s="13">
        <v>280.46369371026657</v>
      </c>
      <c r="Q145" s="13" t="s">
        <v>231</v>
      </c>
      <c r="R145" s="13">
        <v>8.9049665943346827</v>
      </c>
      <c r="S145" s="13">
        <v>84.195477832251299</v>
      </c>
      <c r="T145" s="13">
        <v>87.758100503956484</v>
      </c>
      <c r="U145" s="13">
        <v>4.9297145036084249</v>
      </c>
      <c r="V145" s="13">
        <v>15.159829930034554</v>
      </c>
      <c r="W145" s="13">
        <v>75.225689381627632</v>
      </c>
      <c r="X145" s="13">
        <v>52.4854726804286</v>
      </c>
      <c r="Y145" s="13" t="s">
        <v>231</v>
      </c>
      <c r="Z145" s="13">
        <v>1053.5011137799188</v>
      </c>
      <c r="AA145" s="7" t="s">
        <v>231</v>
      </c>
      <c r="AB145" s="7" t="s">
        <v>231</v>
      </c>
      <c r="AC145" s="7" t="s">
        <v>231</v>
      </c>
      <c r="AD145" s="7" t="s">
        <v>231</v>
      </c>
      <c r="AE145" s="7" t="s">
        <v>231</v>
      </c>
      <c r="AF145" s="7">
        <v>116.19433928849706</v>
      </c>
      <c r="AG145" s="7">
        <v>3.6141052922518515</v>
      </c>
    </row>
    <row r="146" spans="1:33" x14ac:dyDescent="0.2">
      <c r="A146" s="11">
        <v>11600</v>
      </c>
      <c r="B146" s="22" t="s">
        <v>379</v>
      </c>
      <c r="C146" s="23">
        <v>4</v>
      </c>
      <c r="D146" s="23">
        <v>23</v>
      </c>
      <c r="E146" s="13">
        <v>118462.4043246427</v>
      </c>
      <c r="F146" s="13">
        <v>479629.61965253757</v>
      </c>
      <c r="G146" s="13" t="s">
        <v>231</v>
      </c>
      <c r="H146" s="13">
        <v>3362.0037970357998</v>
      </c>
      <c r="I146" s="13">
        <v>416.52416690998029</v>
      </c>
      <c r="J146" s="13">
        <v>2527.1816878270442</v>
      </c>
      <c r="K146" s="13">
        <v>71.347323907917783</v>
      </c>
      <c r="L146" s="13">
        <v>1356.8886340287681</v>
      </c>
      <c r="M146" s="13">
        <v>162.34746553810308</v>
      </c>
      <c r="N146" s="13">
        <v>3262.9619478296045</v>
      </c>
      <c r="O146" s="13">
        <v>390483.49311237177</v>
      </c>
      <c r="P146" s="13">
        <v>524.21989946381927</v>
      </c>
      <c r="Q146" s="13" t="s">
        <v>231</v>
      </c>
      <c r="R146" s="13">
        <v>65.787493485640354</v>
      </c>
      <c r="S146" s="13">
        <v>89.054086668795279</v>
      </c>
      <c r="T146" s="13">
        <v>63.732256014873442</v>
      </c>
      <c r="U146" s="13">
        <v>32.381099121186175</v>
      </c>
      <c r="V146" s="13">
        <v>7.0996735045421655</v>
      </c>
      <c r="W146" s="13">
        <v>17.995128765236327</v>
      </c>
      <c r="X146" s="13">
        <v>62.800476725935837</v>
      </c>
      <c r="Y146" s="13" t="s">
        <v>231</v>
      </c>
      <c r="Z146" s="13">
        <v>1013.6288203524186</v>
      </c>
      <c r="AA146" s="7">
        <v>8.7495914711228675</v>
      </c>
      <c r="AB146" s="7" t="s">
        <v>231</v>
      </c>
      <c r="AC146" s="7" t="s">
        <v>231</v>
      </c>
      <c r="AD146" s="7" t="s">
        <v>231</v>
      </c>
      <c r="AE146" s="7" t="s">
        <v>231</v>
      </c>
      <c r="AF146" s="7">
        <v>120.5490689110664</v>
      </c>
      <c r="AG146" s="7" t="s">
        <v>231</v>
      </c>
    </row>
    <row r="147" spans="1:33" x14ac:dyDescent="0.2">
      <c r="A147" s="11">
        <v>11680</v>
      </c>
      <c r="B147" s="22" t="s">
        <v>379</v>
      </c>
      <c r="C147" s="23">
        <v>4</v>
      </c>
      <c r="D147" s="23">
        <v>24</v>
      </c>
      <c r="E147" s="13">
        <v>118362.22167454139</v>
      </c>
      <c r="F147" s="13">
        <v>479488.90409370686</v>
      </c>
      <c r="G147" s="13" t="s">
        <v>231</v>
      </c>
      <c r="H147" s="13">
        <v>3585.1552374140883</v>
      </c>
      <c r="I147" s="13">
        <v>319.63538287650675</v>
      </c>
      <c r="J147" s="13">
        <v>2708.7641181680979</v>
      </c>
      <c r="K147" s="13">
        <v>75.538402184754105</v>
      </c>
      <c r="L147" s="13">
        <v>1490.3273583752291</v>
      </c>
      <c r="M147" s="13">
        <v>105.27455535157057</v>
      </c>
      <c r="N147" s="13">
        <v>3629.3463554461473</v>
      </c>
      <c r="O147" s="13">
        <v>389833.48932616698</v>
      </c>
      <c r="P147" s="13" t="s">
        <v>231</v>
      </c>
      <c r="Q147" s="13">
        <v>54.125579614987551</v>
      </c>
      <c r="R147" s="13">
        <v>233.97501606500131</v>
      </c>
      <c r="S147" s="13">
        <v>143.76185321913445</v>
      </c>
      <c r="T147" s="13">
        <v>82.163030298067369</v>
      </c>
      <c r="U147" s="13">
        <v>85.234390236826968</v>
      </c>
      <c r="V147" s="13">
        <v>20.876351321222611</v>
      </c>
      <c r="W147" s="13">
        <v>91.635767100208469</v>
      </c>
      <c r="X147" s="13">
        <v>128.78179375684746</v>
      </c>
      <c r="Y147" s="13" t="s">
        <v>231</v>
      </c>
      <c r="Z147" s="13">
        <v>1004.6473601308184</v>
      </c>
      <c r="AA147" s="7" t="s">
        <v>231</v>
      </c>
      <c r="AB147" s="7" t="s">
        <v>231</v>
      </c>
      <c r="AC147" s="7" t="s">
        <v>231</v>
      </c>
      <c r="AD147" s="7">
        <v>98.059393751353838</v>
      </c>
      <c r="AE147" s="7">
        <v>230.5657709715947</v>
      </c>
      <c r="AF147" s="7">
        <v>29.501973126494807</v>
      </c>
      <c r="AG147" s="7">
        <v>16.955103588554298</v>
      </c>
    </row>
    <row r="148" spans="1:33" x14ac:dyDescent="0.2">
      <c r="A148" s="11">
        <v>11760</v>
      </c>
      <c r="B148" s="22" t="s">
        <v>379</v>
      </c>
      <c r="C148" s="23">
        <v>4</v>
      </c>
      <c r="D148" s="23">
        <v>25</v>
      </c>
      <c r="E148" s="13">
        <v>117750.04140356135</v>
      </c>
      <c r="F148" s="13">
        <v>479327.65002301184</v>
      </c>
      <c r="G148" s="13">
        <v>100.27170476685734</v>
      </c>
      <c r="H148" s="13">
        <v>2224.4402621387185</v>
      </c>
      <c r="I148" s="13">
        <v>365.92321058446475</v>
      </c>
      <c r="J148" s="13">
        <v>4627.5937633202748</v>
      </c>
      <c r="K148" s="13">
        <v>82.127219642712816</v>
      </c>
      <c r="L148" s="13">
        <v>1542.7622963763833</v>
      </c>
      <c r="M148" s="13">
        <v>625.68240567196187</v>
      </c>
      <c r="N148" s="13">
        <v>3377.4601584959842</v>
      </c>
      <c r="O148" s="13">
        <v>389730.86621112435</v>
      </c>
      <c r="P148" s="13">
        <v>261.91566111373402</v>
      </c>
      <c r="Q148" s="13" t="s">
        <v>231</v>
      </c>
      <c r="R148" s="13" t="s">
        <v>231</v>
      </c>
      <c r="S148" s="13">
        <v>51.625910503857668</v>
      </c>
      <c r="T148" s="13">
        <v>118.78921272234489</v>
      </c>
      <c r="U148" s="13">
        <v>11.058544572700225</v>
      </c>
      <c r="V148" s="13">
        <v>29.170031978015174</v>
      </c>
      <c r="W148" s="13">
        <v>27.908196979414441</v>
      </c>
      <c r="X148" s="13">
        <v>47.044426095202262</v>
      </c>
      <c r="Y148" s="13" t="s">
        <v>231</v>
      </c>
      <c r="Z148" s="13">
        <v>1027.7601519347713</v>
      </c>
      <c r="AA148" s="7" t="s">
        <v>231</v>
      </c>
      <c r="AB148" s="7" t="s">
        <v>231</v>
      </c>
      <c r="AC148" s="7" t="s">
        <v>231</v>
      </c>
      <c r="AD148" s="7" t="s">
        <v>231</v>
      </c>
      <c r="AE148" s="7">
        <v>148.00145324886134</v>
      </c>
      <c r="AF148" s="7">
        <v>91.203218099454702</v>
      </c>
      <c r="AG148" s="7" t="s">
        <v>231</v>
      </c>
    </row>
    <row r="149" spans="1:33" x14ac:dyDescent="0.2">
      <c r="A149" s="11">
        <v>11840</v>
      </c>
      <c r="B149" s="22" t="s">
        <v>379</v>
      </c>
      <c r="C149" s="23">
        <v>4</v>
      </c>
      <c r="D149" s="23">
        <v>26</v>
      </c>
      <c r="E149" s="13">
        <v>118200.57620398153</v>
      </c>
      <c r="F149" s="13">
        <v>478935.04632047605</v>
      </c>
      <c r="G149" s="13">
        <v>260.33041293479243</v>
      </c>
      <c r="H149" s="13">
        <v>1601.777171908758</v>
      </c>
      <c r="I149" s="13">
        <v>346.05528465985884</v>
      </c>
      <c r="J149" s="13">
        <v>2927.6494050535821</v>
      </c>
      <c r="K149" s="13">
        <v>85.020347563372525</v>
      </c>
      <c r="L149" s="13">
        <v>1426.8337526660114</v>
      </c>
      <c r="M149" s="13">
        <v>584.18980722706294</v>
      </c>
      <c r="N149" s="13">
        <v>3244.8990384538424</v>
      </c>
      <c r="O149" s="13">
        <v>392121.58786582877</v>
      </c>
      <c r="P149" s="13" t="s">
        <v>231</v>
      </c>
      <c r="Q149" s="13" t="s">
        <v>231</v>
      </c>
      <c r="R149" s="13" t="s">
        <v>231</v>
      </c>
      <c r="S149" s="13">
        <v>129.63997448962289</v>
      </c>
      <c r="T149" s="13">
        <v>149.15307407784775</v>
      </c>
      <c r="U149" s="13">
        <v>6.7676982450586181</v>
      </c>
      <c r="V149" s="13">
        <v>7.4449895287643164</v>
      </c>
      <c r="W149" s="13">
        <v>45.720272948211679</v>
      </c>
      <c r="X149" s="13">
        <v>31.942558906749404</v>
      </c>
      <c r="Y149" s="13" t="s">
        <v>231</v>
      </c>
      <c r="Z149" s="13">
        <v>1039.2297040372553</v>
      </c>
      <c r="AA149" s="7" t="s">
        <v>231</v>
      </c>
      <c r="AB149" s="7" t="s">
        <v>231</v>
      </c>
      <c r="AC149" s="7" t="s">
        <v>231</v>
      </c>
      <c r="AD149" s="7">
        <v>103.01179526922617</v>
      </c>
      <c r="AE149" s="7">
        <v>74.473213242459295</v>
      </c>
      <c r="AF149" s="7">
        <v>145.34558387552897</v>
      </c>
      <c r="AG149" s="7" t="s">
        <v>231</v>
      </c>
    </row>
    <row r="150" spans="1:33" x14ac:dyDescent="0.2">
      <c r="A150" s="11">
        <v>11920</v>
      </c>
      <c r="B150" s="22" t="s">
        <v>379</v>
      </c>
      <c r="C150" s="23">
        <v>4</v>
      </c>
      <c r="D150" s="23">
        <v>27</v>
      </c>
      <c r="E150" s="13">
        <v>118623.80390692758</v>
      </c>
      <c r="F150" s="13">
        <v>479404.89452919172</v>
      </c>
      <c r="G150" s="13" t="s">
        <v>231</v>
      </c>
      <c r="H150" s="13">
        <v>2968.3598392448512</v>
      </c>
      <c r="I150" s="13">
        <v>421.3439857970917</v>
      </c>
      <c r="J150" s="13">
        <v>2296.8191150655575</v>
      </c>
      <c r="K150" s="13">
        <v>71.240337817869616</v>
      </c>
      <c r="L150" s="13">
        <v>1093.5263383227848</v>
      </c>
      <c r="M150" s="13">
        <v>135.2461601053551</v>
      </c>
      <c r="N150" s="13">
        <v>3011.8683694298434</v>
      </c>
      <c r="O150" s="13">
        <v>391575.9721567806</v>
      </c>
      <c r="P150" s="13" t="s">
        <v>231</v>
      </c>
      <c r="Q150" s="13" t="s">
        <v>231</v>
      </c>
      <c r="R150" s="13">
        <v>8.6011684205623293</v>
      </c>
      <c r="S150" s="13">
        <v>392.12577847162424</v>
      </c>
      <c r="T150" s="13">
        <v>38.709692498213421</v>
      </c>
      <c r="U150" s="13">
        <v>82.27004483095665</v>
      </c>
      <c r="V150" s="13">
        <v>0.51969598207221324</v>
      </c>
      <c r="W150" s="13">
        <v>142.63537130288225</v>
      </c>
      <c r="X150" s="13">
        <v>18.530437049874717</v>
      </c>
      <c r="Y150" s="13" t="s">
        <v>231</v>
      </c>
      <c r="Z150" s="13">
        <v>1035.9096411068533</v>
      </c>
      <c r="AA150" s="7" t="s">
        <v>231</v>
      </c>
      <c r="AB150" s="7" t="s">
        <v>231</v>
      </c>
      <c r="AC150" s="7" t="s">
        <v>231</v>
      </c>
      <c r="AD150" s="7" t="s">
        <v>231</v>
      </c>
      <c r="AE150" s="7">
        <v>93.309636396047154</v>
      </c>
      <c r="AF150" s="7">
        <v>105.59133135159445</v>
      </c>
      <c r="AG150" s="7" t="s">
        <v>231</v>
      </c>
    </row>
    <row r="151" spans="1:33" x14ac:dyDescent="0.2">
      <c r="A151" s="11">
        <v>12000</v>
      </c>
      <c r="B151" s="22" t="s">
        <v>379</v>
      </c>
      <c r="C151" s="23">
        <v>4</v>
      </c>
      <c r="D151" s="23">
        <v>28</v>
      </c>
      <c r="E151" s="13">
        <v>118683.76198835467</v>
      </c>
      <c r="F151" s="13">
        <v>479458.62001831981</v>
      </c>
      <c r="G151" s="13" t="s">
        <v>231</v>
      </c>
      <c r="H151" s="13">
        <v>2694.1471517612167</v>
      </c>
      <c r="I151" s="13">
        <v>460.85718261498846</v>
      </c>
      <c r="J151" s="13">
        <v>2340.378352268709</v>
      </c>
      <c r="K151" s="13">
        <v>58.211065048721636</v>
      </c>
      <c r="L151" s="13">
        <v>953.35025324620199</v>
      </c>
      <c r="M151" s="13">
        <v>249.46815641536418</v>
      </c>
      <c r="N151" s="13">
        <v>2633.118631586543</v>
      </c>
      <c r="O151" s="13">
        <v>392211.16037000238</v>
      </c>
      <c r="P151" s="13">
        <v>199.75492789197699</v>
      </c>
      <c r="Q151" s="13" t="s">
        <v>231</v>
      </c>
      <c r="R151" s="13">
        <v>22.81093993429937</v>
      </c>
      <c r="S151" s="13">
        <v>60.979699435395858</v>
      </c>
      <c r="T151" s="13">
        <v>105.97402126848432</v>
      </c>
      <c r="U151" s="13" t="s">
        <v>231</v>
      </c>
      <c r="V151" s="13">
        <v>1.9319025384387396</v>
      </c>
      <c r="W151" s="13">
        <v>81.566881013474401</v>
      </c>
      <c r="X151" s="13">
        <v>26.420370875556927</v>
      </c>
      <c r="Y151" s="13" t="s">
        <v>231</v>
      </c>
      <c r="Z151" s="13">
        <v>946.60910771044098</v>
      </c>
      <c r="AA151" s="7" t="s">
        <v>231</v>
      </c>
      <c r="AB151" s="7" t="s">
        <v>231</v>
      </c>
      <c r="AC151" s="7" t="s">
        <v>231</v>
      </c>
      <c r="AD151" s="7">
        <v>330.36590073835362</v>
      </c>
      <c r="AE151" s="7" t="s">
        <v>231</v>
      </c>
      <c r="AF151" s="7">
        <v>125.73330490339076</v>
      </c>
      <c r="AG151" s="7" t="s">
        <v>231</v>
      </c>
    </row>
    <row r="152" spans="1:33" x14ac:dyDescent="0.2">
      <c r="A152" s="11">
        <v>12080</v>
      </c>
      <c r="B152" s="22" t="s">
        <v>379</v>
      </c>
      <c r="C152" s="23">
        <v>4</v>
      </c>
      <c r="D152" s="23">
        <v>29</v>
      </c>
      <c r="E152" s="13">
        <v>118375.55652831862</v>
      </c>
      <c r="F152" s="13">
        <v>479077.90680982644</v>
      </c>
      <c r="G152" s="13" t="s">
        <v>231</v>
      </c>
      <c r="H152" s="13">
        <v>2169.122092895343</v>
      </c>
      <c r="I152" s="13">
        <v>424.59957296681438</v>
      </c>
      <c r="J152" s="13">
        <v>2418.0104618767364</v>
      </c>
      <c r="K152" s="13">
        <v>79.918731602595031</v>
      </c>
      <c r="L152" s="13">
        <v>1269.9016488438883</v>
      </c>
      <c r="M152" s="13">
        <v>581.60051228686757</v>
      </c>
      <c r="N152" s="13">
        <v>3313.5838807636055</v>
      </c>
      <c r="O152" s="13">
        <v>391889.70629860193</v>
      </c>
      <c r="P152" s="13">
        <v>591.39110060446842</v>
      </c>
      <c r="Q152" s="13" t="s">
        <v>231</v>
      </c>
      <c r="R152" s="13">
        <v>11.164671049376022</v>
      </c>
      <c r="S152" s="13">
        <v>16.245350626836377</v>
      </c>
      <c r="T152" s="13">
        <v>136.31428695327818</v>
      </c>
      <c r="U152" s="13">
        <v>5.1127614353520263</v>
      </c>
      <c r="V152" s="13" t="s">
        <v>231</v>
      </c>
      <c r="W152" s="13">
        <v>64.306086777374205</v>
      </c>
      <c r="X152" s="13">
        <v>27.429406063928337</v>
      </c>
      <c r="Y152" s="13" t="s">
        <v>231</v>
      </c>
      <c r="Z152" s="13">
        <v>1044.1133976126052</v>
      </c>
      <c r="AA152" s="7" t="s">
        <v>231</v>
      </c>
      <c r="AB152" s="7" t="s">
        <v>231</v>
      </c>
      <c r="AC152" s="7" t="s">
        <v>231</v>
      </c>
      <c r="AD152" s="7" t="s">
        <v>231</v>
      </c>
      <c r="AE152" s="7" t="s">
        <v>231</v>
      </c>
      <c r="AF152" s="7">
        <v>113.96620467043019</v>
      </c>
      <c r="AG152" s="7" t="s">
        <v>231</v>
      </c>
    </row>
    <row r="153" spans="1:33" x14ac:dyDescent="0.2">
      <c r="A153" s="11">
        <v>12160</v>
      </c>
      <c r="B153" s="22" t="s">
        <v>379</v>
      </c>
      <c r="C153" s="23">
        <v>4</v>
      </c>
      <c r="D153" s="23">
        <v>30</v>
      </c>
      <c r="E153" s="13">
        <v>118179.3067680948</v>
      </c>
      <c r="F153" s="13">
        <v>479050.338234152</v>
      </c>
      <c r="G153" s="13">
        <v>9.1595396615653843</v>
      </c>
      <c r="H153" s="13">
        <v>2256.5692990301832</v>
      </c>
      <c r="I153" s="13">
        <v>447.77192942292521</v>
      </c>
      <c r="J153" s="13">
        <v>3304.5859262054751</v>
      </c>
      <c r="K153" s="13">
        <v>75.86431717266052</v>
      </c>
      <c r="L153" s="13">
        <v>1258.7214171927039</v>
      </c>
      <c r="M153" s="13">
        <v>571.52848800966603</v>
      </c>
      <c r="N153" s="13">
        <v>3484.7161171113439</v>
      </c>
      <c r="O153" s="13">
        <v>391127.38135355065</v>
      </c>
      <c r="P153" s="13" t="s">
        <v>231</v>
      </c>
      <c r="Q153" s="13" t="s">
        <v>231</v>
      </c>
      <c r="R153" s="13">
        <v>1.017747330055965</v>
      </c>
      <c r="S153" s="13">
        <v>54.19814683180487</v>
      </c>
      <c r="T153" s="13">
        <v>74.216507635387856</v>
      </c>
      <c r="U153" s="13">
        <v>65.814446762963797</v>
      </c>
      <c r="V153" s="13" t="s">
        <v>231</v>
      </c>
      <c r="W153" s="13">
        <v>26.139989444366869</v>
      </c>
      <c r="X153" s="13" t="s">
        <v>231</v>
      </c>
      <c r="Y153" s="13" t="s">
        <v>231</v>
      </c>
      <c r="Z153" s="13">
        <v>1006.0063665454984</v>
      </c>
      <c r="AA153" s="7" t="s">
        <v>231</v>
      </c>
      <c r="AB153" s="7" t="s">
        <v>231</v>
      </c>
      <c r="AC153" s="7" t="s">
        <v>231</v>
      </c>
      <c r="AD153" s="7">
        <v>1034.7082147337264</v>
      </c>
      <c r="AE153" s="7">
        <v>45.98250687377589</v>
      </c>
      <c r="AF153" s="7">
        <v>127.75553539120358</v>
      </c>
      <c r="AG153" s="7" t="s">
        <v>231</v>
      </c>
    </row>
    <row r="154" spans="1:33" x14ac:dyDescent="0.2">
      <c r="A154" s="11">
        <v>12240</v>
      </c>
      <c r="B154" s="22" t="s">
        <v>379</v>
      </c>
      <c r="C154" s="23">
        <v>4</v>
      </c>
      <c r="D154" s="23">
        <v>31</v>
      </c>
      <c r="E154" s="13">
        <v>117921.29551137381</v>
      </c>
      <c r="F154" s="13">
        <v>478848.45155804441</v>
      </c>
      <c r="G154" s="13">
        <v>1316.7357392242282</v>
      </c>
      <c r="H154" s="13">
        <v>2613.1580790907105</v>
      </c>
      <c r="I154" s="13">
        <v>422.7789820908668</v>
      </c>
      <c r="J154" s="13">
        <v>3419.4865962050631</v>
      </c>
      <c r="K154" s="13">
        <v>105.67767639485007</v>
      </c>
      <c r="L154" s="13">
        <v>1374.78468464361</v>
      </c>
      <c r="M154" s="13">
        <v>554.72525548308897</v>
      </c>
      <c r="N154" s="13">
        <v>3433.2541051742219</v>
      </c>
      <c r="O154" s="13">
        <v>389740.0743678264</v>
      </c>
      <c r="P154" s="13">
        <v>136.40064029616713</v>
      </c>
      <c r="Q154" s="13">
        <v>13.48108371101697</v>
      </c>
      <c r="R154" s="13">
        <v>7.9009836689820547</v>
      </c>
      <c r="S154" s="13">
        <v>82.933017937843587</v>
      </c>
      <c r="T154" s="13">
        <v>81.304540294745195</v>
      </c>
      <c r="U154" s="13">
        <v>13.658899884534472</v>
      </c>
      <c r="V154" s="13">
        <v>3.5298378883694452</v>
      </c>
      <c r="W154" s="13">
        <v>30.040440628439526</v>
      </c>
      <c r="X154" s="13">
        <v>41.650922286240601</v>
      </c>
      <c r="Y154" s="13" t="s">
        <v>231</v>
      </c>
      <c r="Z154" s="13">
        <v>1038.1851835162581</v>
      </c>
      <c r="AA154" s="7" t="s">
        <v>231</v>
      </c>
      <c r="AB154" s="7" t="s">
        <v>231</v>
      </c>
      <c r="AC154" s="7" t="s">
        <v>231</v>
      </c>
      <c r="AD154" s="7">
        <v>837.32261611053548</v>
      </c>
      <c r="AE154" s="7" t="s">
        <v>231</v>
      </c>
      <c r="AF154" s="7">
        <v>102.5032839674128</v>
      </c>
      <c r="AG154" s="7" t="s">
        <v>231</v>
      </c>
    </row>
    <row r="155" spans="1:33" x14ac:dyDescent="0.2">
      <c r="A155" s="11">
        <v>12320</v>
      </c>
      <c r="B155" s="22" t="s">
        <v>379</v>
      </c>
      <c r="C155" s="23">
        <v>4</v>
      </c>
      <c r="D155" s="23">
        <v>32</v>
      </c>
      <c r="E155" s="13">
        <v>118270.43408087273</v>
      </c>
      <c r="F155" s="13">
        <v>478637.62005454977</v>
      </c>
      <c r="G155" s="13" t="s">
        <v>231</v>
      </c>
      <c r="H155" s="13">
        <v>2269.3322160306716</v>
      </c>
      <c r="I155" s="13">
        <v>320.8480095408712</v>
      </c>
      <c r="J155" s="13">
        <v>2530.5626463480307</v>
      </c>
      <c r="K155" s="13">
        <v>68.074361135202139</v>
      </c>
      <c r="L155" s="13">
        <v>1368.3302572063444</v>
      </c>
      <c r="M155" s="13">
        <v>1052.5976447055784</v>
      </c>
      <c r="N155" s="13">
        <v>3655.9038437304725</v>
      </c>
      <c r="O155" s="13">
        <v>391390.31943754625</v>
      </c>
      <c r="P155" s="13" t="s">
        <v>231</v>
      </c>
      <c r="Q155" s="13" t="s">
        <v>231</v>
      </c>
      <c r="R155" s="13">
        <v>13.359322765857794</v>
      </c>
      <c r="S155" s="13">
        <v>242.59950106836115</v>
      </c>
      <c r="T155" s="13">
        <v>12.191077022506409</v>
      </c>
      <c r="U155" s="13">
        <v>78.415648397547145</v>
      </c>
      <c r="V155" s="13" t="s">
        <v>231</v>
      </c>
      <c r="W155" s="13">
        <v>43.700826726413474</v>
      </c>
      <c r="X155" s="13">
        <v>63.774594415528057</v>
      </c>
      <c r="Y155" s="13" t="s">
        <v>231</v>
      </c>
      <c r="Z155" s="13">
        <v>1054.65077171557</v>
      </c>
      <c r="AA155" s="7" t="s">
        <v>231</v>
      </c>
      <c r="AB155" s="7" t="s">
        <v>231</v>
      </c>
      <c r="AC155" s="7" t="s">
        <v>231</v>
      </c>
      <c r="AD155" s="7">
        <v>1013.4245526315048</v>
      </c>
      <c r="AE155" s="7">
        <v>46.498883392380705</v>
      </c>
      <c r="AF155" s="7">
        <v>98.599739761774842</v>
      </c>
      <c r="AG155" s="7" t="s">
        <v>231</v>
      </c>
    </row>
    <row r="156" spans="1:33" x14ac:dyDescent="0.2">
      <c r="A156" s="11">
        <v>12400</v>
      </c>
      <c r="B156" s="22" t="s">
        <v>379</v>
      </c>
      <c r="C156" s="23">
        <v>4</v>
      </c>
      <c r="D156" s="23">
        <v>33</v>
      </c>
      <c r="E156" s="13">
        <v>118393.76277631918</v>
      </c>
      <c r="F156" s="13">
        <v>479305.75121368963</v>
      </c>
      <c r="G156" s="13" t="s">
        <v>231</v>
      </c>
      <c r="H156" s="13">
        <v>3216.3203204824185</v>
      </c>
      <c r="I156" s="13">
        <v>406.44759186454411</v>
      </c>
      <c r="J156" s="13">
        <v>2815.6092136722909</v>
      </c>
      <c r="K156" s="13">
        <v>85.020507105927692</v>
      </c>
      <c r="L156" s="13">
        <v>1245.6737362890669</v>
      </c>
      <c r="M156" s="13">
        <v>526.94235916359742</v>
      </c>
      <c r="N156" s="13">
        <v>3624.0276526204243</v>
      </c>
      <c r="O156" s="13">
        <v>390451.4991005999</v>
      </c>
      <c r="P156" s="13" t="s">
        <v>231</v>
      </c>
      <c r="Q156" s="13" t="s">
        <v>231</v>
      </c>
      <c r="R156" s="13">
        <v>13.562092247321749</v>
      </c>
      <c r="S156" s="13">
        <v>199.63358318390252</v>
      </c>
      <c r="T156" s="13">
        <v>29.386559925003919</v>
      </c>
      <c r="U156" s="13">
        <v>14.093365335905716</v>
      </c>
      <c r="V156" s="13">
        <v>7.9383442871821313</v>
      </c>
      <c r="W156" s="13">
        <v>71.636428336646034</v>
      </c>
      <c r="X156" s="13">
        <v>159.05217472855267</v>
      </c>
      <c r="Y156" s="13" t="s">
        <v>231</v>
      </c>
      <c r="Z156" s="13">
        <v>1038.8018278287284</v>
      </c>
      <c r="AA156" s="7" t="s">
        <v>231</v>
      </c>
      <c r="AB156" s="7" t="s">
        <v>231</v>
      </c>
      <c r="AC156" s="7" t="s">
        <v>231</v>
      </c>
      <c r="AD156" s="7" t="s">
        <v>231</v>
      </c>
      <c r="AE156" s="7">
        <v>34.147928011243309</v>
      </c>
      <c r="AF156" s="7">
        <v>66.488891771864985</v>
      </c>
      <c r="AG156" s="7" t="s">
        <v>231</v>
      </c>
    </row>
    <row r="157" spans="1:33" x14ac:dyDescent="0.2">
      <c r="A157" s="11">
        <v>12480</v>
      </c>
      <c r="B157" s="22" t="s">
        <v>379</v>
      </c>
      <c r="C157" s="23">
        <v>4</v>
      </c>
      <c r="D157" s="23">
        <v>34</v>
      </c>
      <c r="E157" s="13">
        <v>118401.93312820644</v>
      </c>
      <c r="F157" s="13">
        <v>479195.91820935061</v>
      </c>
      <c r="G157" s="13" t="s">
        <v>231</v>
      </c>
      <c r="H157" s="13">
        <v>2425.2299700696112</v>
      </c>
      <c r="I157" s="13">
        <v>387.02140526756085</v>
      </c>
      <c r="J157" s="13">
        <v>2675.4033913000453</v>
      </c>
      <c r="K157" s="13">
        <v>82.798769252436514</v>
      </c>
      <c r="L157" s="13">
        <v>1298.8510809254856</v>
      </c>
      <c r="M157" s="13">
        <v>431.1455786137679</v>
      </c>
      <c r="N157" s="13">
        <v>3190.5243426065631</v>
      </c>
      <c r="O157" s="13">
        <v>391604.31249519915</v>
      </c>
      <c r="P157" s="13" t="s">
        <v>231</v>
      </c>
      <c r="Q157" s="13">
        <v>100.03325719347795</v>
      </c>
      <c r="R157" s="13">
        <v>30.236433823490934</v>
      </c>
      <c r="S157" s="13">
        <v>297.26808474146287</v>
      </c>
      <c r="T157" s="13">
        <v>25.043469497410381</v>
      </c>
      <c r="U157" s="13" t="s">
        <v>231</v>
      </c>
      <c r="V157" s="13">
        <v>11.419534412381218</v>
      </c>
      <c r="W157" s="13">
        <v>38.092481518269835</v>
      </c>
      <c r="X157" s="13">
        <v>82.499242796716729</v>
      </c>
      <c r="Y157" s="13" t="s">
        <v>231</v>
      </c>
      <c r="Z157" s="13">
        <v>1057.3224042940437</v>
      </c>
      <c r="AA157" s="7" t="s">
        <v>231</v>
      </c>
      <c r="AB157" s="7" t="s">
        <v>231</v>
      </c>
      <c r="AC157" s="7" t="s">
        <v>231</v>
      </c>
      <c r="AD157" s="7" t="s">
        <v>231</v>
      </c>
      <c r="AE157" s="7">
        <v>57.207008058398195</v>
      </c>
      <c r="AF157" s="7">
        <v>101.98676010446839</v>
      </c>
      <c r="AG157" s="7" t="s">
        <v>231</v>
      </c>
    </row>
    <row r="158" spans="1:33" x14ac:dyDescent="0.2">
      <c r="A158" s="11">
        <v>12560</v>
      </c>
      <c r="B158" s="22" t="s">
        <v>379</v>
      </c>
      <c r="C158" s="23">
        <v>4</v>
      </c>
      <c r="D158" s="23">
        <v>35</v>
      </c>
      <c r="E158" s="13">
        <v>118530.25836108557</v>
      </c>
      <c r="F158" s="13">
        <v>478995.62411014922</v>
      </c>
      <c r="G158" s="13" t="s">
        <v>231</v>
      </c>
      <c r="H158" s="13">
        <v>2234.9664840389732</v>
      </c>
      <c r="I158" s="13">
        <v>350.57251196323233</v>
      </c>
      <c r="J158" s="13">
        <v>2265.2864260649076</v>
      </c>
      <c r="K158" s="13">
        <v>89.299099913119434</v>
      </c>
      <c r="L158" s="13">
        <v>1105.4683568514761</v>
      </c>
      <c r="M158" s="13">
        <v>564.52445295925702</v>
      </c>
      <c r="N158" s="13">
        <v>2892.8302616116243</v>
      </c>
      <c r="O158" s="13">
        <v>392344.72966146894</v>
      </c>
      <c r="P158" s="13" t="s">
        <v>231</v>
      </c>
      <c r="Q158" s="13" t="s">
        <v>231</v>
      </c>
      <c r="R158" s="13" t="s">
        <v>231</v>
      </c>
      <c r="S158" s="13">
        <v>738.2730874210547</v>
      </c>
      <c r="T158" s="13" t="s">
        <v>231</v>
      </c>
      <c r="U158" s="13" t="s">
        <v>231</v>
      </c>
      <c r="V158" s="13">
        <v>21.436063941326108</v>
      </c>
      <c r="W158" s="13">
        <v>54.026261555573306</v>
      </c>
      <c r="X158" s="13">
        <v>54.566036866618688</v>
      </c>
      <c r="Y158" s="13" t="s">
        <v>231</v>
      </c>
      <c r="Z158" s="13">
        <v>973.41498135868812</v>
      </c>
      <c r="AA158" s="7" t="s">
        <v>231</v>
      </c>
      <c r="AB158" s="7" t="s">
        <v>231</v>
      </c>
      <c r="AC158" s="7" t="s">
        <v>231</v>
      </c>
      <c r="AD158" s="7" t="s">
        <v>231</v>
      </c>
      <c r="AE158" s="7">
        <v>115.6770368047537</v>
      </c>
      <c r="AF158" s="7">
        <v>66.719322295404339</v>
      </c>
      <c r="AG158" s="7" t="s">
        <v>231</v>
      </c>
    </row>
    <row r="159" spans="1:33" x14ac:dyDescent="0.2">
      <c r="A159" s="11">
        <v>12640</v>
      </c>
      <c r="B159" s="22" t="s">
        <v>379</v>
      </c>
      <c r="C159" s="23">
        <v>4</v>
      </c>
      <c r="D159" s="23">
        <v>36</v>
      </c>
      <c r="E159" s="13">
        <v>118475.72562184054</v>
      </c>
      <c r="F159" s="13">
        <v>478838.91389203689</v>
      </c>
      <c r="G159" s="13">
        <v>1304.526314823489</v>
      </c>
      <c r="H159" s="13">
        <v>3630.0092357969743</v>
      </c>
      <c r="I159" s="13">
        <v>365.99610207604536</v>
      </c>
      <c r="J159" s="13">
        <v>1908.173497212412</v>
      </c>
      <c r="K159" s="13">
        <v>72.154134349594202</v>
      </c>
      <c r="L159" s="13">
        <v>910.26082891961607</v>
      </c>
      <c r="M159" s="13">
        <v>486.05633852946664</v>
      </c>
      <c r="N159" s="13">
        <v>2887.600542724851</v>
      </c>
      <c r="O159" s="13">
        <v>390185.06565706403</v>
      </c>
      <c r="P159" s="13">
        <v>447.64972863885004</v>
      </c>
      <c r="Q159" s="13" t="s">
        <v>231</v>
      </c>
      <c r="R159" s="13">
        <v>18.759226164087757</v>
      </c>
      <c r="S159" s="13">
        <v>1009.1461012443536</v>
      </c>
      <c r="T159" s="13" t="s">
        <v>231</v>
      </c>
      <c r="U159" s="13">
        <v>19.739003106170543</v>
      </c>
      <c r="V159" s="13" t="s">
        <v>231</v>
      </c>
      <c r="W159" s="13">
        <v>23.288259795509301</v>
      </c>
      <c r="X159" s="13">
        <v>67.553021677261256</v>
      </c>
      <c r="Y159" s="13" t="s">
        <v>231</v>
      </c>
      <c r="Z159" s="13">
        <v>925.5479883883628</v>
      </c>
      <c r="AA159" s="7" t="s">
        <v>231</v>
      </c>
      <c r="AB159" s="7" t="s">
        <v>231</v>
      </c>
      <c r="AC159" s="7" t="s">
        <v>231</v>
      </c>
      <c r="AD159" s="7" t="s">
        <v>231</v>
      </c>
      <c r="AE159" s="7">
        <v>37.380115317987261</v>
      </c>
      <c r="AF159" s="7">
        <v>50.213161374060064</v>
      </c>
      <c r="AG159" s="7">
        <v>6.1165086814265672</v>
      </c>
    </row>
    <row r="160" spans="1:33" x14ac:dyDescent="0.2">
      <c r="A160" s="11">
        <v>12720</v>
      </c>
      <c r="B160" s="22" t="s">
        <v>379</v>
      </c>
      <c r="C160" s="23">
        <v>4</v>
      </c>
      <c r="D160" s="23">
        <v>37</v>
      </c>
      <c r="E160" s="13">
        <v>118203.02482085583</v>
      </c>
      <c r="F160" s="13">
        <v>479109.71258431382</v>
      </c>
      <c r="G160" s="13">
        <v>616.47209608462254</v>
      </c>
      <c r="H160" s="13">
        <v>2615.6297987284393</v>
      </c>
      <c r="I160" s="13">
        <v>389.34018913859927</v>
      </c>
      <c r="J160" s="13">
        <v>2955.0482852725645</v>
      </c>
      <c r="K160" s="13">
        <v>73.169006359190902</v>
      </c>
      <c r="L160" s="13">
        <v>1200.5648776900109</v>
      </c>
      <c r="M160" s="13">
        <v>386.16011690708893</v>
      </c>
      <c r="N160" s="13">
        <v>3081.8382733521917</v>
      </c>
      <c r="O160" s="13">
        <v>390780.08153662039</v>
      </c>
      <c r="P160" s="13">
        <v>516.02420632887322</v>
      </c>
      <c r="Q160" s="13" t="s">
        <v>231</v>
      </c>
      <c r="R160" s="13">
        <v>5.4839911252673064</v>
      </c>
      <c r="S160" s="13">
        <v>530.63184343068508</v>
      </c>
      <c r="T160" s="13">
        <v>69.897619433740587</v>
      </c>
      <c r="U160" s="13">
        <v>15.571276922196972</v>
      </c>
      <c r="V160" s="13">
        <v>2.7679319240788423</v>
      </c>
      <c r="W160" s="13">
        <v>21.586414726086815</v>
      </c>
      <c r="X160" s="13">
        <v>48.257804231101119</v>
      </c>
      <c r="Y160" s="13" t="s">
        <v>231</v>
      </c>
      <c r="Z160" s="13">
        <v>817.93941529729113</v>
      </c>
      <c r="AA160" s="7" t="s">
        <v>231</v>
      </c>
      <c r="AB160" s="7" t="s">
        <v>231</v>
      </c>
      <c r="AC160" s="7" t="s">
        <v>231</v>
      </c>
      <c r="AD160" s="7" t="s">
        <v>231</v>
      </c>
      <c r="AE160" s="7">
        <v>45.869212483736604</v>
      </c>
      <c r="AF160" s="7">
        <v>116.99466898408008</v>
      </c>
      <c r="AG160" s="7" t="s">
        <v>231</v>
      </c>
    </row>
    <row r="161" spans="1:33" x14ac:dyDescent="0.2">
      <c r="A161" s="11">
        <v>12800</v>
      </c>
      <c r="B161" s="22" t="s">
        <v>379</v>
      </c>
      <c r="C161" s="23">
        <v>4</v>
      </c>
      <c r="D161" s="23">
        <v>38</v>
      </c>
      <c r="E161" s="13">
        <v>118356.55959775833</v>
      </c>
      <c r="F161" s="13">
        <v>479634.23232618166</v>
      </c>
      <c r="G161" s="13" t="s">
        <v>231</v>
      </c>
      <c r="H161" s="13">
        <v>3253.5504520423001</v>
      </c>
      <c r="I161" s="13">
        <v>515.80903484341673</v>
      </c>
      <c r="J161" s="13">
        <v>3843.6976513926265</v>
      </c>
      <c r="K161" s="13">
        <v>70.151481173825701</v>
      </c>
      <c r="L161" s="13">
        <v>719.5687549407188</v>
      </c>
      <c r="M161" s="13">
        <v>194.30943679491295</v>
      </c>
      <c r="N161" s="13">
        <v>3212.6681055900708</v>
      </c>
      <c r="O161" s="13">
        <v>390449.03779722686</v>
      </c>
      <c r="P161" s="13" t="s">
        <v>231</v>
      </c>
      <c r="Q161" s="13">
        <v>4.7414446221814579</v>
      </c>
      <c r="R161" s="13" t="s">
        <v>231</v>
      </c>
      <c r="S161" s="13">
        <v>61.470846607472794</v>
      </c>
      <c r="T161" s="13">
        <v>322.62810497755146</v>
      </c>
      <c r="U161" s="13" t="s">
        <v>231</v>
      </c>
      <c r="V161" s="13" t="s">
        <v>231</v>
      </c>
      <c r="W161" s="13">
        <v>56.944269346333812</v>
      </c>
      <c r="X161" s="13">
        <v>16.682470596510161</v>
      </c>
      <c r="Y161" s="13" t="s">
        <v>231</v>
      </c>
      <c r="Z161" s="13">
        <v>666.23785882749723</v>
      </c>
      <c r="AA161" s="7" t="s">
        <v>231</v>
      </c>
      <c r="AB161" s="7" t="s">
        <v>231</v>
      </c>
      <c r="AC161" s="7" t="s">
        <v>231</v>
      </c>
      <c r="AD161" s="7">
        <v>137.58202855160263</v>
      </c>
      <c r="AE161" s="7">
        <v>55.277989039887217</v>
      </c>
      <c r="AF161" s="7">
        <v>135.11086633906768</v>
      </c>
      <c r="AG161" s="7" t="s">
        <v>231</v>
      </c>
    </row>
    <row r="162" spans="1:33" x14ac:dyDescent="0.2">
      <c r="A162" s="11">
        <v>12880</v>
      </c>
      <c r="B162" s="22" t="s">
        <v>379</v>
      </c>
      <c r="C162" s="23">
        <v>4</v>
      </c>
      <c r="D162" s="23">
        <v>39</v>
      </c>
      <c r="E162" s="13">
        <v>118420.28174823383</v>
      </c>
      <c r="F162" s="13">
        <v>479103.52825505106</v>
      </c>
      <c r="G162" s="13" t="s">
        <v>231</v>
      </c>
      <c r="H162" s="13">
        <v>2512.5691615550704</v>
      </c>
      <c r="I162" s="13">
        <v>351.6490143470042</v>
      </c>
      <c r="J162" s="13">
        <v>2575.3583693272235</v>
      </c>
      <c r="K162" s="13">
        <v>79.637096936294483</v>
      </c>
      <c r="L162" s="13">
        <v>1162.6303696883886</v>
      </c>
      <c r="M162" s="13">
        <v>190.45716506456824</v>
      </c>
      <c r="N162" s="13">
        <v>4001.0138130660539</v>
      </c>
      <c r="O162" s="13">
        <v>391658.57643426955</v>
      </c>
      <c r="P162" s="13" t="s">
        <v>231</v>
      </c>
      <c r="Q162" s="13">
        <v>14.642622332663594</v>
      </c>
      <c r="R162" s="13">
        <v>14.549927485100907</v>
      </c>
      <c r="S162" s="13">
        <v>429.33478455788895</v>
      </c>
      <c r="T162" s="13">
        <v>48.518974498626498</v>
      </c>
      <c r="U162" s="13">
        <v>25.534416289242252</v>
      </c>
      <c r="V162" s="13">
        <v>8.9986106491233855</v>
      </c>
      <c r="W162" s="13">
        <v>73.164510849218573</v>
      </c>
      <c r="X162" s="13">
        <v>88.292299436288076</v>
      </c>
      <c r="Y162" s="13" t="s">
        <v>231</v>
      </c>
      <c r="Z162" s="13">
        <v>805.6506658111108</v>
      </c>
      <c r="AA162" s="7" t="s">
        <v>231</v>
      </c>
      <c r="AB162" s="7" t="s">
        <v>231</v>
      </c>
      <c r="AC162" s="7" t="s">
        <v>231</v>
      </c>
      <c r="AD162" s="7">
        <v>230.41117747370888</v>
      </c>
      <c r="AE162" s="7">
        <v>15.664199499478102</v>
      </c>
      <c r="AF162" s="7">
        <v>50.048153134085929</v>
      </c>
      <c r="AG162" s="7" t="s">
        <v>231</v>
      </c>
    </row>
    <row r="163" spans="1:33" x14ac:dyDescent="0.2">
      <c r="A163" s="11">
        <v>12960</v>
      </c>
      <c r="B163" s="22" t="s">
        <v>379</v>
      </c>
      <c r="C163" s="23">
        <v>4</v>
      </c>
      <c r="D163" s="23">
        <v>40</v>
      </c>
      <c r="E163" s="13">
        <v>117869.31868087777</v>
      </c>
      <c r="F163" s="13">
        <v>479275.39428127185</v>
      </c>
      <c r="G163" s="13" t="s">
        <v>231</v>
      </c>
      <c r="H163" s="13">
        <v>2426.9175337021634</v>
      </c>
      <c r="I163" s="13">
        <v>335.62983420278482</v>
      </c>
      <c r="J163" s="13">
        <v>5162.6321841863573</v>
      </c>
      <c r="K163" s="13">
        <v>128.01441046054191</v>
      </c>
      <c r="L163" s="13">
        <v>814.52937248860133</v>
      </c>
      <c r="M163" s="13">
        <v>723.92195829911452</v>
      </c>
      <c r="N163" s="13">
        <v>3528.7442188910977</v>
      </c>
      <c r="O163" s="13">
        <v>389919.66934464185</v>
      </c>
      <c r="P163" s="13" t="s">
        <v>231</v>
      </c>
      <c r="Q163" s="13" t="s">
        <v>231</v>
      </c>
      <c r="R163" s="13">
        <v>84.301195652486214</v>
      </c>
      <c r="S163" s="13">
        <v>86.417085146803487</v>
      </c>
      <c r="T163" s="13">
        <v>197.28791472372305</v>
      </c>
      <c r="U163" s="13" t="s">
        <v>231</v>
      </c>
      <c r="V163" s="13">
        <v>0.19835908645227049</v>
      </c>
      <c r="W163" s="13">
        <v>32.57349146322148</v>
      </c>
      <c r="X163" s="13">
        <v>35.043750010317147</v>
      </c>
      <c r="Y163" s="13" t="s">
        <v>231</v>
      </c>
      <c r="Z163" s="13">
        <v>855.17421642520696</v>
      </c>
      <c r="AA163" s="7" t="s">
        <v>231</v>
      </c>
      <c r="AB163" s="7" t="s">
        <v>231</v>
      </c>
      <c r="AC163" s="7" t="s">
        <v>231</v>
      </c>
      <c r="AD163" s="7" t="s">
        <v>231</v>
      </c>
      <c r="AE163" s="7">
        <v>51.849469311679201</v>
      </c>
      <c r="AF163" s="7">
        <v>45.674539063993933</v>
      </c>
      <c r="AG163" s="7">
        <v>10.800862303944411</v>
      </c>
    </row>
    <row r="164" spans="1:33" x14ac:dyDescent="0.2">
      <c r="A164" s="11">
        <v>13040</v>
      </c>
      <c r="B164" s="22" t="s">
        <v>379</v>
      </c>
      <c r="C164" s="23">
        <v>4</v>
      </c>
      <c r="D164" s="23">
        <v>41</v>
      </c>
      <c r="E164" s="13" t="s">
        <v>231</v>
      </c>
      <c r="F164" s="13" t="s">
        <v>231</v>
      </c>
      <c r="G164" s="13" t="s">
        <v>231</v>
      </c>
      <c r="H164" s="13" t="s">
        <v>231</v>
      </c>
      <c r="I164" s="13" t="s">
        <v>231</v>
      </c>
      <c r="J164" s="13" t="s">
        <v>231</v>
      </c>
      <c r="K164" s="13" t="s">
        <v>231</v>
      </c>
      <c r="L164" s="13" t="s">
        <v>231</v>
      </c>
      <c r="M164" s="13" t="s">
        <v>231</v>
      </c>
      <c r="N164" s="13" t="s">
        <v>231</v>
      </c>
      <c r="O164" s="13" t="s">
        <v>231</v>
      </c>
      <c r="P164" s="13" t="s">
        <v>231</v>
      </c>
      <c r="Q164" s="13" t="s">
        <v>231</v>
      </c>
      <c r="R164" s="13" t="s">
        <v>231</v>
      </c>
      <c r="S164" s="13" t="s">
        <v>231</v>
      </c>
      <c r="T164" s="13" t="s">
        <v>231</v>
      </c>
      <c r="U164" s="13" t="s">
        <v>231</v>
      </c>
      <c r="V164" s="13" t="s">
        <v>231</v>
      </c>
      <c r="W164" s="13" t="s">
        <v>231</v>
      </c>
      <c r="X164" s="13" t="s">
        <v>231</v>
      </c>
      <c r="Y164" s="13" t="s">
        <v>231</v>
      </c>
      <c r="Z164" s="13" t="s">
        <v>231</v>
      </c>
      <c r="AA164" s="7" t="s">
        <v>231</v>
      </c>
      <c r="AB164" s="7" t="s">
        <v>231</v>
      </c>
      <c r="AC164" s="7" t="s">
        <v>231</v>
      </c>
      <c r="AD164" s="7" t="s">
        <v>231</v>
      </c>
      <c r="AE164" s="7" t="s">
        <v>231</v>
      </c>
      <c r="AF164" s="7" t="s">
        <v>231</v>
      </c>
      <c r="AG164" s="7" t="s">
        <v>231</v>
      </c>
    </row>
    <row r="165" spans="1:33" x14ac:dyDescent="0.2">
      <c r="A165" s="11">
        <v>13120</v>
      </c>
      <c r="B165" s="22" t="s">
        <v>379</v>
      </c>
      <c r="C165" s="23">
        <v>4</v>
      </c>
      <c r="D165" s="23">
        <v>42</v>
      </c>
      <c r="E165" s="13">
        <v>118589.32343148794</v>
      </c>
      <c r="F165" s="13">
        <v>478890.35230882477</v>
      </c>
      <c r="G165" s="13" t="s">
        <v>231</v>
      </c>
      <c r="H165" s="13">
        <v>1795.6427609956047</v>
      </c>
      <c r="I165" s="13">
        <v>301.47744892333191</v>
      </c>
      <c r="J165" s="13">
        <v>2687.8751752032526</v>
      </c>
      <c r="K165" s="13">
        <v>71.256159988539906</v>
      </c>
      <c r="L165" s="13">
        <v>573.41248967557749</v>
      </c>
      <c r="M165" s="13">
        <v>378.75684969959156</v>
      </c>
      <c r="N165" s="13">
        <v>2950.9407343220546</v>
      </c>
      <c r="O165" s="13">
        <v>393161.44084846386</v>
      </c>
      <c r="P165" s="13">
        <v>161.19174457038432</v>
      </c>
      <c r="Q165" s="13" t="s">
        <v>231</v>
      </c>
      <c r="R165" s="13">
        <v>8.4786646726381782</v>
      </c>
      <c r="S165" s="13">
        <v>592.01930211877823</v>
      </c>
      <c r="T165" s="13" t="s">
        <v>231</v>
      </c>
      <c r="U165" s="13" t="s">
        <v>231</v>
      </c>
      <c r="V165" s="13" t="s">
        <v>231</v>
      </c>
      <c r="W165" s="13">
        <v>30.857645998463994</v>
      </c>
      <c r="X165" s="13">
        <v>16.175840448672403</v>
      </c>
      <c r="Y165" s="13" t="s">
        <v>231</v>
      </c>
      <c r="Z165" s="13">
        <v>995.25127677715784</v>
      </c>
      <c r="AA165" s="7" t="s">
        <v>231</v>
      </c>
      <c r="AB165" s="7" t="s">
        <v>231</v>
      </c>
      <c r="AC165" s="7" t="s">
        <v>231</v>
      </c>
      <c r="AD165" s="7" t="s">
        <v>231</v>
      </c>
      <c r="AE165" s="7">
        <v>37.096657775205472</v>
      </c>
      <c r="AF165" s="7">
        <v>146.97610589364854</v>
      </c>
      <c r="AG165" s="7" t="s">
        <v>231</v>
      </c>
    </row>
    <row r="166" spans="1:33" x14ac:dyDescent="0.2">
      <c r="A166" s="11">
        <v>13200</v>
      </c>
      <c r="B166" s="22" t="s">
        <v>379</v>
      </c>
      <c r="C166" s="23">
        <v>4</v>
      </c>
      <c r="D166" s="23">
        <v>43</v>
      </c>
      <c r="E166" s="13">
        <v>118099.69642354434</v>
      </c>
      <c r="F166" s="13">
        <v>477881.18508991046</v>
      </c>
      <c r="G166" s="13">
        <v>45.934412085157014</v>
      </c>
      <c r="H166" s="13">
        <v>1597.2315626725463</v>
      </c>
      <c r="I166" s="13">
        <v>382.61674009344608</v>
      </c>
      <c r="J166" s="13">
        <v>2989.4332150996906</v>
      </c>
      <c r="K166" s="13">
        <v>84.977885622246248</v>
      </c>
      <c r="L166" s="13">
        <v>583.27524533173994</v>
      </c>
      <c r="M166" s="13">
        <v>549.74113419774073</v>
      </c>
      <c r="N166" s="13">
        <v>5498.3399965991694</v>
      </c>
      <c r="O166" s="13">
        <v>391816.13166416122</v>
      </c>
      <c r="P166" s="13" t="s">
        <v>231</v>
      </c>
      <c r="Q166" s="13">
        <v>55.131510950380616</v>
      </c>
      <c r="R166" s="13">
        <v>5.2182259288714095</v>
      </c>
      <c r="S166" s="13">
        <v>338.79051929106737</v>
      </c>
      <c r="T166" s="13">
        <v>518.37148121510472</v>
      </c>
      <c r="U166" s="13">
        <v>23.4118142201099</v>
      </c>
      <c r="V166" s="13">
        <v>6.020003199186946</v>
      </c>
      <c r="W166" s="13">
        <v>14.878911624476508</v>
      </c>
      <c r="X166" s="13">
        <v>1.7244428135502863</v>
      </c>
      <c r="Y166" s="13" t="s">
        <v>231</v>
      </c>
      <c r="Z166" s="13">
        <v>986.77830235208955</v>
      </c>
      <c r="AA166" s="7" t="s">
        <v>231</v>
      </c>
      <c r="AB166" s="7" t="s">
        <v>231</v>
      </c>
      <c r="AC166" s="7" t="s">
        <v>231</v>
      </c>
      <c r="AD166" s="7">
        <v>565.33830354852159</v>
      </c>
      <c r="AE166" s="7">
        <v>58.222364255158915</v>
      </c>
      <c r="AF166" s="7">
        <v>217.81454156320012</v>
      </c>
      <c r="AG166" s="7" t="s">
        <v>231</v>
      </c>
    </row>
    <row r="167" spans="1:33" x14ac:dyDescent="0.2">
      <c r="A167" s="11">
        <v>13280</v>
      </c>
      <c r="B167" s="22" t="s">
        <v>379</v>
      </c>
      <c r="C167" s="23">
        <v>4</v>
      </c>
      <c r="D167" s="23">
        <v>44</v>
      </c>
      <c r="E167" s="13">
        <v>118594.18776710275</v>
      </c>
      <c r="F167" s="13">
        <v>479387.41180488607</v>
      </c>
      <c r="G167" s="13">
        <v>401.59713455106811</v>
      </c>
      <c r="H167" s="13">
        <v>1806.7219132535811</v>
      </c>
      <c r="I167" s="13">
        <v>390.82212487191833</v>
      </c>
      <c r="J167" s="13">
        <v>3392.0765463346374</v>
      </c>
      <c r="K167" s="13">
        <v>79.713107534169936</v>
      </c>
      <c r="L167" s="13">
        <v>288.85875941021175</v>
      </c>
      <c r="M167" s="13" t="s">
        <v>231</v>
      </c>
      <c r="N167" s="13">
        <v>1734.8606618619779</v>
      </c>
      <c r="O167" s="13">
        <v>393216.78222775483</v>
      </c>
      <c r="P167" s="13">
        <v>357.92116094930384</v>
      </c>
      <c r="Q167" s="13">
        <v>7.0412775770661327</v>
      </c>
      <c r="R167" s="13">
        <v>65.094624148961231</v>
      </c>
      <c r="S167" s="13" t="s">
        <v>231</v>
      </c>
      <c r="T167" s="13">
        <v>207.37238057675509</v>
      </c>
      <c r="U167" s="13">
        <v>2.3875416954798574</v>
      </c>
      <c r="V167" s="13">
        <v>9.3040228833314947E-2</v>
      </c>
      <c r="W167" s="13">
        <v>36.052333917955778</v>
      </c>
      <c r="X167" s="13" t="s">
        <v>231</v>
      </c>
      <c r="Y167" s="13" t="s">
        <v>231</v>
      </c>
      <c r="Z167" s="13">
        <v>878.24010242376664</v>
      </c>
      <c r="AA167" s="7" t="s">
        <v>231</v>
      </c>
      <c r="AB167" s="7" t="s">
        <v>231</v>
      </c>
      <c r="AC167" s="7" t="s">
        <v>231</v>
      </c>
      <c r="AD167" s="7">
        <v>100.49276149772768</v>
      </c>
      <c r="AE167" s="7">
        <v>78.567553027660935</v>
      </c>
      <c r="AF167" s="7">
        <v>167.07185681431071</v>
      </c>
      <c r="AG167" s="7" t="s">
        <v>231</v>
      </c>
    </row>
    <row r="168" spans="1:33" x14ac:dyDescent="0.2">
      <c r="A168" s="11">
        <v>13360</v>
      </c>
      <c r="B168" s="22" t="s">
        <v>379</v>
      </c>
      <c r="C168" s="23">
        <v>4</v>
      </c>
      <c r="D168" s="23">
        <v>45</v>
      </c>
      <c r="E168" s="13">
        <v>117901.28925278629</v>
      </c>
      <c r="F168" s="13">
        <v>479307.09178051737</v>
      </c>
      <c r="G168" s="13" t="s">
        <v>231</v>
      </c>
      <c r="H168" s="13">
        <v>2797.485426708311</v>
      </c>
      <c r="I168" s="13">
        <v>424.27363799248423</v>
      </c>
      <c r="J168" s="13">
        <v>4854.5100385585665</v>
      </c>
      <c r="K168" s="13">
        <v>65.354549476901241</v>
      </c>
      <c r="L168" s="13">
        <v>872.53509050501918</v>
      </c>
      <c r="M168" s="13">
        <v>502.73357019729718</v>
      </c>
      <c r="N168" s="13">
        <v>4009.6724158447942</v>
      </c>
      <c r="O168" s="13">
        <v>389651.60699494724</v>
      </c>
      <c r="P168" s="13" t="s">
        <v>231</v>
      </c>
      <c r="Q168" s="13" t="s">
        <v>231</v>
      </c>
      <c r="R168" s="13" t="s">
        <v>231</v>
      </c>
      <c r="S168" s="13">
        <v>87.356240129855436</v>
      </c>
      <c r="T168" s="13">
        <v>509.72157418726624</v>
      </c>
      <c r="U168" s="13">
        <v>6.9843736294026888</v>
      </c>
      <c r="V168" s="13">
        <v>1.4506564882579696</v>
      </c>
      <c r="W168" s="13">
        <v>32.292207014472808</v>
      </c>
      <c r="X168" s="13">
        <v>2.3799794806497108</v>
      </c>
      <c r="Y168" s="13" t="s">
        <v>231</v>
      </c>
      <c r="Z168" s="13">
        <v>521.95109947570916</v>
      </c>
      <c r="AA168" s="7" t="s">
        <v>231</v>
      </c>
      <c r="AB168" s="7" t="s">
        <v>231</v>
      </c>
      <c r="AC168" s="7" t="s">
        <v>231</v>
      </c>
      <c r="AD168" s="7" t="s">
        <v>231</v>
      </c>
      <c r="AE168" s="7">
        <v>35.101890504420005</v>
      </c>
      <c r="AF168" s="7">
        <v>177.35036061789913</v>
      </c>
      <c r="AG168" s="7" t="s">
        <v>231</v>
      </c>
    </row>
    <row r="169" spans="1:33" x14ac:dyDescent="0.2">
      <c r="A169" s="11">
        <v>13440</v>
      </c>
      <c r="B169" s="22" t="s">
        <v>379</v>
      </c>
      <c r="C169" s="23">
        <v>4</v>
      </c>
      <c r="D169" s="23">
        <v>46</v>
      </c>
      <c r="E169" s="13">
        <v>118414.47383008932</v>
      </c>
      <c r="F169" s="13">
        <v>478787.68176879425</v>
      </c>
      <c r="G169" s="13" t="s">
        <v>231</v>
      </c>
      <c r="H169" s="13">
        <v>1647.6812027816859</v>
      </c>
      <c r="I169" s="13">
        <v>353.66654818888799</v>
      </c>
      <c r="J169" s="13">
        <v>3065.9943670787952</v>
      </c>
      <c r="K169" s="13">
        <v>58.849223262494114</v>
      </c>
      <c r="L169" s="13">
        <v>705.55889087732498</v>
      </c>
      <c r="M169" s="13">
        <v>687.72369615023615</v>
      </c>
      <c r="N169" s="13">
        <v>3424.4811111028253</v>
      </c>
      <c r="O169" s="13">
        <v>392835.72466425959</v>
      </c>
      <c r="P169" s="13" t="s">
        <v>231</v>
      </c>
      <c r="Q169" s="13" t="s">
        <v>231</v>
      </c>
      <c r="R169" s="13">
        <v>11.921058090467779</v>
      </c>
      <c r="S169" s="13">
        <v>104.16971573016392</v>
      </c>
      <c r="T169" s="13">
        <v>117.61627106224952</v>
      </c>
      <c r="U169" s="13">
        <v>37.976773018950865</v>
      </c>
      <c r="V169" s="13">
        <v>3.2411569268360845</v>
      </c>
      <c r="W169" s="13">
        <v>157.80618632604433</v>
      </c>
      <c r="X169" s="13">
        <v>1.4213157290694824</v>
      </c>
      <c r="Y169" s="13" t="s">
        <v>231</v>
      </c>
      <c r="Z169" s="13">
        <v>898.28456471217771</v>
      </c>
      <c r="AA169" s="7" t="s">
        <v>231</v>
      </c>
      <c r="AB169" s="7" t="s">
        <v>231</v>
      </c>
      <c r="AC169" s="7" t="s">
        <v>231</v>
      </c>
      <c r="AD169" s="7" t="s">
        <v>231</v>
      </c>
      <c r="AE169" s="7">
        <v>0.51939553362415736</v>
      </c>
      <c r="AF169" s="7">
        <v>140.50794813151686</v>
      </c>
      <c r="AG169" s="7" t="s">
        <v>231</v>
      </c>
    </row>
    <row r="170" spans="1:33" x14ac:dyDescent="0.2">
      <c r="A170" s="11">
        <v>13520</v>
      </c>
      <c r="B170" s="22" t="s">
        <v>379</v>
      </c>
      <c r="C170" s="23">
        <v>4</v>
      </c>
      <c r="D170" s="23">
        <v>47</v>
      </c>
      <c r="E170" s="13">
        <v>118349.35943437023</v>
      </c>
      <c r="F170" s="13">
        <v>478531.73842045659</v>
      </c>
      <c r="G170" s="13" t="s">
        <v>231</v>
      </c>
      <c r="H170" s="13">
        <v>1372.1928585695232</v>
      </c>
      <c r="I170" s="13">
        <v>330.97474070725207</v>
      </c>
      <c r="J170" s="13">
        <v>2978.4434506212533</v>
      </c>
      <c r="K170" s="13">
        <v>83.829606801868948</v>
      </c>
      <c r="L170" s="13">
        <v>745.93986678544582</v>
      </c>
      <c r="M170" s="13">
        <v>781.69527209801834</v>
      </c>
      <c r="N170" s="13">
        <v>3945.3850629575222</v>
      </c>
      <c r="O170" s="13">
        <v>392935.19274028327</v>
      </c>
      <c r="P170" s="13" t="s">
        <v>231</v>
      </c>
      <c r="Q170" s="13" t="s">
        <v>231</v>
      </c>
      <c r="R170" s="13">
        <v>7.5697121830304743</v>
      </c>
      <c r="S170" s="13">
        <v>86.374126973797289</v>
      </c>
      <c r="T170" s="13">
        <v>64.59002299969282</v>
      </c>
      <c r="U170" s="13">
        <v>12.392430593147449</v>
      </c>
      <c r="V170" s="13">
        <v>6.1146390551126233</v>
      </c>
      <c r="W170" s="13">
        <v>100.37768841047607</v>
      </c>
      <c r="X170" s="13">
        <v>1.8677015890903133</v>
      </c>
      <c r="Y170" s="13" t="s">
        <v>231</v>
      </c>
      <c r="Z170" s="13">
        <v>1064.7925674123301</v>
      </c>
      <c r="AA170" s="7" t="s">
        <v>231</v>
      </c>
      <c r="AB170" s="7" t="s">
        <v>231</v>
      </c>
      <c r="AC170" s="7" t="s">
        <v>231</v>
      </c>
      <c r="AD170" s="7" t="s">
        <v>231</v>
      </c>
      <c r="AE170" s="7">
        <v>27.886109336506159</v>
      </c>
      <c r="AF170" s="7">
        <v>117.63635126892176</v>
      </c>
      <c r="AG170" s="7" t="s">
        <v>231</v>
      </c>
    </row>
    <row r="171" spans="1:33" x14ac:dyDescent="0.2">
      <c r="A171" s="11">
        <v>13600</v>
      </c>
      <c r="B171" s="22" t="s">
        <v>379</v>
      </c>
      <c r="C171" s="23">
        <v>4</v>
      </c>
      <c r="D171" s="23">
        <v>48</v>
      </c>
      <c r="E171" s="13">
        <v>118622.93485118133</v>
      </c>
      <c r="F171" s="13">
        <v>478979.1634709225</v>
      </c>
      <c r="G171" s="13" t="s">
        <v>231</v>
      </c>
      <c r="H171" s="13">
        <v>1736.7236413001972</v>
      </c>
      <c r="I171" s="13">
        <v>333.71678316513828</v>
      </c>
      <c r="J171" s="13">
        <v>2313.3724213633027</v>
      </c>
      <c r="K171" s="13">
        <v>67.161129915863214</v>
      </c>
      <c r="L171" s="13">
        <v>892.26441232356217</v>
      </c>
      <c r="M171" s="13">
        <v>324.77285431991123</v>
      </c>
      <c r="N171" s="13">
        <v>3233.2218812909446</v>
      </c>
      <c r="O171" s="13">
        <v>393353.9464807508</v>
      </c>
      <c r="P171" s="13" t="s">
        <v>231</v>
      </c>
      <c r="Q171" s="13">
        <v>13.687569816933182</v>
      </c>
      <c r="R171" s="13">
        <v>122.32325473213193</v>
      </c>
      <c r="S171" s="13">
        <v>31.397888064839599</v>
      </c>
      <c r="T171" s="13">
        <v>19.983592758911705</v>
      </c>
      <c r="U171" s="13" t="s">
        <v>231</v>
      </c>
      <c r="V171" s="13">
        <v>18.970144928386585</v>
      </c>
      <c r="W171" s="13">
        <v>86.886604152814357</v>
      </c>
      <c r="X171" s="13">
        <v>24.506840729602501</v>
      </c>
      <c r="Y171" s="13" t="s">
        <v>231</v>
      </c>
      <c r="Z171" s="13">
        <v>1004.0480462693542</v>
      </c>
      <c r="AA171" s="7" t="s">
        <v>231</v>
      </c>
      <c r="AB171" s="7" t="s">
        <v>231</v>
      </c>
      <c r="AC171" s="7" t="s">
        <v>231</v>
      </c>
      <c r="AD171" s="7">
        <v>116.69874900130601</v>
      </c>
      <c r="AE171" s="7">
        <v>77.039152465185566</v>
      </c>
      <c r="AF171" s="7">
        <v>118.19425667281124</v>
      </c>
      <c r="AG171" s="7" t="s">
        <v>231</v>
      </c>
    </row>
    <row r="172" spans="1:33" x14ac:dyDescent="0.2">
      <c r="A172" s="11">
        <v>13680</v>
      </c>
      <c r="B172" s="22" t="s">
        <v>379</v>
      </c>
      <c r="C172" s="23">
        <v>4</v>
      </c>
      <c r="D172" s="23">
        <v>49</v>
      </c>
      <c r="E172" s="13">
        <v>118324.93086350974</v>
      </c>
      <c r="F172" s="13">
        <v>478444.21474149387</v>
      </c>
      <c r="G172" s="13" t="s">
        <v>231</v>
      </c>
      <c r="H172" s="13">
        <v>1818.4188240311551</v>
      </c>
      <c r="I172" s="13">
        <v>362.7402484158788</v>
      </c>
      <c r="J172" s="13">
        <v>2666.8056237138239</v>
      </c>
      <c r="K172" s="13">
        <v>71.88371764842293</v>
      </c>
      <c r="L172" s="13">
        <v>919.09895895334239</v>
      </c>
      <c r="M172" s="13">
        <v>137.75790611727714</v>
      </c>
      <c r="N172" s="13">
        <v>3640.099837763185</v>
      </c>
      <c r="O172" s="13">
        <v>392211.1056388889</v>
      </c>
      <c r="P172" s="13" t="s">
        <v>231</v>
      </c>
      <c r="Q172" s="13" t="s">
        <v>231</v>
      </c>
      <c r="R172" s="13">
        <v>2.849591485968991</v>
      </c>
      <c r="S172" s="13">
        <v>26.927249531100841</v>
      </c>
      <c r="T172" s="13">
        <v>67.139905921205127</v>
      </c>
      <c r="U172" s="13" t="s">
        <v>231</v>
      </c>
      <c r="V172" s="13" t="s">
        <v>231</v>
      </c>
      <c r="W172" s="13">
        <v>33.598241928922114</v>
      </c>
      <c r="X172" s="13">
        <v>84.246864165799295</v>
      </c>
      <c r="Y172" s="13" t="s">
        <v>231</v>
      </c>
      <c r="Z172" s="13">
        <v>1070.7143384543795</v>
      </c>
      <c r="AA172" s="7" t="s">
        <v>231</v>
      </c>
      <c r="AB172" s="7" t="s">
        <v>231</v>
      </c>
      <c r="AC172" s="7" t="s">
        <v>231</v>
      </c>
      <c r="AD172" s="7">
        <v>4227.7772328703641</v>
      </c>
      <c r="AE172" s="7" t="s">
        <v>231</v>
      </c>
      <c r="AF172" s="7">
        <v>90.088849455802389</v>
      </c>
      <c r="AG172" s="7" t="s">
        <v>231</v>
      </c>
    </row>
    <row r="173" spans="1:33" x14ac:dyDescent="0.2">
      <c r="A173" s="11">
        <v>13760</v>
      </c>
      <c r="B173" s="22" t="s">
        <v>379</v>
      </c>
      <c r="C173" s="23">
        <v>4</v>
      </c>
      <c r="D173" s="23">
        <v>50</v>
      </c>
      <c r="E173" s="13">
        <v>118062.28131742612</v>
      </c>
      <c r="F173" s="13">
        <v>478906.80794463668</v>
      </c>
      <c r="G173" s="13" t="s">
        <v>231</v>
      </c>
      <c r="H173" s="13">
        <v>2198.3536938856237</v>
      </c>
      <c r="I173" s="13">
        <v>327.82311959075884</v>
      </c>
      <c r="J173" s="13">
        <v>4260.6211028886173</v>
      </c>
      <c r="K173" s="13">
        <v>87.370711659315646</v>
      </c>
      <c r="L173" s="13">
        <v>823.62394838393607</v>
      </c>
      <c r="M173" s="13">
        <v>531.33630086623907</v>
      </c>
      <c r="N173" s="13">
        <v>3375.0275782579861</v>
      </c>
      <c r="O173" s="13">
        <v>390760.98607610504</v>
      </c>
      <c r="P173" s="13" t="s">
        <v>231</v>
      </c>
      <c r="Q173" s="13">
        <v>39.409127347095598</v>
      </c>
      <c r="R173" s="13" t="s">
        <v>231</v>
      </c>
      <c r="S173" s="13">
        <v>61.637359333804461</v>
      </c>
      <c r="T173" s="13">
        <v>52.183657956644183</v>
      </c>
      <c r="U173" s="13">
        <v>1.0617885328943384</v>
      </c>
      <c r="V173" s="13">
        <v>3.2034014133632525</v>
      </c>
      <c r="W173" s="13">
        <v>72.425926316625436</v>
      </c>
      <c r="X173" s="13">
        <v>68.21941187849076</v>
      </c>
      <c r="Y173" s="13" t="s">
        <v>231</v>
      </c>
      <c r="Z173" s="13">
        <v>1132.4132108258907</v>
      </c>
      <c r="AA173" s="7" t="s">
        <v>231</v>
      </c>
      <c r="AB173" s="7" t="s">
        <v>231</v>
      </c>
      <c r="AC173" s="7" t="s">
        <v>231</v>
      </c>
      <c r="AD173" s="7">
        <v>1242.4183267313811</v>
      </c>
      <c r="AE173" s="7">
        <v>81.586125581878747</v>
      </c>
      <c r="AF173" s="7">
        <v>206.00082868910266</v>
      </c>
      <c r="AG173" s="7" t="s">
        <v>231</v>
      </c>
    </row>
    <row r="174" spans="1:33" x14ac:dyDescent="0.2">
      <c r="A174" s="11">
        <v>13840</v>
      </c>
      <c r="B174" s="22" t="s">
        <v>379</v>
      </c>
      <c r="C174" s="23">
        <v>4</v>
      </c>
      <c r="D174" s="23">
        <v>51</v>
      </c>
      <c r="E174" s="13">
        <v>118249.07915720347</v>
      </c>
      <c r="F174" s="13">
        <v>478893.20683821233</v>
      </c>
      <c r="G174" s="13" t="s">
        <v>231</v>
      </c>
      <c r="H174" s="13">
        <v>2512.4242014750107</v>
      </c>
      <c r="I174" s="13">
        <v>344.59395675342643</v>
      </c>
      <c r="J174" s="13">
        <v>3242.0464497656608</v>
      </c>
      <c r="K174" s="13">
        <v>88.206355726368955</v>
      </c>
      <c r="L174" s="13">
        <v>1005.1011228305049</v>
      </c>
      <c r="M174" s="13">
        <v>740.71274070182506</v>
      </c>
      <c r="N174" s="13">
        <v>3625.0796852291287</v>
      </c>
      <c r="O174" s="13">
        <v>390934.00297157856</v>
      </c>
      <c r="P174" s="13">
        <v>187.85650857801943</v>
      </c>
      <c r="Q174" s="13" t="s">
        <v>231</v>
      </c>
      <c r="R174" s="13">
        <v>2.9670093408978704</v>
      </c>
      <c r="S174" s="13" t="s">
        <v>231</v>
      </c>
      <c r="T174" s="13">
        <v>67.025698235370399</v>
      </c>
      <c r="U174" s="13">
        <v>1.7389627283167199</v>
      </c>
      <c r="V174" s="13">
        <v>4.0536499385996034</v>
      </c>
      <c r="W174" s="13">
        <v>184.14717798079982</v>
      </c>
      <c r="X174" s="13">
        <v>14.256793415690584</v>
      </c>
      <c r="Y174" s="13" t="s">
        <v>231</v>
      </c>
      <c r="Z174" s="13">
        <v>1132.3474466556336</v>
      </c>
      <c r="AA174" s="7" t="s">
        <v>231</v>
      </c>
      <c r="AB174" s="7" t="s">
        <v>231</v>
      </c>
      <c r="AC174" s="7" t="s">
        <v>231</v>
      </c>
      <c r="AD174" s="7" t="s">
        <v>231</v>
      </c>
      <c r="AE174" s="7">
        <v>224.1224712129486</v>
      </c>
      <c r="AF174" s="7">
        <v>198.20405304609136</v>
      </c>
      <c r="AG174" s="7" t="s">
        <v>231</v>
      </c>
    </row>
    <row r="175" spans="1:33" x14ac:dyDescent="0.2">
      <c r="A175" s="11">
        <v>13920</v>
      </c>
      <c r="B175" s="22" t="s">
        <v>379</v>
      </c>
      <c r="C175" s="23">
        <v>4</v>
      </c>
      <c r="D175" s="23">
        <v>52</v>
      </c>
      <c r="E175" s="13">
        <v>118146.05386714186</v>
      </c>
      <c r="F175" s="13">
        <v>478981.07195406075</v>
      </c>
      <c r="G175" s="13" t="s">
        <v>231</v>
      </c>
      <c r="H175" s="13">
        <v>630.24305107657278</v>
      </c>
      <c r="I175" s="13">
        <v>334.06778954588378</v>
      </c>
      <c r="J175" s="13">
        <v>2415.0459469124698</v>
      </c>
      <c r="K175" s="13">
        <v>19.629309802049306</v>
      </c>
      <c r="L175" s="13">
        <v>2175.5928445007748</v>
      </c>
      <c r="M175" s="13">
        <v>602.67491281622767</v>
      </c>
      <c r="N175" s="13">
        <v>2852.3547653581027</v>
      </c>
      <c r="O175" s="13">
        <v>393296.95474244724</v>
      </c>
      <c r="P175" s="13">
        <v>36.785343145283655</v>
      </c>
      <c r="Q175" s="13">
        <v>6.7136508237487886</v>
      </c>
      <c r="R175" s="13" t="s">
        <v>231</v>
      </c>
      <c r="S175" s="13">
        <v>11.257617580410475</v>
      </c>
      <c r="T175" s="13">
        <v>43.710645270294158</v>
      </c>
      <c r="U175" s="13" t="s">
        <v>231</v>
      </c>
      <c r="V175" s="13">
        <v>29.008523174208214</v>
      </c>
      <c r="W175" s="13">
        <v>130.65223853417388</v>
      </c>
      <c r="X175" s="13">
        <v>10.803537263800946</v>
      </c>
      <c r="Y175" s="13" t="s">
        <v>231</v>
      </c>
      <c r="Z175" s="13">
        <v>1115.1204244781291</v>
      </c>
      <c r="AA175" s="7" t="s">
        <v>231</v>
      </c>
      <c r="AB175" s="7" t="s">
        <v>231</v>
      </c>
      <c r="AC175" s="7" t="s">
        <v>231</v>
      </c>
      <c r="AD175" s="7">
        <v>385.30021794269788</v>
      </c>
      <c r="AE175" s="7">
        <v>92.384950944308969</v>
      </c>
      <c r="AF175" s="7">
        <v>113.36345135461501</v>
      </c>
      <c r="AG175" s="7" t="s">
        <v>231</v>
      </c>
    </row>
    <row r="176" spans="1:33" x14ac:dyDescent="0.2">
      <c r="A176" s="11">
        <v>14000</v>
      </c>
      <c r="B176" s="22" t="s">
        <v>379</v>
      </c>
      <c r="C176" s="23">
        <v>4</v>
      </c>
      <c r="D176" s="23">
        <v>53</v>
      </c>
      <c r="E176" s="13">
        <v>118297.85422371641</v>
      </c>
      <c r="F176" s="13">
        <v>478538.88815619046</v>
      </c>
      <c r="G176" s="13" t="s">
        <v>231</v>
      </c>
      <c r="H176" s="13">
        <v>1574.0272627607294</v>
      </c>
      <c r="I176" s="13">
        <v>302.46758552126693</v>
      </c>
      <c r="J176" s="13">
        <v>2350.3169370147743</v>
      </c>
      <c r="K176" s="13">
        <v>43.219571203508856</v>
      </c>
      <c r="L176" s="13">
        <v>876.82553211480763</v>
      </c>
      <c r="M176" s="13">
        <v>460.91980997142355</v>
      </c>
      <c r="N176" s="13">
        <v>3673.5534965541856</v>
      </c>
      <c r="O176" s="13">
        <v>392447.59210481547</v>
      </c>
      <c r="P176" s="13">
        <v>1517.5496210139663</v>
      </c>
      <c r="Q176" s="13" t="s">
        <v>231</v>
      </c>
      <c r="R176" s="13" t="s">
        <v>231</v>
      </c>
      <c r="S176" s="13">
        <v>12.248292241511848</v>
      </c>
      <c r="T176" s="13">
        <v>199.43576373525582</v>
      </c>
      <c r="U176" s="13">
        <v>67.210897566669388</v>
      </c>
      <c r="V176" s="13">
        <v>19.641288487955531</v>
      </c>
      <c r="W176" s="13">
        <v>30.6277189818172</v>
      </c>
      <c r="X176" s="13">
        <v>67.746462181519831</v>
      </c>
      <c r="Y176" s="13" t="s">
        <v>231</v>
      </c>
      <c r="Z176" s="13">
        <v>1120.9069367409552</v>
      </c>
      <c r="AA176" s="7" t="s">
        <v>231</v>
      </c>
      <c r="AB176" s="7" t="s">
        <v>231</v>
      </c>
      <c r="AC176" s="7" t="s">
        <v>231</v>
      </c>
      <c r="AD176" s="7">
        <v>167.05552017873296</v>
      </c>
      <c r="AE176" s="7">
        <v>3.2162892627177939</v>
      </c>
      <c r="AF176" s="7">
        <v>135.27849039994447</v>
      </c>
      <c r="AG176" s="7" t="s">
        <v>231</v>
      </c>
    </row>
    <row r="177" spans="1:33" x14ac:dyDescent="0.2">
      <c r="A177" s="11">
        <v>14080</v>
      </c>
      <c r="B177" s="22" t="s">
        <v>379</v>
      </c>
      <c r="C177" s="23">
        <v>4</v>
      </c>
      <c r="D177" s="23">
        <v>54</v>
      </c>
      <c r="E177" s="13">
        <v>118463.60028490546</v>
      </c>
      <c r="F177" s="13">
        <v>478787.30181486247</v>
      </c>
      <c r="G177" s="13" t="s">
        <v>231</v>
      </c>
      <c r="H177" s="13">
        <v>1693.4203231830718</v>
      </c>
      <c r="I177" s="13">
        <v>369.52282316593408</v>
      </c>
      <c r="J177" s="13">
        <v>3026.1940863843329</v>
      </c>
      <c r="K177" s="13">
        <v>74.205918284192492</v>
      </c>
      <c r="L177" s="13">
        <v>627.79643477706907</v>
      </c>
      <c r="M177" s="13">
        <v>545.33073154345232</v>
      </c>
      <c r="N177" s="13">
        <v>3121.7806449416662</v>
      </c>
      <c r="O177" s="13">
        <v>392818.42860427365</v>
      </c>
      <c r="P177" s="13" t="s">
        <v>231</v>
      </c>
      <c r="Q177" s="13">
        <v>8.8644846632404324</v>
      </c>
      <c r="R177" s="13" t="s">
        <v>231</v>
      </c>
      <c r="S177" s="13">
        <v>0.18142761204551347</v>
      </c>
      <c r="T177" s="13">
        <v>79.456754575277643</v>
      </c>
      <c r="U177" s="13">
        <v>45.722182669836634</v>
      </c>
      <c r="V177" s="13">
        <v>72.385458117135414</v>
      </c>
      <c r="W177" s="13">
        <v>197.46898663642904</v>
      </c>
      <c r="X177" s="13">
        <v>24.580385711285949</v>
      </c>
      <c r="Y177" s="13" t="s">
        <v>231</v>
      </c>
      <c r="Z177" s="13">
        <v>1144.3972199408047</v>
      </c>
      <c r="AA177" s="7" t="s">
        <v>231</v>
      </c>
      <c r="AB177" s="7" t="s">
        <v>231</v>
      </c>
      <c r="AC177" s="7" t="s">
        <v>231</v>
      </c>
      <c r="AD177" s="7">
        <v>200.66671682143877</v>
      </c>
      <c r="AE177" s="7">
        <v>11.200594728941352</v>
      </c>
      <c r="AF177" s="7">
        <v>194.40640869121458</v>
      </c>
      <c r="AG177" s="7" t="s">
        <v>231</v>
      </c>
    </row>
    <row r="178" spans="1:33" x14ac:dyDescent="0.2">
      <c r="A178" s="11">
        <v>14160</v>
      </c>
      <c r="B178" s="22" t="s">
        <v>379</v>
      </c>
      <c r="C178" s="23">
        <v>4</v>
      </c>
      <c r="D178" s="23">
        <v>55</v>
      </c>
      <c r="E178" s="13">
        <v>117990.00655566729</v>
      </c>
      <c r="F178" s="13">
        <v>478600.8831091586</v>
      </c>
      <c r="G178" s="13" t="s">
        <v>231</v>
      </c>
      <c r="H178" s="13">
        <v>1375.8523885251484</v>
      </c>
      <c r="I178" s="13">
        <v>445.4218758671247</v>
      </c>
      <c r="J178" s="13">
        <v>3893.1635331956268</v>
      </c>
      <c r="K178" s="13">
        <v>76.13124825569254</v>
      </c>
      <c r="L178" s="13">
        <v>755.68217574739197</v>
      </c>
      <c r="M178" s="13">
        <v>545.42384287591597</v>
      </c>
      <c r="N178" s="13">
        <v>3119.9336898928218</v>
      </c>
      <c r="O178" s="13">
        <v>391687.4494376409</v>
      </c>
      <c r="P178" s="13">
        <v>728.13957273070241</v>
      </c>
      <c r="Q178" s="13">
        <v>18.164719414545065</v>
      </c>
      <c r="R178" s="13">
        <v>52.313909561406412</v>
      </c>
      <c r="S178" s="13" t="s">
        <v>231</v>
      </c>
      <c r="T178" s="13">
        <v>107.91986367265811</v>
      </c>
      <c r="U178" s="13">
        <v>34.781836632085145</v>
      </c>
      <c r="V178" s="13">
        <v>2.9149968718699255</v>
      </c>
      <c r="W178" s="13">
        <v>308.7974838330577</v>
      </c>
      <c r="X178" s="13">
        <v>59.306496570039734</v>
      </c>
      <c r="Y178" s="13" t="s">
        <v>231</v>
      </c>
      <c r="Z178" s="13">
        <v>1157.2231114703543</v>
      </c>
      <c r="AA178" s="7" t="s">
        <v>231</v>
      </c>
      <c r="AB178" s="7" t="s">
        <v>231</v>
      </c>
      <c r="AC178" s="7" t="s">
        <v>231</v>
      </c>
      <c r="AD178" s="7">
        <v>415.98872238359252</v>
      </c>
      <c r="AE178" s="7">
        <v>93.364626547127443</v>
      </c>
      <c r="AF178" s="7">
        <v>276.75025578328643</v>
      </c>
      <c r="AG178" s="7" t="s">
        <v>231</v>
      </c>
    </row>
    <row r="179" spans="1:33" x14ac:dyDescent="0.2">
      <c r="A179" s="11">
        <v>14240</v>
      </c>
      <c r="B179" s="22" t="s">
        <v>379</v>
      </c>
      <c r="C179" s="23">
        <v>4</v>
      </c>
      <c r="D179" s="23">
        <v>56</v>
      </c>
      <c r="E179" s="13">
        <v>117852.31655847013</v>
      </c>
      <c r="F179" s="13">
        <v>478529.36122165609</v>
      </c>
      <c r="G179" s="13" t="s">
        <v>231</v>
      </c>
      <c r="H179" s="13">
        <v>1738.3530594789916</v>
      </c>
      <c r="I179" s="13">
        <v>396.75609057099365</v>
      </c>
      <c r="J179" s="13">
        <v>3185.0289186420546</v>
      </c>
      <c r="K179" s="13">
        <v>74.649775819370518</v>
      </c>
      <c r="L179" s="13">
        <v>785.43778542140353</v>
      </c>
      <c r="M179" s="13">
        <v>468.67994381181063</v>
      </c>
      <c r="N179" s="13">
        <v>3246.0282673198112</v>
      </c>
      <c r="O179" s="13">
        <v>390682.21254633419</v>
      </c>
      <c r="P179" s="13">
        <v>3191.9860450518945</v>
      </c>
      <c r="Q179" s="13" t="s">
        <v>231</v>
      </c>
      <c r="R179" s="13">
        <v>2.8068544667455044</v>
      </c>
      <c r="S179" s="13">
        <v>9.7707279881278026</v>
      </c>
      <c r="T179" s="13">
        <v>152.12923237225314</v>
      </c>
      <c r="U179" s="13">
        <v>23.270873312386211</v>
      </c>
      <c r="V179" s="13">
        <v>67.747058510828154</v>
      </c>
      <c r="W179" s="13">
        <v>112.72617702871054</v>
      </c>
      <c r="X179" s="13">
        <v>59.771075692412147</v>
      </c>
      <c r="Y179" s="13" t="s">
        <v>231</v>
      </c>
      <c r="Z179" s="13">
        <v>1212.6289228641815</v>
      </c>
      <c r="AA179" s="7" t="s">
        <v>231</v>
      </c>
      <c r="AB179" s="7" t="s">
        <v>231</v>
      </c>
      <c r="AC179" s="7" t="s">
        <v>231</v>
      </c>
      <c r="AD179" s="7" t="s">
        <v>231</v>
      </c>
      <c r="AE179" s="7">
        <v>128.55114857925113</v>
      </c>
      <c r="AF179" s="7">
        <v>118.90353500534221</v>
      </c>
      <c r="AG179" s="7" t="s">
        <v>231</v>
      </c>
    </row>
    <row r="180" spans="1:33" x14ac:dyDescent="0.2">
      <c r="A180" s="11">
        <v>14320</v>
      </c>
      <c r="B180" s="22" t="s">
        <v>379</v>
      </c>
      <c r="C180" s="23">
        <v>4</v>
      </c>
      <c r="D180" s="23">
        <v>57</v>
      </c>
      <c r="E180" s="13">
        <v>117590.24846127076</v>
      </c>
      <c r="F180" s="13">
        <v>478460.53799050627</v>
      </c>
      <c r="G180" s="13">
        <v>261.84315448829722</v>
      </c>
      <c r="H180" s="13">
        <v>1439.9969747041589</v>
      </c>
      <c r="I180" s="13">
        <v>444.59896990049151</v>
      </c>
      <c r="J180" s="13">
        <v>3699.3501493525473</v>
      </c>
      <c r="K180" s="13">
        <v>70.034735514319124</v>
      </c>
      <c r="L180" s="13">
        <v>730.46094091114139</v>
      </c>
      <c r="M180" s="13">
        <v>418.72456979638912</v>
      </c>
      <c r="N180" s="13">
        <v>2998.4278237794756</v>
      </c>
      <c r="O180" s="13">
        <v>390255.46157211828</v>
      </c>
      <c r="P180" s="13">
        <v>3967.3941073469432</v>
      </c>
      <c r="Q180" s="13" t="s">
        <v>231</v>
      </c>
      <c r="R180" s="13">
        <v>20.06196797447198</v>
      </c>
      <c r="S180" s="13">
        <v>6.2658019469271196</v>
      </c>
      <c r="T180" s="13">
        <v>69.552726047033303</v>
      </c>
      <c r="U180" s="13">
        <v>104.14479244311677</v>
      </c>
      <c r="V180" s="13">
        <v>126.49626631283107</v>
      </c>
      <c r="W180" s="13" t="s">
        <v>231</v>
      </c>
      <c r="X180" s="13">
        <v>49.798786070840983</v>
      </c>
      <c r="Y180" s="13" t="s">
        <v>231</v>
      </c>
      <c r="Z180" s="13">
        <v>1170.1947155705866</v>
      </c>
      <c r="AA180" s="7" t="s">
        <v>231</v>
      </c>
      <c r="AB180" s="7" t="s">
        <v>231</v>
      </c>
      <c r="AC180" s="7" t="s">
        <v>231</v>
      </c>
      <c r="AD180" s="7">
        <v>29.629556000055</v>
      </c>
      <c r="AE180" s="7">
        <v>42.788208507519784</v>
      </c>
      <c r="AF180" s="7">
        <v>154.34474037181565</v>
      </c>
      <c r="AG180" s="7" t="s">
        <v>231</v>
      </c>
    </row>
    <row r="181" spans="1:33" x14ac:dyDescent="0.2">
      <c r="A181" s="11">
        <v>14400</v>
      </c>
      <c r="B181" s="22" t="s">
        <v>379</v>
      </c>
      <c r="C181" s="23">
        <v>4</v>
      </c>
      <c r="D181" s="23">
        <v>58</v>
      </c>
      <c r="E181" s="13">
        <v>118432.62427767961</v>
      </c>
      <c r="F181" s="13">
        <v>479007.08170485159</v>
      </c>
      <c r="G181" s="13" t="s">
        <v>231</v>
      </c>
      <c r="H181" s="13">
        <v>2609.6303210240576</v>
      </c>
      <c r="I181" s="13">
        <v>330.87224740242556</v>
      </c>
      <c r="J181" s="13">
        <v>2824.3329765847961</v>
      </c>
      <c r="K181" s="13">
        <v>48.33869170687472</v>
      </c>
      <c r="L181" s="13">
        <v>1013.9495703227338</v>
      </c>
      <c r="M181" s="13">
        <v>408.50651638871756</v>
      </c>
      <c r="N181" s="13">
        <v>3067.4444998415916</v>
      </c>
      <c r="O181" s="13">
        <v>391396.14749322669</v>
      </c>
      <c r="P181" s="13" t="s">
        <v>231</v>
      </c>
      <c r="Q181" s="13" t="s">
        <v>231</v>
      </c>
      <c r="R181" s="13">
        <v>43.831777725137037</v>
      </c>
      <c r="S181" s="13" t="s">
        <v>231</v>
      </c>
      <c r="T181" s="13">
        <v>63.10289449728463</v>
      </c>
      <c r="U181" s="13">
        <v>234.83713505530986</v>
      </c>
      <c r="V181" s="13">
        <v>8.5286143260474567</v>
      </c>
      <c r="W181" s="13">
        <v>23.249152732306619</v>
      </c>
      <c r="X181" s="13">
        <v>73.957979501365315</v>
      </c>
      <c r="Y181" s="13" t="s">
        <v>231</v>
      </c>
      <c r="Z181" s="13">
        <v>1155.6398382518078</v>
      </c>
      <c r="AA181" s="7">
        <v>4.2835936065170284</v>
      </c>
      <c r="AB181" s="7" t="s">
        <v>231</v>
      </c>
      <c r="AC181" s="7" t="s">
        <v>231</v>
      </c>
      <c r="AD181" s="7">
        <v>1476.751539518491</v>
      </c>
      <c r="AE181" s="7">
        <v>49.870747277784218</v>
      </c>
      <c r="AF181" s="7">
        <v>146.51724438564236</v>
      </c>
      <c r="AG181" s="7" t="s">
        <v>231</v>
      </c>
    </row>
    <row r="182" spans="1:33" x14ac:dyDescent="0.2">
      <c r="A182" s="11">
        <v>14480</v>
      </c>
      <c r="B182" s="22" t="s">
        <v>379</v>
      </c>
      <c r="C182" s="23">
        <v>4</v>
      </c>
      <c r="D182" s="23">
        <v>59</v>
      </c>
      <c r="E182" s="13">
        <v>118124.58384253211</v>
      </c>
      <c r="F182" s="13">
        <v>478215.8716295067</v>
      </c>
      <c r="G182" s="13">
        <v>849.49064695323295</v>
      </c>
      <c r="H182" s="13">
        <v>2273.8172367747375</v>
      </c>
      <c r="I182" s="13">
        <v>336.25377435158754</v>
      </c>
      <c r="J182" s="13">
        <v>2687.4007151279789</v>
      </c>
      <c r="K182" s="13">
        <v>48.831632087407222</v>
      </c>
      <c r="L182" s="13">
        <v>1089.2698982693187</v>
      </c>
      <c r="M182" s="13">
        <v>365.23577342898483</v>
      </c>
      <c r="N182" s="13">
        <v>3330.0892576102819</v>
      </c>
      <c r="O182" s="13">
        <v>390851.11310485273</v>
      </c>
      <c r="P182" s="13" t="s">
        <v>231</v>
      </c>
      <c r="Q182" s="13" t="s">
        <v>231</v>
      </c>
      <c r="R182" s="13">
        <v>96.276179249108338</v>
      </c>
      <c r="S182" s="13" t="s">
        <v>231</v>
      </c>
      <c r="T182" s="13">
        <v>145.98421244449281</v>
      </c>
      <c r="U182" s="13">
        <v>147.55820455457695</v>
      </c>
      <c r="V182" s="13" t="s">
        <v>231</v>
      </c>
      <c r="W182" s="13">
        <v>48.550567988055569</v>
      </c>
      <c r="X182" s="13">
        <v>33.277977199666076</v>
      </c>
      <c r="Y182" s="13" t="s">
        <v>231</v>
      </c>
      <c r="Z182" s="13">
        <v>1152.7252937470039</v>
      </c>
      <c r="AA182" s="7" t="s">
        <v>231</v>
      </c>
      <c r="AB182" s="7" t="s">
        <v>231</v>
      </c>
      <c r="AC182" s="7" t="s">
        <v>231</v>
      </c>
      <c r="AD182" s="7">
        <v>3463.4327980718213</v>
      </c>
      <c r="AE182" s="7">
        <v>248.91616960429289</v>
      </c>
      <c r="AF182" s="7">
        <v>188.53411601238759</v>
      </c>
      <c r="AG182" s="7" t="s">
        <v>231</v>
      </c>
    </row>
    <row r="183" spans="1:33" x14ac:dyDescent="0.2">
      <c r="A183" s="11">
        <v>14560</v>
      </c>
      <c r="B183" s="22" t="s">
        <v>379</v>
      </c>
      <c r="C183" s="23">
        <v>4</v>
      </c>
      <c r="D183" s="23">
        <v>60</v>
      </c>
      <c r="E183" s="13">
        <v>118426.44840987556</v>
      </c>
      <c r="F183" s="13">
        <v>478734.04048942111</v>
      </c>
      <c r="G183" s="13">
        <v>516.36990981343149</v>
      </c>
      <c r="H183" s="13">
        <v>2413.196796925004</v>
      </c>
      <c r="I183" s="13">
        <v>319.12533836317527</v>
      </c>
      <c r="J183" s="13">
        <v>2702.4592936489712</v>
      </c>
      <c r="K183" s="13">
        <v>52.238182965214612</v>
      </c>
      <c r="L183" s="13">
        <v>839.43948704005913</v>
      </c>
      <c r="M183" s="13">
        <v>391.77114778377819</v>
      </c>
      <c r="N183" s="13">
        <v>3207.9632280711148</v>
      </c>
      <c r="O183" s="13">
        <v>391679.08336608089</v>
      </c>
      <c r="P183" s="13" t="s">
        <v>231</v>
      </c>
      <c r="Q183" s="13">
        <v>6.6856438539750975</v>
      </c>
      <c r="R183" s="13" t="s">
        <v>231</v>
      </c>
      <c r="S183" s="13" t="s">
        <v>231</v>
      </c>
      <c r="T183" s="13">
        <v>84.02785089738542</v>
      </c>
      <c r="U183" s="13">
        <v>48.629598157645439</v>
      </c>
      <c r="V183" s="13">
        <v>65.679195938140552</v>
      </c>
      <c r="W183" s="13" t="s">
        <v>231</v>
      </c>
      <c r="X183" s="13">
        <v>8.864325161557506</v>
      </c>
      <c r="Y183" s="13" t="s">
        <v>231</v>
      </c>
      <c r="Z183" s="13">
        <v>1109.022004525664</v>
      </c>
      <c r="AA183" s="7" t="s">
        <v>231</v>
      </c>
      <c r="AB183" s="7" t="s">
        <v>231</v>
      </c>
      <c r="AC183" s="7" t="s">
        <v>231</v>
      </c>
      <c r="AD183" s="7">
        <v>1797.952723447451</v>
      </c>
      <c r="AE183" s="7">
        <v>82.496119389691501</v>
      </c>
      <c r="AF183" s="7">
        <v>147.6781609511014</v>
      </c>
      <c r="AG183" s="7" t="s">
        <v>231</v>
      </c>
    </row>
    <row r="184" spans="1:33" x14ac:dyDescent="0.2">
      <c r="A184" s="11">
        <v>14640</v>
      </c>
      <c r="B184" s="22" t="s">
        <v>379</v>
      </c>
      <c r="C184" s="23">
        <v>4</v>
      </c>
      <c r="D184" s="23">
        <v>61</v>
      </c>
      <c r="E184" s="13">
        <v>118192.14741352889</v>
      </c>
      <c r="F184" s="13">
        <v>478954.14878589718</v>
      </c>
      <c r="G184" s="13" t="s">
        <v>231</v>
      </c>
      <c r="H184" s="13">
        <v>3032.1517782993801</v>
      </c>
      <c r="I184" s="13">
        <v>347.42545641884823</v>
      </c>
      <c r="J184" s="13">
        <v>3838.9627788442558</v>
      </c>
      <c r="K184" s="13">
        <v>61.045183977333132</v>
      </c>
      <c r="L184" s="13">
        <v>824.5193912405216</v>
      </c>
      <c r="M184" s="13">
        <v>447.04921428448824</v>
      </c>
      <c r="N184" s="13">
        <v>2666.6050367545945</v>
      </c>
      <c r="O184" s="13">
        <v>390020.6363558044</v>
      </c>
      <c r="P184" s="13" t="s">
        <v>231</v>
      </c>
      <c r="Q184" s="13">
        <v>45.447317676818173</v>
      </c>
      <c r="R184" s="13" t="s">
        <v>231</v>
      </c>
      <c r="S184" s="13" t="s">
        <v>231</v>
      </c>
      <c r="T184" s="13">
        <v>107.4052954105464</v>
      </c>
      <c r="U184" s="13">
        <v>35.505956968271654</v>
      </c>
      <c r="V184" s="13">
        <v>87.671070946090865</v>
      </c>
      <c r="W184" s="13">
        <v>16.511781596160276</v>
      </c>
      <c r="X184" s="13">
        <v>18.405842515854413</v>
      </c>
      <c r="Y184" s="13" t="s">
        <v>231</v>
      </c>
      <c r="Z184" s="13">
        <v>1085.9924789295553</v>
      </c>
      <c r="AA184" s="7" t="s">
        <v>231</v>
      </c>
      <c r="AB184" s="7" t="s">
        <v>231</v>
      </c>
      <c r="AC184" s="7" t="s">
        <v>231</v>
      </c>
      <c r="AD184" s="7">
        <v>4158.5569334350503</v>
      </c>
      <c r="AE184" s="7">
        <v>29.39941256681939</v>
      </c>
      <c r="AF184" s="7">
        <v>102.91619608885692</v>
      </c>
      <c r="AG184" s="7" t="s">
        <v>231</v>
      </c>
    </row>
    <row r="185" spans="1:33" x14ac:dyDescent="0.2">
      <c r="A185" s="11">
        <v>14720</v>
      </c>
      <c r="B185" s="22" t="s">
        <v>379</v>
      </c>
      <c r="C185" s="23">
        <v>4</v>
      </c>
      <c r="D185" s="23">
        <v>62</v>
      </c>
      <c r="E185" s="13">
        <v>118062.21903170034</v>
      </c>
      <c r="F185" s="13">
        <v>478923.63954970788</v>
      </c>
      <c r="G185" s="13" t="s">
        <v>231</v>
      </c>
      <c r="H185" s="13">
        <v>2509.0436871985808</v>
      </c>
      <c r="I185" s="13">
        <v>439.5531540408104</v>
      </c>
      <c r="J185" s="13">
        <v>3788.281497739596</v>
      </c>
      <c r="K185" s="13">
        <v>65.667522349112645</v>
      </c>
      <c r="L185" s="13">
        <v>1096.0918197332001</v>
      </c>
      <c r="M185" s="13">
        <v>360.84816018733528</v>
      </c>
      <c r="N185" s="13">
        <v>3340.523700114768</v>
      </c>
      <c r="O185" s="13">
        <v>390326.47493620898</v>
      </c>
      <c r="P185" s="13" t="s">
        <v>231</v>
      </c>
      <c r="Q185" s="13">
        <v>43.412714566552722</v>
      </c>
      <c r="R185" s="13" t="s">
        <v>231</v>
      </c>
      <c r="S185" s="13">
        <v>29.101636482680941</v>
      </c>
      <c r="T185" s="13">
        <v>81.254525107812313</v>
      </c>
      <c r="U185" s="13" t="s">
        <v>231</v>
      </c>
      <c r="V185" s="13">
        <v>10.093687449088819</v>
      </c>
      <c r="W185" s="13">
        <v>171.56878752935148</v>
      </c>
      <c r="X185" s="13">
        <v>79.991694922399248</v>
      </c>
      <c r="Y185" s="13" t="s">
        <v>231</v>
      </c>
      <c r="Z185" s="13">
        <v>1108.6419155747101</v>
      </c>
      <c r="AA185" s="7" t="s">
        <v>231</v>
      </c>
      <c r="AB185" s="7" t="s">
        <v>231</v>
      </c>
      <c r="AC185" s="7" t="s">
        <v>231</v>
      </c>
      <c r="AD185" s="7">
        <v>2416.1546913271809</v>
      </c>
      <c r="AE185" s="7">
        <v>123.67125003826956</v>
      </c>
      <c r="AF185" s="7">
        <v>85.649699108114149</v>
      </c>
      <c r="AG185" s="7">
        <v>7.6494126174026045</v>
      </c>
    </row>
    <row r="186" spans="1:33" x14ac:dyDescent="0.2">
      <c r="A186" s="11">
        <v>14800</v>
      </c>
      <c r="B186" s="22" t="s">
        <v>379</v>
      </c>
      <c r="C186" s="23">
        <v>4</v>
      </c>
      <c r="D186" s="23">
        <v>63</v>
      </c>
      <c r="E186" s="13">
        <v>117801.68353688621</v>
      </c>
      <c r="F186" s="13">
        <v>477896.30603255884</v>
      </c>
      <c r="G186" s="13">
        <v>2727.9441099522905</v>
      </c>
      <c r="H186" s="13">
        <v>2394.8898722077556</v>
      </c>
      <c r="I186" s="13">
        <v>383.53013715137706</v>
      </c>
      <c r="J186" s="13">
        <v>3300.5284614790799</v>
      </c>
      <c r="K186" s="13">
        <v>71.812528463425068</v>
      </c>
      <c r="L186" s="13">
        <v>908.6144919990702</v>
      </c>
      <c r="M186" s="13">
        <v>1322.2456901980636</v>
      </c>
      <c r="N186" s="13">
        <v>3519.2813840538161</v>
      </c>
      <c r="O186" s="13">
        <v>389623.96359772939</v>
      </c>
      <c r="P186" s="13" t="s">
        <v>231</v>
      </c>
      <c r="Q186" s="13" t="s">
        <v>231</v>
      </c>
      <c r="R186" s="13">
        <v>10.170385766733851</v>
      </c>
      <c r="S186" s="13" t="s">
        <v>231</v>
      </c>
      <c r="T186" s="13">
        <v>202.7251441938381</v>
      </c>
      <c r="U186" s="13">
        <v>6.1231431143517936</v>
      </c>
      <c r="V186" s="13" t="s">
        <v>231</v>
      </c>
      <c r="W186" s="13">
        <v>21.609032362243205</v>
      </c>
      <c r="X186" s="13">
        <v>31.267684308711178</v>
      </c>
      <c r="Y186" s="13" t="s">
        <v>231</v>
      </c>
      <c r="Z186" s="13">
        <v>1101.9360642469858</v>
      </c>
      <c r="AA186" s="7" t="s">
        <v>231</v>
      </c>
      <c r="AB186" s="7" t="s">
        <v>231</v>
      </c>
      <c r="AC186" s="7" t="s">
        <v>231</v>
      </c>
      <c r="AD186" s="7">
        <v>348.61121201626128</v>
      </c>
      <c r="AE186" s="7">
        <v>17.969285092703739</v>
      </c>
      <c r="AF186" s="7">
        <v>67.873826657300597</v>
      </c>
      <c r="AG186" s="7">
        <v>32.92182477168631</v>
      </c>
    </row>
    <row r="187" spans="1:33" x14ac:dyDescent="0.2">
      <c r="A187" s="11">
        <v>14880</v>
      </c>
      <c r="B187" s="22" t="s">
        <v>379</v>
      </c>
      <c r="C187" s="23">
        <v>4</v>
      </c>
      <c r="D187" s="23">
        <v>64</v>
      </c>
      <c r="E187" s="13">
        <v>118291.4966588887</v>
      </c>
      <c r="F187" s="13">
        <v>479154.29632250679</v>
      </c>
      <c r="G187" s="13">
        <v>317.07409563213105</v>
      </c>
      <c r="H187" s="13">
        <v>1893.9711387726572</v>
      </c>
      <c r="I187" s="13">
        <v>439.41658660882331</v>
      </c>
      <c r="J187" s="13">
        <v>3580.2446837571438</v>
      </c>
      <c r="K187" s="13">
        <v>86.956116165640665</v>
      </c>
      <c r="L187" s="13">
        <v>776.29340024766293</v>
      </c>
      <c r="M187" s="13">
        <v>537.94190507582096</v>
      </c>
      <c r="N187" s="13">
        <v>2503.1442104784246</v>
      </c>
      <c r="O187" s="13">
        <v>391976.84943641128</v>
      </c>
      <c r="P187" s="13">
        <v>246.3301085388434</v>
      </c>
      <c r="Q187" s="13" t="s">
        <v>231</v>
      </c>
      <c r="R187" s="13">
        <v>46.593124690792166</v>
      </c>
      <c r="S187" s="13" t="s">
        <v>231</v>
      </c>
      <c r="T187" s="13">
        <v>117.07647933036783</v>
      </c>
      <c r="U187" s="13">
        <v>21.278880181875671</v>
      </c>
      <c r="V187" s="13" t="s">
        <v>231</v>
      </c>
      <c r="W187" s="13">
        <v>31.932973915468683</v>
      </c>
      <c r="X187" s="13">
        <v>6.0534139815518984</v>
      </c>
      <c r="Y187" s="13" t="s">
        <v>231</v>
      </c>
      <c r="Z187" s="13">
        <v>1101.3038997586798</v>
      </c>
      <c r="AA187" s="7" t="s">
        <v>231</v>
      </c>
      <c r="AB187" s="7" t="s">
        <v>231</v>
      </c>
      <c r="AC187" s="7" t="s">
        <v>231</v>
      </c>
      <c r="AD187" s="7" t="s">
        <v>231</v>
      </c>
      <c r="AE187" s="7">
        <v>61.977420872660367</v>
      </c>
      <c r="AF187" s="7">
        <v>105.56350283060753</v>
      </c>
      <c r="AG187" s="7">
        <v>7.8979696184446091</v>
      </c>
    </row>
    <row r="188" spans="1:33" x14ac:dyDescent="0.2">
      <c r="A188" s="11">
        <v>14960</v>
      </c>
      <c r="B188" s="22" t="s">
        <v>379</v>
      </c>
      <c r="C188" s="23">
        <v>4</v>
      </c>
      <c r="D188" s="23">
        <v>65</v>
      </c>
      <c r="E188" s="13">
        <v>118268.80886765837</v>
      </c>
      <c r="F188" s="13">
        <v>478892.86620291416</v>
      </c>
      <c r="G188" s="13">
        <v>662.44145033500195</v>
      </c>
      <c r="H188" s="13">
        <v>2508.780401727387</v>
      </c>
      <c r="I188" s="13">
        <v>364.53148380505991</v>
      </c>
      <c r="J188" s="13">
        <v>3263.4615125990845</v>
      </c>
      <c r="K188" s="13">
        <v>87.128782620238781</v>
      </c>
      <c r="L188" s="13">
        <v>859.8463204933704</v>
      </c>
      <c r="M188" s="13">
        <v>755.38662407937693</v>
      </c>
      <c r="N188" s="13">
        <v>3051.5796879248937</v>
      </c>
      <c r="O188" s="13">
        <v>390996.47026124946</v>
      </c>
      <c r="P188" s="13">
        <v>97.637737762335689</v>
      </c>
      <c r="Q188" s="13">
        <v>13.913234477634322</v>
      </c>
      <c r="R188" s="13">
        <v>28.693429531609947</v>
      </c>
      <c r="S188" s="13">
        <v>32.63039790491348</v>
      </c>
      <c r="T188" s="13">
        <v>102.12345773792271</v>
      </c>
      <c r="U188" s="13">
        <v>35.583827836582664</v>
      </c>
      <c r="V188" s="13">
        <v>2.2017155048335364</v>
      </c>
      <c r="W188" s="13">
        <v>37.391215538319102</v>
      </c>
      <c r="X188" s="13" t="s">
        <v>231</v>
      </c>
      <c r="Y188" s="13" t="s">
        <v>231</v>
      </c>
      <c r="Z188" s="13">
        <v>1150.6373570001658</v>
      </c>
      <c r="AA188" s="7" t="s">
        <v>231</v>
      </c>
      <c r="AB188" s="7" t="s">
        <v>231</v>
      </c>
      <c r="AC188" s="7" t="s">
        <v>231</v>
      </c>
      <c r="AD188" s="7">
        <v>151.17282327282638</v>
      </c>
      <c r="AE188" s="7">
        <v>65.221566367091953</v>
      </c>
      <c r="AF188" s="7">
        <v>157.82583608226756</v>
      </c>
      <c r="AG188" s="7" t="s">
        <v>231</v>
      </c>
    </row>
    <row r="189" spans="1:33" x14ac:dyDescent="0.2">
      <c r="A189" s="11">
        <v>15040</v>
      </c>
      <c r="B189" s="22" t="s">
        <v>379</v>
      </c>
      <c r="C189" s="23">
        <v>4</v>
      </c>
      <c r="D189" s="23">
        <v>66</v>
      </c>
      <c r="E189" s="13">
        <v>117901.34647878862</v>
      </c>
      <c r="F189" s="13">
        <v>478038.68201819144</v>
      </c>
      <c r="G189" s="13" t="s">
        <v>231</v>
      </c>
      <c r="H189" s="13">
        <v>1973.8146492643161</v>
      </c>
      <c r="I189" s="13">
        <v>367.38034086410227</v>
      </c>
      <c r="J189" s="13">
        <v>3263.0052907825334</v>
      </c>
      <c r="K189" s="13">
        <v>93.297799625119865</v>
      </c>
      <c r="L189" s="13">
        <v>939.30966665719779</v>
      </c>
      <c r="M189" s="13">
        <v>604.30882084379732</v>
      </c>
      <c r="N189" s="13">
        <v>5980.6835547263836</v>
      </c>
      <c r="O189" s="13">
        <v>390520.99222505296</v>
      </c>
      <c r="P189" s="13">
        <v>266.70275295986255</v>
      </c>
      <c r="Q189" s="13">
        <v>8.4853713735694871</v>
      </c>
      <c r="R189" s="13">
        <v>1.0618344696373141</v>
      </c>
      <c r="S189" s="13">
        <v>16.650846735935531</v>
      </c>
      <c r="T189" s="13">
        <v>578.13445793147798</v>
      </c>
      <c r="U189" s="13">
        <v>2.7756686509649153</v>
      </c>
      <c r="V189" s="13" t="s">
        <v>231</v>
      </c>
      <c r="W189" s="13">
        <v>35.778503605427787</v>
      </c>
      <c r="X189" s="13" t="s">
        <v>231</v>
      </c>
      <c r="Y189" s="13">
        <v>19.393183594297533</v>
      </c>
      <c r="Z189" s="13">
        <v>1185.4763809173978</v>
      </c>
      <c r="AA189" s="7" t="s">
        <v>231</v>
      </c>
      <c r="AB189" s="7" t="s">
        <v>231</v>
      </c>
      <c r="AC189" s="7" t="s">
        <v>231</v>
      </c>
      <c r="AD189" s="7">
        <v>80.919261565566316</v>
      </c>
      <c r="AE189" s="7">
        <v>43.264210091163456</v>
      </c>
      <c r="AF189" s="7">
        <v>311.07879341884154</v>
      </c>
      <c r="AG189" s="7" t="s">
        <v>231</v>
      </c>
    </row>
    <row r="190" spans="1:33" x14ac:dyDescent="0.2">
      <c r="A190" s="11">
        <v>15120</v>
      </c>
      <c r="B190" s="22" t="s">
        <v>379</v>
      </c>
      <c r="C190" s="23">
        <v>4</v>
      </c>
      <c r="D190" s="23">
        <v>67</v>
      </c>
      <c r="E190" s="13">
        <v>118184.40727880236</v>
      </c>
      <c r="F190" s="13">
        <v>478647.07927867165</v>
      </c>
      <c r="G190" s="13" t="s">
        <v>231</v>
      </c>
      <c r="H190" s="13">
        <v>2179.6189447583874</v>
      </c>
      <c r="I190" s="13">
        <v>357.46696698823291</v>
      </c>
      <c r="J190" s="13">
        <v>2957.0428980686488</v>
      </c>
      <c r="K190" s="13">
        <v>68.049650822503523</v>
      </c>
      <c r="L190" s="13">
        <v>1021.9645766348917</v>
      </c>
      <c r="M190" s="13">
        <v>137.57557801639123</v>
      </c>
      <c r="N190" s="13">
        <v>5247.1057238836229</v>
      </c>
      <c r="O190" s="13">
        <v>391149.58781340095</v>
      </c>
      <c r="P190" s="13">
        <v>168.18900422987289</v>
      </c>
      <c r="Q190" s="13">
        <v>1.3490649258476137</v>
      </c>
      <c r="R190" s="13">
        <v>12.654072825678197</v>
      </c>
      <c r="S190" s="13">
        <v>12.498316105334011</v>
      </c>
      <c r="T190" s="13">
        <v>280.40297957667997</v>
      </c>
      <c r="U190" s="13" t="s">
        <v>231</v>
      </c>
      <c r="V190" s="13">
        <v>9.8322897781891534</v>
      </c>
      <c r="W190" s="13">
        <v>192.65628675339022</v>
      </c>
      <c r="X190" s="13">
        <v>10.844953396843762</v>
      </c>
      <c r="Y190" s="13" t="s">
        <v>231</v>
      </c>
      <c r="Z190" s="13">
        <v>1229.8094119083539</v>
      </c>
      <c r="AA190" s="7" t="s">
        <v>231</v>
      </c>
      <c r="AB190" s="7" t="s">
        <v>231</v>
      </c>
      <c r="AC190" s="7" t="s">
        <v>231</v>
      </c>
      <c r="AD190" s="7" t="s">
        <v>231</v>
      </c>
      <c r="AE190" s="7">
        <v>35.905153605755373</v>
      </c>
      <c r="AF190" s="7">
        <v>100.59677482752694</v>
      </c>
      <c r="AG190" s="7" t="s">
        <v>231</v>
      </c>
    </row>
    <row r="191" spans="1:33" x14ac:dyDescent="0.2">
      <c r="A191" s="11">
        <v>15200</v>
      </c>
      <c r="B191" s="22" t="s">
        <v>379</v>
      </c>
      <c r="C191" s="23">
        <v>4</v>
      </c>
      <c r="D191" s="23">
        <v>68</v>
      </c>
      <c r="E191" s="13">
        <v>118630.83741371347</v>
      </c>
      <c r="F191" s="13">
        <v>479105.763412942</v>
      </c>
      <c r="G191" s="13" t="s">
        <v>231</v>
      </c>
      <c r="H191" s="13">
        <v>2120.2244475310317</v>
      </c>
      <c r="I191" s="13">
        <v>342.61337750784924</v>
      </c>
      <c r="J191" s="13">
        <v>2232.5449458497928</v>
      </c>
      <c r="K191" s="13">
        <v>54.756610382368443</v>
      </c>
      <c r="L191" s="13">
        <v>1045.8538510883423</v>
      </c>
      <c r="M191" s="13">
        <v>236.87079420763695</v>
      </c>
      <c r="N191" s="13">
        <v>3190.8441252830557</v>
      </c>
      <c r="O191" s="13">
        <v>392693.610293812</v>
      </c>
      <c r="P191" s="13" t="s">
        <v>231</v>
      </c>
      <c r="Q191" s="13">
        <v>12.180321482822677</v>
      </c>
      <c r="R191" s="13">
        <v>8.5430056385032387</v>
      </c>
      <c r="S191" s="13">
        <v>45.629310451540952</v>
      </c>
      <c r="T191" s="13">
        <v>49.123575414263094</v>
      </c>
      <c r="U191" s="13">
        <v>13.523639118917325</v>
      </c>
      <c r="V191" s="13" t="s">
        <v>231</v>
      </c>
      <c r="W191" s="13">
        <v>123.5697707444876</v>
      </c>
      <c r="X191" s="13">
        <v>57.789859585212156</v>
      </c>
      <c r="Y191" s="13" t="s">
        <v>231</v>
      </c>
      <c r="Z191" s="13">
        <v>1295.3079481433865</v>
      </c>
      <c r="AA191" s="7" t="s">
        <v>231</v>
      </c>
      <c r="AB191" s="7" t="s">
        <v>231</v>
      </c>
      <c r="AC191" s="7" t="s">
        <v>231</v>
      </c>
      <c r="AD191" s="7">
        <v>87.027722086082932</v>
      </c>
      <c r="AE191" s="7">
        <v>58.974676516533989</v>
      </c>
      <c r="AF191" s="7">
        <v>98.227990148454978</v>
      </c>
      <c r="AG191" s="7" t="s">
        <v>231</v>
      </c>
    </row>
    <row r="192" spans="1:33" x14ac:dyDescent="0.2">
      <c r="A192" s="11">
        <v>15280</v>
      </c>
      <c r="B192" s="22" t="s">
        <v>379</v>
      </c>
      <c r="C192" s="23">
        <v>4</v>
      </c>
      <c r="D192" s="23">
        <v>69</v>
      </c>
      <c r="E192" s="13">
        <v>117836.68240393205</v>
      </c>
      <c r="F192" s="13">
        <v>479032.2252362718</v>
      </c>
      <c r="G192" s="13">
        <v>632.03105328172683</v>
      </c>
      <c r="H192" s="13">
        <v>2722.5947144922352</v>
      </c>
      <c r="I192" s="13">
        <v>452.12152682183137</v>
      </c>
      <c r="J192" s="13">
        <v>4540.0469890738623</v>
      </c>
      <c r="K192" s="13">
        <v>88.701622585287481</v>
      </c>
      <c r="L192" s="13">
        <v>1063.4309919184184</v>
      </c>
      <c r="M192" s="13">
        <v>386.87753485009324</v>
      </c>
      <c r="N192" s="13">
        <v>3590.1828135958158</v>
      </c>
      <c r="O192" s="13">
        <v>389149.60084797168</v>
      </c>
      <c r="P192" s="13">
        <v>19.257050372599103</v>
      </c>
      <c r="Q192" s="13">
        <v>7.9833995173562471</v>
      </c>
      <c r="R192" s="13">
        <v>1.0919263051567005</v>
      </c>
      <c r="S192" s="13">
        <v>55.986300671580331</v>
      </c>
      <c r="T192" s="13">
        <v>101.64624901225685</v>
      </c>
      <c r="U192" s="13">
        <v>33.982410038155329</v>
      </c>
      <c r="V192" s="13">
        <v>0.86904357487693651</v>
      </c>
      <c r="W192" s="13">
        <v>10.993162135961157</v>
      </c>
      <c r="X192" s="13">
        <v>59.755204142935028</v>
      </c>
      <c r="Y192" s="13" t="s">
        <v>231</v>
      </c>
      <c r="Z192" s="13">
        <v>1360.0255190118532</v>
      </c>
      <c r="AA192" s="7" t="s">
        <v>231</v>
      </c>
      <c r="AB192" s="7" t="s">
        <v>231</v>
      </c>
      <c r="AC192" s="7" t="s">
        <v>231</v>
      </c>
      <c r="AD192" s="7">
        <v>236.65529184132507</v>
      </c>
      <c r="AE192" s="7">
        <v>150.96337584108775</v>
      </c>
      <c r="AF192" s="7">
        <v>247.54224939444569</v>
      </c>
      <c r="AG192" s="7" t="s">
        <v>231</v>
      </c>
    </row>
    <row r="193" spans="1:33" x14ac:dyDescent="0.2">
      <c r="A193" s="11">
        <v>15360</v>
      </c>
      <c r="B193" s="22" t="s">
        <v>379</v>
      </c>
      <c r="C193" s="23">
        <v>4</v>
      </c>
      <c r="D193" s="23">
        <v>70</v>
      </c>
      <c r="E193" s="13">
        <v>117684.62012811711</v>
      </c>
      <c r="F193" s="13">
        <v>478729.99876100477</v>
      </c>
      <c r="G193" s="13" t="s">
        <v>231</v>
      </c>
      <c r="H193" s="13">
        <v>2150.2174895893027</v>
      </c>
      <c r="I193" s="13">
        <v>443.98527441145774</v>
      </c>
      <c r="J193" s="13">
        <v>4686.5077899462567</v>
      </c>
      <c r="K193" s="13">
        <v>106.16937636670073</v>
      </c>
      <c r="L193" s="13">
        <v>1117.95196993897</v>
      </c>
      <c r="M193" s="13">
        <v>673.43245033307107</v>
      </c>
      <c r="N193" s="13">
        <v>4087.0739631378297</v>
      </c>
      <c r="O193" s="13">
        <v>389409.34511372243</v>
      </c>
      <c r="P193" s="13">
        <v>346.30054145690207</v>
      </c>
      <c r="Q193" s="13" t="s">
        <v>231</v>
      </c>
      <c r="R193" s="13">
        <v>11.452639606368438</v>
      </c>
      <c r="S193" s="13">
        <v>23.703780453587626</v>
      </c>
      <c r="T193" s="13">
        <v>130.82480135055874</v>
      </c>
      <c r="U193" s="13">
        <v>0.50700437035413559</v>
      </c>
      <c r="V193" s="13">
        <v>27.725769366405416</v>
      </c>
      <c r="W193" s="13">
        <v>15.973596781622801</v>
      </c>
      <c r="X193" s="13">
        <v>40.20702610006942</v>
      </c>
      <c r="Y193" s="13" t="s">
        <v>231</v>
      </c>
      <c r="Z193" s="13">
        <v>1473.9216548965508</v>
      </c>
      <c r="AA193" s="7" t="s">
        <v>231</v>
      </c>
      <c r="AB193" s="7" t="s">
        <v>231</v>
      </c>
      <c r="AC193" s="7" t="s">
        <v>231</v>
      </c>
      <c r="AD193" s="7">
        <v>386.7226695006857</v>
      </c>
      <c r="AE193" s="7">
        <v>143.38049680384918</v>
      </c>
      <c r="AF193" s="7">
        <v>295.61311881976525</v>
      </c>
      <c r="AG193" s="7" t="s">
        <v>231</v>
      </c>
    </row>
    <row r="194" spans="1:33" x14ac:dyDescent="0.2">
      <c r="A194" s="11">
        <v>15440</v>
      </c>
      <c r="B194" s="22" t="s">
        <v>379</v>
      </c>
      <c r="C194" s="23">
        <v>4</v>
      </c>
      <c r="D194" s="23">
        <v>71</v>
      </c>
      <c r="E194" s="13">
        <v>117501.76234618209</v>
      </c>
      <c r="F194" s="13">
        <v>477602.61993997276</v>
      </c>
      <c r="G194" s="13">
        <v>1048.7118957781363</v>
      </c>
      <c r="H194" s="13">
        <v>1737.6545944514762</v>
      </c>
      <c r="I194" s="13">
        <v>484.89726371160287</v>
      </c>
      <c r="J194" s="13">
        <v>3586.4247541097825</v>
      </c>
      <c r="K194" s="13">
        <v>106.6523382499095</v>
      </c>
      <c r="L194" s="13">
        <v>1366.4210700217766</v>
      </c>
      <c r="M194" s="13">
        <v>1041.7631481064252</v>
      </c>
      <c r="N194" s="13">
        <v>5204.5918443399441</v>
      </c>
      <c r="O194" s="13">
        <v>389396.21221291093</v>
      </c>
      <c r="P194" s="13" t="s">
        <v>231</v>
      </c>
      <c r="Q194" s="13" t="s">
        <v>231</v>
      </c>
      <c r="R194" s="13">
        <v>6.8012030055769692</v>
      </c>
      <c r="S194" s="13">
        <v>18.547691596633651</v>
      </c>
      <c r="T194" s="13">
        <v>187.26177094484888</v>
      </c>
      <c r="U194" s="13">
        <v>23.524999837371315</v>
      </c>
      <c r="V194" s="13" t="s">
        <v>231</v>
      </c>
      <c r="W194" s="13">
        <v>51.75650728084323</v>
      </c>
      <c r="X194" s="13">
        <v>72.549376807737374</v>
      </c>
      <c r="Y194" s="13" t="s">
        <v>231</v>
      </c>
      <c r="Z194" s="13">
        <v>1462.258148131295</v>
      </c>
      <c r="AA194" s="7">
        <v>0.32535932362714548</v>
      </c>
      <c r="AB194" s="7" t="s">
        <v>231</v>
      </c>
      <c r="AC194" s="7" t="s">
        <v>231</v>
      </c>
      <c r="AD194" s="7">
        <v>1987.0626895921155</v>
      </c>
      <c r="AE194" s="7">
        <v>75.904479198800658</v>
      </c>
      <c r="AF194" s="7">
        <v>187.79352404819846</v>
      </c>
      <c r="AG194" s="7" t="s">
        <v>231</v>
      </c>
    </row>
    <row r="195" spans="1:33" x14ac:dyDescent="0.2">
      <c r="A195" s="11">
        <v>15520</v>
      </c>
      <c r="B195" s="22" t="s">
        <v>379</v>
      </c>
      <c r="C195" s="23">
        <v>4</v>
      </c>
      <c r="D195" s="23">
        <v>72</v>
      </c>
      <c r="E195" s="13">
        <v>116583.09795271036</v>
      </c>
      <c r="F195" s="13">
        <v>477125.06328957324</v>
      </c>
      <c r="G195" s="13">
        <v>2124.1621050968661</v>
      </c>
      <c r="H195" s="13">
        <v>1959.4314932965437</v>
      </c>
      <c r="I195" s="13">
        <v>547.70559684005093</v>
      </c>
      <c r="J195" s="13">
        <v>5210.3004880996596</v>
      </c>
      <c r="K195" s="13">
        <v>155.19233343602968</v>
      </c>
      <c r="L195" s="13">
        <v>1773.2614279923589</v>
      </c>
      <c r="M195" s="13">
        <v>2036.8672202603825</v>
      </c>
      <c r="N195" s="13">
        <v>6359.7205176077778</v>
      </c>
      <c r="O195" s="13">
        <v>386066.36669133708</v>
      </c>
      <c r="P195" s="13">
        <v>254.33971362006511</v>
      </c>
      <c r="Q195" s="13" t="s">
        <v>231</v>
      </c>
      <c r="R195" s="13">
        <v>2.1750389769924254</v>
      </c>
      <c r="S195" s="13">
        <v>15.227997592905721</v>
      </c>
      <c r="T195" s="13">
        <v>212.12343202425714</v>
      </c>
      <c r="U195" s="13">
        <v>43.073702388111293</v>
      </c>
      <c r="V195" s="13" t="s">
        <v>231</v>
      </c>
      <c r="W195" s="13">
        <v>39.693713249522233</v>
      </c>
      <c r="X195" s="13">
        <v>128.78214647669051</v>
      </c>
      <c r="Y195" s="13" t="s">
        <v>231</v>
      </c>
      <c r="Z195" s="13">
        <v>1348.3705705793536</v>
      </c>
      <c r="AA195" s="7">
        <v>5.3533533132254378</v>
      </c>
      <c r="AB195" s="7" t="s">
        <v>231</v>
      </c>
      <c r="AC195" s="7" t="s">
        <v>231</v>
      </c>
      <c r="AD195" s="7">
        <v>174.20727376568317</v>
      </c>
      <c r="AE195" s="7">
        <v>35.738475984894706</v>
      </c>
      <c r="AF195" s="7">
        <v>176.80653965439305</v>
      </c>
      <c r="AG195" s="7" t="s">
        <v>231</v>
      </c>
    </row>
    <row r="196" spans="1:33" x14ac:dyDescent="0.2">
      <c r="A196" s="11">
        <v>15600</v>
      </c>
      <c r="B196" s="22" t="s">
        <v>379</v>
      </c>
      <c r="C196" s="23">
        <v>4</v>
      </c>
      <c r="D196" s="23">
        <v>73</v>
      </c>
      <c r="E196" s="13">
        <v>116510.52736028336</v>
      </c>
      <c r="F196" s="13">
        <v>477683.26460119704</v>
      </c>
      <c r="G196" s="13">
        <v>559.5798948988197</v>
      </c>
      <c r="H196" s="13">
        <v>3006.2499117177276</v>
      </c>
      <c r="I196" s="13">
        <v>599.13372523289763</v>
      </c>
      <c r="J196" s="13">
        <v>5945.7216450574624</v>
      </c>
      <c r="K196" s="13">
        <v>133.52607286773119</v>
      </c>
      <c r="L196" s="13">
        <v>1566.8537297732335</v>
      </c>
      <c r="M196" s="13">
        <v>2103.5419221868337</v>
      </c>
      <c r="N196" s="13">
        <v>6687.1062958604552</v>
      </c>
      <c r="O196" s="13">
        <v>384390.14474774193</v>
      </c>
      <c r="P196" s="13">
        <v>1757.9241765747547</v>
      </c>
      <c r="Q196" s="13" t="s">
        <v>231</v>
      </c>
      <c r="R196" s="13">
        <v>19.884433142117196</v>
      </c>
      <c r="S196" s="13" t="s">
        <v>231</v>
      </c>
      <c r="T196" s="13">
        <v>209.42939867693488</v>
      </c>
      <c r="U196" s="13">
        <v>4.3726642346312445</v>
      </c>
      <c r="V196" s="13" t="s">
        <v>231</v>
      </c>
      <c r="W196" s="13">
        <v>33.159224913202578</v>
      </c>
      <c r="X196" s="13">
        <v>91.659767245596385</v>
      </c>
      <c r="Y196" s="13" t="s">
        <v>231</v>
      </c>
      <c r="Z196" s="13">
        <v>1206.1530912084197</v>
      </c>
      <c r="AA196" s="7">
        <v>20.766858051026258</v>
      </c>
      <c r="AB196" s="7" t="s">
        <v>231</v>
      </c>
      <c r="AC196" s="7" t="s">
        <v>231</v>
      </c>
      <c r="AD196" s="7" t="s">
        <v>231</v>
      </c>
      <c r="AE196" s="7">
        <v>81.01411160678974</v>
      </c>
      <c r="AF196" s="7">
        <v>171.04820731768535</v>
      </c>
      <c r="AG196" s="7" t="s">
        <v>231</v>
      </c>
    </row>
    <row r="197" spans="1:33" x14ac:dyDescent="0.2">
      <c r="A197" s="11">
        <v>15680</v>
      </c>
      <c r="B197" s="22" t="s">
        <v>379</v>
      </c>
      <c r="C197" s="23">
        <v>4</v>
      </c>
      <c r="D197" s="23">
        <v>74</v>
      </c>
      <c r="E197" s="13" t="s">
        <v>231</v>
      </c>
      <c r="F197" s="13" t="s">
        <v>231</v>
      </c>
      <c r="G197" s="13" t="s">
        <v>231</v>
      </c>
      <c r="H197" s="13" t="s">
        <v>231</v>
      </c>
      <c r="I197" s="13" t="s">
        <v>231</v>
      </c>
      <c r="J197" s="13" t="s">
        <v>231</v>
      </c>
      <c r="K197" s="13" t="s">
        <v>231</v>
      </c>
      <c r="L197" s="13" t="s">
        <v>231</v>
      </c>
      <c r="M197" s="13" t="s">
        <v>231</v>
      </c>
      <c r="N197" s="13" t="s">
        <v>231</v>
      </c>
      <c r="O197" s="13" t="s">
        <v>231</v>
      </c>
      <c r="P197" s="13" t="s">
        <v>231</v>
      </c>
      <c r="Q197" s="13" t="s">
        <v>231</v>
      </c>
      <c r="R197" s="13" t="s">
        <v>231</v>
      </c>
      <c r="S197" s="13" t="s">
        <v>231</v>
      </c>
      <c r="T197" s="13" t="s">
        <v>231</v>
      </c>
      <c r="U197" s="13" t="s">
        <v>231</v>
      </c>
      <c r="V197" s="13" t="s">
        <v>231</v>
      </c>
      <c r="W197" s="13" t="s">
        <v>231</v>
      </c>
      <c r="X197" s="13" t="s">
        <v>231</v>
      </c>
      <c r="Y197" s="13" t="s">
        <v>231</v>
      </c>
      <c r="Z197" s="13" t="s">
        <v>231</v>
      </c>
      <c r="AA197" s="7" t="s">
        <v>231</v>
      </c>
      <c r="AB197" s="7" t="s">
        <v>231</v>
      </c>
      <c r="AC197" s="7" t="s">
        <v>231</v>
      </c>
      <c r="AD197" s="7" t="s">
        <v>231</v>
      </c>
      <c r="AE197" s="7" t="s">
        <v>231</v>
      </c>
      <c r="AF197" s="7" t="s">
        <v>231</v>
      </c>
      <c r="AG197" s="7" t="s">
        <v>231</v>
      </c>
    </row>
    <row r="198" spans="1:33" x14ac:dyDescent="0.2">
      <c r="A198" s="11">
        <v>15760</v>
      </c>
      <c r="B198" s="22" t="s">
        <v>379</v>
      </c>
      <c r="C198" s="23">
        <v>4</v>
      </c>
      <c r="D198" s="23">
        <v>75</v>
      </c>
      <c r="E198" s="13">
        <v>115326.54055047475</v>
      </c>
      <c r="F198" s="13">
        <v>477177.69625359034</v>
      </c>
      <c r="G198" s="13">
        <v>953.26363687459627</v>
      </c>
      <c r="H198" s="13">
        <v>2078.0440293615188</v>
      </c>
      <c r="I198" s="13">
        <v>802.34016814920744</v>
      </c>
      <c r="J198" s="13">
        <v>9166.6907060282501</v>
      </c>
      <c r="K198" s="13">
        <v>200.72658389750771</v>
      </c>
      <c r="L198" s="13">
        <v>1847.2595542193269</v>
      </c>
      <c r="M198" s="13">
        <v>2640.9082503280924</v>
      </c>
      <c r="N198" s="13">
        <v>7698.3960899041786</v>
      </c>
      <c r="O198" s="13">
        <v>381744.26278079103</v>
      </c>
      <c r="P198" s="13">
        <v>749.26474877880207</v>
      </c>
      <c r="Q198" s="13">
        <v>12.522907909874061</v>
      </c>
      <c r="R198" s="13">
        <v>13.099539082941792</v>
      </c>
      <c r="S198" s="13">
        <v>123.59599432655091</v>
      </c>
      <c r="T198" s="13">
        <v>348.69684959774725</v>
      </c>
      <c r="U198" s="13">
        <v>28.742728422104111</v>
      </c>
      <c r="V198" s="13">
        <v>19.548982908534256</v>
      </c>
      <c r="W198" s="13">
        <v>52.773983169102074</v>
      </c>
      <c r="X198" s="13">
        <v>67.234141684635858</v>
      </c>
      <c r="Y198" s="13" t="s">
        <v>231</v>
      </c>
      <c r="Z198" s="13">
        <v>1261.5031946616534</v>
      </c>
      <c r="AA198" s="7" t="s">
        <v>231</v>
      </c>
      <c r="AB198" s="7" t="s">
        <v>231</v>
      </c>
      <c r="AC198" s="7" t="s">
        <v>231</v>
      </c>
      <c r="AD198" s="7">
        <v>172.53313055932747</v>
      </c>
      <c r="AE198" s="7">
        <v>148.81537209667442</v>
      </c>
      <c r="AF198" s="7">
        <v>188.75319698627516</v>
      </c>
      <c r="AG198" s="7" t="s">
        <v>231</v>
      </c>
    </row>
    <row r="199" spans="1:33" x14ac:dyDescent="0.2">
      <c r="A199" s="11">
        <v>15840</v>
      </c>
      <c r="B199" s="22" t="s">
        <v>379</v>
      </c>
      <c r="C199" s="23">
        <v>4</v>
      </c>
      <c r="D199" s="23">
        <v>76</v>
      </c>
      <c r="E199" s="13">
        <v>116399.29233999272</v>
      </c>
      <c r="F199" s="13">
        <v>477907.23742225202</v>
      </c>
      <c r="G199" s="13">
        <v>1488.6323499112925</v>
      </c>
      <c r="H199" s="13">
        <v>2964.2673242726942</v>
      </c>
      <c r="I199" s="13">
        <v>594.32271247132496</v>
      </c>
      <c r="J199" s="13">
        <v>7373.2679815151769</v>
      </c>
      <c r="K199" s="13">
        <v>160.95911283024009</v>
      </c>
      <c r="L199" s="13">
        <v>1174.6818340600628</v>
      </c>
      <c r="M199" s="13">
        <v>1602.8553412833191</v>
      </c>
      <c r="N199" s="13">
        <v>5276.6238615561961</v>
      </c>
      <c r="O199" s="13">
        <v>383965.74869645847</v>
      </c>
      <c r="P199" s="13">
        <v>456.45155551278162</v>
      </c>
      <c r="Q199" s="13">
        <v>24.575914299299306</v>
      </c>
      <c r="R199" s="13">
        <v>3.4861020436683008</v>
      </c>
      <c r="S199" s="13">
        <v>194.5008820029696</v>
      </c>
      <c r="T199" s="13">
        <v>468.85801147107361</v>
      </c>
      <c r="U199" s="13">
        <v>20.324450563895855</v>
      </c>
      <c r="V199" s="13">
        <v>43.316755829229621</v>
      </c>
      <c r="W199" s="13">
        <v>17.746840090225589</v>
      </c>
      <c r="X199" s="13">
        <v>99.16674107340107</v>
      </c>
      <c r="Y199" s="13" t="s">
        <v>231</v>
      </c>
      <c r="Z199" s="13">
        <v>1447.522425888098</v>
      </c>
      <c r="AA199" s="7" t="s">
        <v>231</v>
      </c>
      <c r="AB199" s="7" t="s">
        <v>231</v>
      </c>
      <c r="AC199" s="7" t="s">
        <v>231</v>
      </c>
      <c r="AD199" s="7">
        <v>466.87409131096251</v>
      </c>
      <c r="AE199" s="7">
        <v>148.81168183533381</v>
      </c>
      <c r="AF199" s="7">
        <v>161.03635533564622</v>
      </c>
      <c r="AG199" s="7" t="s">
        <v>231</v>
      </c>
    </row>
    <row r="200" spans="1:33" x14ac:dyDescent="0.2">
      <c r="A200" s="11">
        <v>15920</v>
      </c>
      <c r="B200" s="22" t="s">
        <v>379</v>
      </c>
      <c r="C200" s="23">
        <v>4</v>
      </c>
      <c r="D200" s="23">
        <v>77</v>
      </c>
      <c r="E200" s="13">
        <v>117723.19616029604</v>
      </c>
      <c r="F200" s="13">
        <v>478187.55980495113</v>
      </c>
      <c r="G200" s="13">
        <v>448.78377180358245</v>
      </c>
      <c r="H200" s="13">
        <v>1825.3156409955961</v>
      </c>
      <c r="I200" s="13">
        <v>447.83504193830538</v>
      </c>
      <c r="J200" s="13">
        <v>4448.7757037564597</v>
      </c>
      <c r="K200" s="13">
        <v>85.246624601759706</v>
      </c>
      <c r="L200" s="13">
        <v>579.63597420700762</v>
      </c>
      <c r="M200" s="13">
        <v>850.45133636429864</v>
      </c>
      <c r="N200" s="13">
        <v>4305.0571748483308</v>
      </c>
      <c r="O200" s="13">
        <v>390010.12408207788</v>
      </c>
      <c r="P200" s="13">
        <v>706.23992333683952</v>
      </c>
      <c r="Q200" s="13" t="s">
        <v>231</v>
      </c>
      <c r="R200" s="13">
        <v>8.0172247720094703</v>
      </c>
      <c r="S200" s="13">
        <v>184.6946406239918</v>
      </c>
      <c r="T200" s="13">
        <v>99.008113950435373</v>
      </c>
      <c r="U200" s="13">
        <v>32.723389437136554</v>
      </c>
      <c r="V200" s="13">
        <v>52.853967523560847</v>
      </c>
      <c r="W200" s="13">
        <v>25.305460431401492</v>
      </c>
      <c r="X200" s="13">
        <v>105.05752388922541</v>
      </c>
      <c r="Y200" s="13" t="s">
        <v>231</v>
      </c>
      <c r="Z200" s="13">
        <v>1460.693960150023</v>
      </c>
      <c r="AA200" s="7" t="s">
        <v>231</v>
      </c>
      <c r="AB200" s="7" t="s">
        <v>231</v>
      </c>
      <c r="AC200" s="7" t="s">
        <v>231</v>
      </c>
      <c r="AD200" s="7" t="s">
        <v>231</v>
      </c>
      <c r="AE200" s="7">
        <v>25.440239912189774</v>
      </c>
      <c r="AF200" s="7">
        <v>210.65911063000951</v>
      </c>
      <c r="AG200" s="7" t="s">
        <v>231</v>
      </c>
    </row>
    <row r="201" spans="1:33" x14ac:dyDescent="0.2">
      <c r="A201" s="11">
        <v>16000</v>
      </c>
      <c r="B201" s="22" t="s">
        <v>379</v>
      </c>
      <c r="C201" s="23">
        <v>4</v>
      </c>
      <c r="D201" s="23">
        <v>78</v>
      </c>
      <c r="E201" s="13">
        <v>117899.99790932321</v>
      </c>
      <c r="F201" s="13">
        <v>477894.76165611832</v>
      </c>
      <c r="G201" s="13">
        <v>89.321921998401251</v>
      </c>
      <c r="H201" s="13">
        <v>1371.7730997637195</v>
      </c>
      <c r="I201" s="13">
        <v>354.05321806754444</v>
      </c>
      <c r="J201" s="13">
        <v>3328.1278175139919</v>
      </c>
      <c r="K201" s="13">
        <v>59.481319303873285</v>
      </c>
      <c r="L201" s="13">
        <v>644.64718505630128</v>
      </c>
      <c r="M201" s="13">
        <v>710.51283046264439</v>
      </c>
      <c r="N201" s="13">
        <v>4567.7845795263493</v>
      </c>
      <c r="O201" s="13">
        <v>391288.86469007074</v>
      </c>
      <c r="P201" s="13">
        <v>1045.8543117769991</v>
      </c>
      <c r="Q201" s="13">
        <v>15.132712378827485</v>
      </c>
      <c r="R201" s="13">
        <v>222.53906704122039</v>
      </c>
      <c r="S201" s="13">
        <v>123.70578626557686</v>
      </c>
      <c r="T201" s="13">
        <v>322.58331334612546</v>
      </c>
      <c r="U201" s="13">
        <v>9.8804694998772487</v>
      </c>
      <c r="V201" s="13">
        <v>9.5406581531692218</v>
      </c>
      <c r="W201" s="13">
        <v>5.0263960982403484</v>
      </c>
      <c r="X201" s="13" t="s">
        <v>231</v>
      </c>
      <c r="Y201" s="13">
        <v>13.057187590076852</v>
      </c>
      <c r="Z201" s="13">
        <v>1378.746013765958</v>
      </c>
      <c r="AA201" s="7" t="s">
        <v>231</v>
      </c>
      <c r="AB201" s="7" t="s">
        <v>231</v>
      </c>
      <c r="AC201" s="7" t="s">
        <v>231</v>
      </c>
      <c r="AD201" s="7">
        <v>885.92402131767597</v>
      </c>
      <c r="AE201" s="7">
        <v>12.808782014703535</v>
      </c>
      <c r="AF201" s="7">
        <v>204.02708669692993</v>
      </c>
      <c r="AG201" s="7" t="s">
        <v>231</v>
      </c>
    </row>
    <row r="202" spans="1:33" x14ac:dyDescent="0.2">
      <c r="A202" s="11">
        <v>16080</v>
      </c>
      <c r="B202" s="22" t="s">
        <v>379</v>
      </c>
      <c r="C202" s="23">
        <v>4</v>
      </c>
      <c r="D202" s="23">
        <v>79</v>
      </c>
      <c r="E202" s="13">
        <v>117487.75386653923</v>
      </c>
      <c r="F202" s="13">
        <v>477180.12897106184</v>
      </c>
      <c r="G202" s="13">
        <v>1747.1631495047538</v>
      </c>
      <c r="H202" s="13">
        <v>1419.6562125615824</v>
      </c>
      <c r="I202" s="13">
        <v>432.1715350498572</v>
      </c>
      <c r="J202" s="13">
        <v>3652.3260027721803</v>
      </c>
      <c r="K202" s="13">
        <v>71.340424004220267</v>
      </c>
      <c r="L202" s="13">
        <v>593.61342285970511</v>
      </c>
      <c r="M202" s="13">
        <v>877.04770779382807</v>
      </c>
      <c r="N202" s="13">
        <v>5531.9205228407645</v>
      </c>
      <c r="O202" s="13">
        <v>389883.74731078738</v>
      </c>
      <c r="P202" s="13">
        <v>874.11746600177503</v>
      </c>
      <c r="Q202" s="13" t="s">
        <v>231</v>
      </c>
      <c r="R202" s="13">
        <v>16.293019642545747</v>
      </c>
      <c r="S202" s="13">
        <v>9.5482259785041457</v>
      </c>
      <c r="T202" s="13">
        <v>478.56061202476661</v>
      </c>
      <c r="U202" s="13" t="s">
        <v>231</v>
      </c>
      <c r="V202" s="13">
        <v>3.1318549980714461</v>
      </c>
      <c r="W202" s="13">
        <v>2.6649702140733829</v>
      </c>
      <c r="X202" s="13" t="s">
        <v>231</v>
      </c>
      <c r="Y202" s="13">
        <v>14.587714913983604</v>
      </c>
      <c r="Z202" s="13">
        <v>1295.5319877528541</v>
      </c>
      <c r="AA202" s="7" t="s">
        <v>231</v>
      </c>
      <c r="AB202" s="7" t="s">
        <v>231</v>
      </c>
      <c r="AC202" s="7" t="s">
        <v>231</v>
      </c>
      <c r="AD202" s="7">
        <v>569.63006868617765</v>
      </c>
      <c r="AE202" s="7">
        <v>28.411891086943733</v>
      </c>
      <c r="AF202" s="7">
        <v>303.64295767100106</v>
      </c>
      <c r="AG202" s="7" t="s">
        <v>231</v>
      </c>
    </row>
    <row r="203" spans="1:33" x14ac:dyDescent="0.2">
      <c r="A203" s="11">
        <v>16160</v>
      </c>
      <c r="B203" s="22" t="s">
        <v>379</v>
      </c>
      <c r="C203" s="23">
        <v>4</v>
      </c>
      <c r="D203" s="23">
        <v>80</v>
      </c>
      <c r="E203" s="13">
        <v>118011.88526099396</v>
      </c>
      <c r="F203" s="13">
        <v>477974.45483174484</v>
      </c>
      <c r="G203" s="13">
        <v>812.74085133895028</v>
      </c>
      <c r="H203" s="13">
        <v>1160.8687745366435</v>
      </c>
      <c r="I203" s="13">
        <v>409.88175558943448</v>
      </c>
      <c r="J203" s="13">
        <v>3078.5143230457697</v>
      </c>
      <c r="K203" s="13">
        <v>76.186956665164544</v>
      </c>
      <c r="L203" s="13">
        <v>506.89245024573779</v>
      </c>
      <c r="M203" s="13">
        <v>774.02622283014034</v>
      </c>
      <c r="N203" s="13">
        <v>3876.5941513533908</v>
      </c>
      <c r="O203" s="13">
        <v>392007.00023296272</v>
      </c>
      <c r="P203" s="13">
        <v>1258.31876559939</v>
      </c>
      <c r="Q203" s="13" t="s">
        <v>231</v>
      </c>
      <c r="R203" s="13">
        <v>12.609730994141719</v>
      </c>
      <c r="S203" s="13">
        <v>34.461572844591799</v>
      </c>
      <c r="T203" s="13">
        <v>223.43717956847229</v>
      </c>
      <c r="U203" s="13" t="s">
        <v>231</v>
      </c>
      <c r="V203" s="13">
        <v>8.9925708264114004</v>
      </c>
      <c r="W203" s="13">
        <v>4.6462660985048245</v>
      </c>
      <c r="X203" s="13" t="s">
        <v>231</v>
      </c>
      <c r="Y203" s="13" t="s">
        <v>231</v>
      </c>
      <c r="Z203" s="13">
        <v>1288.5180515735588</v>
      </c>
      <c r="AA203" s="7" t="s">
        <v>231</v>
      </c>
      <c r="AB203" s="7" t="s">
        <v>231</v>
      </c>
      <c r="AC203" s="7" t="s">
        <v>231</v>
      </c>
      <c r="AD203" s="7" t="s">
        <v>231</v>
      </c>
      <c r="AE203" s="7">
        <v>7.5828032372674841</v>
      </c>
      <c r="AF203" s="7">
        <v>214.0774695833579</v>
      </c>
      <c r="AG203" s="7" t="s">
        <v>231</v>
      </c>
    </row>
    <row r="204" spans="1:33" x14ac:dyDescent="0.2">
      <c r="A204" s="11">
        <v>16240</v>
      </c>
      <c r="B204" s="22" t="s">
        <v>379</v>
      </c>
      <c r="C204" s="23">
        <v>4</v>
      </c>
      <c r="D204" s="23">
        <v>81</v>
      </c>
      <c r="E204" s="13">
        <v>118112.87310679688</v>
      </c>
      <c r="F204" s="13">
        <v>477660.47257669165</v>
      </c>
      <c r="G204" s="13" t="s">
        <v>231</v>
      </c>
      <c r="H204" s="13">
        <v>420.17091861589427</v>
      </c>
      <c r="I204" s="13">
        <v>317.45676308202945</v>
      </c>
      <c r="J204" s="13">
        <v>2585.8736200296321</v>
      </c>
      <c r="K204" s="13">
        <v>103.72181936204457</v>
      </c>
      <c r="L204" s="13">
        <v>685.228670079719</v>
      </c>
      <c r="M204" s="13">
        <v>1297.455607614002</v>
      </c>
      <c r="N204" s="13">
        <v>4234.5548877766396</v>
      </c>
      <c r="O204" s="13">
        <v>393384.83054631058</v>
      </c>
      <c r="P204" s="13">
        <v>989.4943545196121</v>
      </c>
      <c r="Q204" s="13" t="s">
        <v>231</v>
      </c>
      <c r="R204" s="13">
        <v>56.956122888502371</v>
      </c>
      <c r="S204" s="13">
        <v>34.813595318409803</v>
      </c>
      <c r="T204" s="13">
        <v>113.32181302958571</v>
      </c>
      <c r="U204" s="13" t="s">
        <v>231</v>
      </c>
      <c r="V204" s="13">
        <v>10.799846743411404</v>
      </c>
      <c r="W204" s="13">
        <v>0.17344989546080741</v>
      </c>
      <c r="X204" s="13" t="s">
        <v>231</v>
      </c>
      <c r="Y204" s="13" t="s">
        <v>231</v>
      </c>
      <c r="Z204" s="13">
        <v>1333.4969313467943</v>
      </c>
      <c r="AA204" s="7" t="s">
        <v>231</v>
      </c>
      <c r="AB204" s="7" t="s">
        <v>231</v>
      </c>
      <c r="AC204" s="7" t="s">
        <v>231</v>
      </c>
      <c r="AD204" s="7">
        <v>536.48689475631863</v>
      </c>
      <c r="AE204" s="7">
        <v>14.523492227618917</v>
      </c>
      <c r="AF204" s="7">
        <v>112.77586012223169</v>
      </c>
      <c r="AG204" s="7">
        <v>14.927473184028896</v>
      </c>
    </row>
    <row r="205" spans="1:33" x14ac:dyDescent="0.2">
      <c r="A205" s="11">
        <v>16320</v>
      </c>
      <c r="B205" s="22" t="s">
        <v>379</v>
      </c>
      <c r="C205" s="23">
        <v>4</v>
      </c>
      <c r="D205" s="23">
        <v>82</v>
      </c>
      <c r="E205" s="13">
        <v>117606.25978727697</v>
      </c>
      <c r="F205" s="13">
        <v>476867.33726543211</v>
      </c>
      <c r="G205" s="13">
        <v>2497.8213953564091</v>
      </c>
      <c r="H205" s="13">
        <v>1351.8963773650089</v>
      </c>
      <c r="I205" s="13">
        <v>477.95108739514069</v>
      </c>
      <c r="J205" s="13">
        <v>2964.6034617656092</v>
      </c>
      <c r="K205" s="13">
        <v>80.338535720354699</v>
      </c>
      <c r="L205" s="13">
        <v>692.25249327014365</v>
      </c>
      <c r="M205" s="13">
        <v>1052.7985664152002</v>
      </c>
      <c r="N205" s="13">
        <v>5728.2679531044514</v>
      </c>
      <c r="O205" s="13">
        <v>390341.37313264521</v>
      </c>
      <c r="P205" s="13" t="s">
        <v>231</v>
      </c>
      <c r="Q205" s="13">
        <v>68.201916166113861</v>
      </c>
      <c r="R205" s="13">
        <v>75.521515844555523</v>
      </c>
      <c r="S205" s="13">
        <v>85.344858524028822</v>
      </c>
      <c r="T205" s="13">
        <v>290.90488196101637</v>
      </c>
      <c r="U205" s="13">
        <v>7.6538916947561964</v>
      </c>
      <c r="V205" s="13">
        <v>3.5111211556668636</v>
      </c>
      <c r="W205" s="13">
        <v>78.289310301001564</v>
      </c>
      <c r="X205" s="13">
        <v>126.72027779479495</v>
      </c>
      <c r="Y205" s="13" t="s">
        <v>231</v>
      </c>
      <c r="Z205" s="13">
        <v>1369.8842263600332</v>
      </c>
      <c r="AA205" s="7" t="s">
        <v>231</v>
      </c>
      <c r="AB205" s="7" t="s">
        <v>231</v>
      </c>
      <c r="AC205" s="7" t="s">
        <v>231</v>
      </c>
      <c r="AD205" s="7">
        <v>176.28924286134458</v>
      </c>
      <c r="AE205" s="7">
        <v>67.64947815279973</v>
      </c>
      <c r="AF205" s="7">
        <v>78.122561673016776</v>
      </c>
      <c r="AG205" s="7" t="s">
        <v>231</v>
      </c>
    </row>
    <row r="206" spans="1:33" x14ac:dyDescent="0.2">
      <c r="A206" s="11">
        <v>16400</v>
      </c>
      <c r="B206" s="22" t="s">
        <v>379</v>
      </c>
      <c r="C206" s="23">
        <v>4</v>
      </c>
      <c r="D206" s="23">
        <v>83</v>
      </c>
      <c r="E206" s="13">
        <v>117239.21346361704</v>
      </c>
      <c r="F206" s="13">
        <v>477665.71735154081</v>
      </c>
      <c r="G206" s="13" t="s">
        <v>231</v>
      </c>
      <c r="H206" s="13">
        <v>1236.1204298435639</v>
      </c>
      <c r="I206" s="13">
        <v>421.10971118693107</v>
      </c>
      <c r="J206" s="13">
        <v>3130.1232183825023</v>
      </c>
      <c r="K206" s="13">
        <v>84.377558508411624</v>
      </c>
      <c r="L206" s="13">
        <v>641.93478694482258</v>
      </c>
      <c r="M206" s="13">
        <v>593.50246006248562</v>
      </c>
      <c r="N206" s="13">
        <v>3541.710352896795</v>
      </c>
      <c r="O206" s="13">
        <v>389283.01282146643</v>
      </c>
      <c r="P206" s="13">
        <v>6535.8388129001632</v>
      </c>
      <c r="Q206" s="13">
        <v>16.392575666319502</v>
      </c>
      <c r="R206" s="13" t="s">
        <v>231</v>
      </c>
      <c r="S206" s="13">
        <v>127.57259676607021</v>
      </c>
      <c r="T206" s="13">
        <v>40.426289563659793</v>
      </c>
      <c r="U206" s="13">
        <v>48.786192523102123</v>
      </c>
      <c r="V206" s="13">
        <v>233.45244020308485</v>
      </c>
      <c r="W206" s="13">
        <v>19.808638954734143</v>
      </c>
      <c r="X206" s="13">
        <v>227.64930264441099</v>
      </c>
      <c r="Y206" s="13" t="s">
        <v>231</v>
      </c>
      <c r="Z206" s="13">
        <v>1369.0885392536477</v>
      </c>
      <c r="AA206" s="7" t="s">
        <v>231</v>
      </c>
      <c r="AB206" s="7" t="s">
        <v>231</v>
      </c>
      <c r="AC206" s="7" t="s">
        <v>231</v>
      </c>
      <c r="AD206" s="7">
        <v>71.824142143210679</v>
      </c>
      <c r="AE206" s="7">
        <v>21.421924063238489</v>
      </c>
      <c r="AF206" s="7">
        <v>59.87384243122748</v>
      </c>
      <c r="AG206" s="7">
        <v>131.66995787943722</v>
      </c>
    </row>
    <row r="207" spans="1:33" x14ac:dyDescent="0.2">
      <c r="A207" s="11">
        <v>16480</v>
      </c>
      <c r="B207" s="22" t="s">
        <v>379</v>
      </c>
      <c r="C207" s="23">
        <v>4</v>
      </c>
      <c r="D207" s="23">
        <v>84</v>
      </c>
      <c r="E207" s="13">
        <v>117490.35546335157</v>
      </c>
      <c r="F207" s="13">
        <v>477971.22028634383</v>
      </c>
      <c r="G207" s="13" t="s">
        <v>231</v>
      </c>
      <c r="H207" s="13">
        <v>1142.9791987893809</v>
      </c>
      <c r="I207" s="13">
        <v>408.78592756289714</v>
      </c>
      <c r="J207" s="13">
        <v>3484.5699041584553</v>
      </c>
      <c r="K207" s="13">
        <v>66.585544287870093</v>
      </c>
      <c r="L207" s="13">
        <v>625.2662347432813</v>
      </c>
      <c r="M207" s="13">
        <v>573.36699619316732</v>
      </c>
      <c r="N207" s="13">
        <v>3483.8602615224572</v>
      </c>
      <c r="O207" s="13">
        <v>390250.7083014074</v>
      </c>
      <c r="P207" s="13">
        <v>4683.93452047131</v>
      </c>
      <c r="Q207" s="13">
        <v>79.206547212299427</v>
      </c>
      <c r="R207" s="13" t="s">
        <v>231</v>
      </c>
      <c r="S207" s="13">
        <v>40.992562224021199</v>
      </c>
      <c r="T207" s="13">
        <v>47.418812334312776</v>
      </c>
      <c r="U207" s="13">
        <v>33.577484242786959</v>
      </c>
      <c r="V207" s="13">
        <v>179.6506553826905</v>
      </c>
      <c r="W207" s="13">
        <v>13.436433368976346</v>
      </c>
      <c r="X207" s="13">
        <v>150.05720920502219</v>
      </c>
      <c r="Y207" s="13" t="s">
        <v>231</v>
      </c>
      <c r="Z207" s="13">
        <v>1377.2651586943109</v>
      </c>
      <c r="AA207" s="7" t="s">
        <v>231</v>
      </c>
      <c r="AB207" s="7" t="s">
        <v>231</v>
      </c>
      <c r="AC207" s="7" t="s">
        <v>231</v>
      </c>
      <c r="AD207" s="7" t="s">
        <v>231</v>
      </c>
      <c r="AE207" s="7">
        <v>21.59085030346521</v>
      </c>
      <c r="AF207" s="7">
        <v>103.11409527555834</v>
      </c>
      <c r="AG207" s="7">
        <v>78.870876227229033</v>
      </c>
    </row>
    <row r="208" spans="1:33" x14ac:dyDescent="0.2">
      <c r="A208" s="11">
        <v>16560</v>
      </c>
      <c r="B208" s="22" t="s">
        <v>379</v>
      </c>
      <c r="C208" s="23">
        <v>4</v>
      </c>
      <c r="D208" s="23">
        <v>85</v>
      </c>
      <c r="E208" s="13">
        <v>117957.72504193372</v>
      </c>
      <c r="F208" s="13">
        <v>478066.40116794221</v>
      </c>
      <c r="G208" s="13" t="s">
        <v>231</v>
      </c>
      <c r="H208" s="13">
        <v>1017.2793372496035</v>
      </c>
      <c r="I208" s="13">
        <v>360.59418737198001</v>
      </c>
      <c r="J208" s="13">
        <v>3198.7162371464369</v>
      </c>
      <c r="K208" s="13">
        <v>78.864747168354654</v>
      </c>
      <c r="L208" s="13">
        <v>648.95630644475762</v>
      </c>
      <c r="M208" s="13">
        <v>938.94602844320275</v>
      </c>
      <c r="N208" s="13">
        <v>3748.0580206994487</v>
      </c>
      <c r="O208" s="13">
        <v>391982.17447617935</v>
      </c>
      <c r="P208" s="13">
        <v>1893.5453332024099</v>
      </c>
      <c r="Q208" s="13">
        <v>50.97397516267246</v>
      </c>
      <c r="R208" s="13" t="s">
        <v>231</v>
      </c>
      <c r="S208" s="13">
        <v>8.969327568252135</v>
      </c>
      <c r="T208" s="13">
        <v>74.065611791535943</v>
      </c>
      <c r="U208" s="13">
        <v>3.2778527127831549</v>
      </c>
      <c r="V208" s="13">
        <v>84.640414819506915</v>
      </c>
      <c r="W208" s="13">
        <v>100.32417611253676</v>
      </c>
      <c r="X208" s="13">
        <v>36.668207999990472</v>
      </c>
      <c r="Y208" s="13" t="s">
        <v>231</v>
      </c>
      <c r="Z208" s="13">
        <v>1394.8664616356582</v>
      </c>
      <c r="AA208" s="7" t="s">
        <v>231</v>
      </c>
      <c r="AB208" s="7" t="s">
        <v>231</v>
      </c>
      <c r="AC208" s="7" t="s">
        <v>231</v>
      </c>
      <c r="AD208" s="7" t="s">
        <v>231</v>
      </c>
      <c r="AE208" s="7">
        <v>52.772458688746653</v>
      </c>
      <c r="AF208" s="7">
        <v>114.05288518931303</v>
      </c>
      <c r="AG208" s="7" t="s">
        <v>231</v>
      </c>
    </row>
    <row r="209" spans="1:33" x14ac:dyDescent="0.2">
      <c r="A209" s="11">
        <v>16640</v>
      </c>
      <c r="B209" s="22" t="s">
        <v>379</v>
      </c>
      <c r="C209" s="23">
        <v>4</v>
      </c>
      <c r="D209" s="23">
        <v>86</v>
      </c>
      <c r="E209" s="13">
        <v>118111.9975948651</v>
      </c>
      <c r="F209" s="13">
        <v>478047.77327967412</v>
      </c>
      <c r="G209" s="13">
        <v>403.00811248328938</v>
      </c>
      <c r="H209" s="13">
        <v>1587.1559853041101</v>
      </c>
      <c r="I209" s="13">
        <v>407.64049026729145</v>
      </c>
      <c r="J209" s="13">
        <v>3127.2699453596942</v>
      </c>
      <c r="K209" s="13">
        <v>72.634955408317353</v>
      </c>
      <c r="L209" s="13">
        <v>778.66433852859836</v>
      </c>
      <c r="M209" s="13">
        <v>1342.1481197552935</v>
      </c>
      <c r="N209" s="13">
        <v>4082.5765126318388</v>
      </c>
      <c r="O209" s="13">
        <v>391687.45905988599</v>
      </c>
      <c r="P209" s="13" t="s">
        <v>231</v>
      </c>
      <c r="Q209" s="13" t="s">
        <v>231</v>
      </c>
      <c r="R209" s="13">
        <v>55.1850887151381</v>
      </c>
      <c r="S209" s="13">
        <v>5.1024244213850922</v>
      </c>
      <c r="T209" s="13">
        <v>79.150480015114297</v>
      </c>
      <c r="U209" s="13">
        <v>0.71074828417539382</v>
      </c>
      <c r="V209" s="13">
        <v>10.541669182732235</v>
      </c>
      <c r="W209" s="13">
        <v>209.1916888278169</v>
      </c>
      <c r="X209" s="13">
        <v>63.097230948533081</v>
      </c>
      <c r="Y209" s="13" t="s">
        <v>231</v>
      </c>
      <c r="Z209" s="13">
        <v>1378.7130335638153</v>
      </c>
      <c r="AA209" s="7" t="s">
        <v>231</v>
      </c>
      <c r="AB209" s="7" t="s">
        <v>231</v>
      </c>
      <c r="AC209" s="7" t="s">
        <v>231</v>
      </c>
      <c r="AD209" s="7" t="s">
        <v>231</v>
      </c>
      <c r="AE209" s="7">
        <v>57.991146664032911</v>
      </c>
      <c r="AF209" s="7">
        <v>89.950098539356944</v>
      </c>
      <c r="AG209" s="7" t="s">
        <v>231</v>
      </c>
    </row>
    <row r="210" spans="1:33" x14ac:dyDescent="0.2">
      <c r="A210" s="11">
        <v>16720</v>
      </c>
      <c r="B210" s="22" t="s">
        <v>379</v>
      </c>
      <c r="C210" s="23">
        <v>4</v>
      </c>
      <c r="D210" s="23">
        <v>87</v>
      </c>
      <c r="E210" s="13">
        <v>118264.53358269944</v>
      </c>
      <c r="F210" s="13">
        <v>478568.84123506537</v>
      </c>
      <c r="G210" s="13">
        <v>14.902872193816995</v>
      </c>
      <c r="H210" s="13">
        <v>2159.1964670562375</v>
      </c>
      <c r="I210" s="13">
        <v>451.811420514958</v>
      </c>
      <c r="J210" s="13">
        <v>3379.7741527864746</v>
      </c>
      <c r="K210" s="13">
        <v>72.413611554244014</v>
      </c>
      <c r="L210" s="13">
        <v>610.92144121679473</v>
      </c>
      <c r="M210" s="13">
        <v>887.24639541449824</v>
      </c>
      <c r="N210" s="13">
        <v>3812.2763638707038</v>
      </c>
      <c r="O210" s="13">
        <v>391364.91732737503</v>
      </c>
      <c r="P210" s="13" t="s">
        <v>231</v>
      </c>
      <c r="Q210" s="13" t="s">
        <v>231</v>
      </c>
      <c r="R210" s="13">
        <v>101.74005414042273</v>
      </c>
      <c r="S210" s="13">
        <v>1.5371598489957023</v>
      </c>
      <c r="T210" s="13">
        <v>82.497245892503642</v>
      </c>
      <c r="U210" s="13" t="s">
        <v>231</v>
      </c>
      <c r="V210" s="13">
        <v>12.380211156166647</v>
      </c>
      <c r="W210" s="13">
        <v>172.2333113772556</v>
      </c>
      <c r="X210" s="13">
        <v>103.23032209363889</v>
      </c>
      <c r="Y210" s="13" t="s">
        <v>231</v>
      </c>
      <c r="Z210" s="13">
        <v>1402.8451127706871</v>
      </c>
      <c r="AA210" s="7" t="s">
        <v>231</v>
      </c>
      <c r="AB210" s="7">
        <v>3.1969977922623714</v>
      </c>
      <c r="AC210" s="7" t="s">
        <v>231</v>
      </c>
      <c r="AD210" s="7" t="s">
        <v>231</v>
      </c>
      <c r="AE210" s="7">
        <v>53.71532885048741</v>
      </c>
      <c r="AF210" s="7">
        <v>84.521386362630338</v>
      </c>
      <c r="AG210" s="7" t="s">
        <v>231</v>
      </c>
    </row>
    <row r="211" spans="1:33" x14ac:dyDescent="0.2">
      <c r="A211" s="11">
        <v>16800</v>
      </c>
      <c r="B211" s="22" t="s">
        <v>379</v>
      </c>
      <c r="C211" s="23">
        <v>4</v>
      </c>
      <c r="D211" s="23">
        <v>88</v>
      </c>
      <c r="E211" s="13">
        <v>118417.29480989921</v>
      </c>
      <c r="F211" s="13">
        <v>478349.15835295944</v>
      </c>
      <c r="G211" s="13" t="s">
        <v>231</v>
      </c>
      <c r="H211" s="13">
        <v>1208.9173428941499</v>
      </c>
      <c r="I211" s="13">
        <v>337.18762932191976</v>
      </c>
      <c r="J211" s="13">
        <v>2863.4044373767392</v>
      </c>
      <c r="K211" s="13">
        <v>74.662565441987056</v>
      </c>
      <c r="L211" s="13">
        <v>572.70871273681416</v>
      </c>
      <c r="M211" s="13">
        <v>842.88762562534089</v>
      </c>
      <c r="N211" s="13">
        <v>3408.8133062365659</v>
      </c>
      <c r="O211" s="13">
        <v>393248.98814740003</v>
      </c>
      <c r="P211" s="13" t="s">
        <v>231</v>
      </c>
      <c r="Q211" s="13">
        <v>15.494382400418536</v>
      </c>
      <c r="R211" s="13">
        <v>29.852700973186398</v>
      </c>
      <c r="S211" s="13">
        <v>40.661692357878088</v>
      </c>
      <c r="T211" s="13">
        <v>64.679634994556153</v>
      </c>
      <c r="U211" s="13">
        <v>0.78873130485240328</v>
      </c>
      <c r="V211" s="13">
        <v>27.430818536066091</v>
      </c>
      <c r="W211" s="13">
        <v>197.60059683692086</v>
      </c>
      <c r="X211" s="13">
        <v>125.59142666281146</v>
      </c>
      <c r="Y211" s="13" t="s">
        <v>231</v>
      </c>
      <c r="Z211" s="13">
        <v>1377.6325603817354</v>
      </c>
      <c r="AA211" s="7" t="s">
        <v>231</v>
      </c>
      <c r="AB211" s="7" t="s">
        <v>231</v>
      </c>
      <c r="AC211" s="7" t="s">
        <v>231</v>
      </c>
      <c r="AD211" s="7">
        <v>93.602698017421844</v>
      </c>
      <c r="AE211" s="7">
        <v>38.514794369499462</v>
      </c>
      <c r="AF211" s="7">
        <v>105.14055492086774</v>
      </c>
      <c r="AG211" s="7" t="s">
        <v>231</v>
      </c>
    </row>
    <row r="212" spans="1:33" x14ac:dyDescent="0.2">
      <c r="A212" s="11">
        <v>16880</v>
      </c>
      <c r="B212" s="22" t="s">
        <v>379</v>
      </c>
      <c r="C212" s="23">
        <v>4</v>
      </c>
      <c r="D212" s="23">
        <v>89</v>
      </c>
      <c r="E212" s="13">
        <v>118075.38372744923</v>
      </c>
      <c r="F212" s="13">
        <v>478097.22076380206</v>
      </c>
      <c r="G212" s="13">
        <v>459.17271337685588</v>
      </c>
      <c r="H212" s="13">
        <v>1043.3052614741814</v>
      </c>
      <c r="I212" s="13">
        <v>329.63168826093022</v>
      </c>
      <c r="J212" s="13">
        <v>3654.1089937271286</v>
      </c>
      <c r="K212" s="13">
        <v>77.201076070883289</v>
      </c>
      <c r="L212" s="13">
        <v>581.53663851460692</v>
      </c>
      <c r="M212" s="13">
        <v>961.87734025282964</v>
      </c>
      <c r="N212" s="13">
        <v>3731.7952864453573</v>
      </c>
      <c r="O212" s="13">
        <v>392338.76268032106</v>
      </c>
      <c r="P212" s="13" t="s">
        <v>231</v>
      </c>
      <c r="Q212" s="13">
        <v>62.518305108910582</v>
      </c>
      <c r="R212" s="13">
        <v>23.676715654246134</v>
      </c>
      <c r="S212" s="13">
        <v>66.091941518284642</v>
      </c>
      <c r="T212" s="13">
        <v>78.062556092494276</v>
      </c>
      <c r="U212" s="13">
        <v>65.912755054442101</v>
      </c>
      <c r="V212" s="13">
        <v>59.587704516342065</v>
      </c>
      <c r="W212" s="13">
        <v>41.429403226486045</v>
      </c>
      <c r="X212" s="13">
        <v>100.39472987467263</v>
      </c>
      <c r="Y212" s="13" t="s">
        <v>231</v>
      </c>
      <c r="Z212" s="13">
        <v>1392.1051737706728</v>
      </c>
      <c r="AA212" s="7" t="s">
        <v>231</v>
      </c>
      <c r="AB212" s="7" t="s">
        <v>231</v>
      </c>
      <c r="AC212" s="7" t="s">
        <v>231</v>
      </c>
      <c r="AD212" s="7" t="s">
        <v>231</v>
      </c>
      <c r="AE212" s="7">
        <v>94.316239917978663</v>
      </c>
      <c r="AF212" s="7">
        <v>101.02039255000625</v>
      </c>
      <c r="AG212" s="7">
        <v>4.277464211589205</v>
      </c>
    </row>
    <row r="213" spans="1:33" x14ac:dyDescent="0.2">
      <c r="A213" s="11">
        <v>16960</v>
      </c>
      <c r="B213" s="22" t="s">
        <v>379</v>
      </c>
      <c r="C213" s="23">
        <v>4</v>
      </c>
      <c r="D213" s="23">
        <v>90</v>
      </c>
      <c r="E213" s="13">
        <v>118167.92779586666</v>
      </c>
      <c r="F213" s="13">
        <v>478578.49319662456</v>
      </c>
      <c r="G213" s="13">
        <v>323.07959158403003</v>
      </c>
      <c r="H213" s="13">
        <v>2551.8035395470929</v>
      </c>
      <c r="I213" s="13">
        <v>338.13688556451507</v>
      </c>
      <c r="J213" s="13">
        <v>3116.0413962486082</v>
      </c>
      <c r="K213" s="13">
        <v>72.235427971848992</v>
      </c>
      <c r="L213" s="13">
        <v>622.1568918769965</v>
      </c>
      <c r="M213" s="13">
        <v>582.08824967497503</v>
      </c>
      <c r="N213" s="13">
        <v>3315.5548047062198</v>
      </c>
      <c r="O213" s="13">
        <v>390494.39788998087</v>
      </c>
      <c r="P213" s="13">
        <v>1286.4288025781605</v>
      </c>
      <c r="Q213" s="13" t="s">
        <v>231</v>
      </c>
      <c r="R213" s="13">
        <v>44.265130880328677</v>
      </c>
      <c r="S213" s="13">
        <v>264.24326274610723</v>
      </c>
      <c r="T213" s="13">
        <v>67.141091782365621</v>
      </c>
      <c r="U213" s="13" t="s">
        <v>231</v>
      </c>
      <c r="V213" s="13">
        <v>42.918976631495816</v>
      </c>
      <c r="W213" s="13">
        <v>207.21130829220937</v>
      </c>
      <c r="X213" s="13">
        <v>36.212320759292929</v>
      </c>
      <c r="Y213" s="13" t="s">
        <v>231</v>
      </c>
      <c r="Z213" s="13">
        <v>1371.4695728696372</v>
      </c>
      <c r="AA213" s="7">
        <v>4.556219060771566</v>
      </c>
      <c r="AB213" s="7" t="s">
        <v>231</v>
      </c>
      <c r="AC213" s="7" t="s">
        <v>231</v>
      </c>
      <c r="AD213" s="7" t="s">
        <v>231</v>
      </c>
      <c r="AE213" s="7">
        <v>103.0254386116294</v>
      </c>
      <c r="AF213" s="7">
        <v>197.50485751629654</v>
      </c>
      <c r="AG213" s="7" t="s">
        <v>231</v>
      </c>
    </row>
    <row r="214" spans="1:33" x14ac:dyDescent="0.2">
      <c r="A214" s="11">
        <v>17040</v>
      </c>
      <c r="B214" s="22" t="s">
        <v>379</v>
      </c>
      <c r="C214" s="23">
        <v>4</v>
      </c>
      <c r="D214" s="23">
        <v>91</v>
      </c>
      <c r="E214" s="13">
        <v>117982.04174630159</v>
      </c>
      <c r="F214" s="13">
        <v>478204.60667236435</v>
      </c>
      <c r="G214" s="13">
        <v>1037.1091040661497</v>
      </c>
      <c r="H214" s="13">
        <v>1857.5329484257691</v>
      </c>
      <c r="I214" s="13">
        <v>404.5055552499926</v>
      </c>
      <c r="J214" s="13">
        <v>3571.1520663303272</v>
      </c>
      <c r="K214" s="13">
        <v>112.28662343044174</v>
      </c>
      <c r="L214" s="13">
        <v>738.61810444325772</v>
      </c>
      <c r="M214" s="13">
        <v>905.48073938266361</v>
      </c>
      <c r="N214" s="13">
        <v>3955.9679941060558</v>
      </c>
      <c r="O214" s="13">
        <v>390884.74374691164</v>
      </c>
      <c r="P214" s="13" t="s">
        <v>231</v>
      </c>
      <c r="Q214" s="13" t="s">
        <v>231</v>
      </c>
      <c r="R214" s="13">
        <v>15.131874601924343</v>
      </c>
      <c r="S214" s="13" t="s">
        <v>231</v>
      </c>
      <c r="T214" s="13">
        <v>142.71939712769904</v>
      </c>
      <c r="U214" s="13" t="s">
        <v>231</v>
      </c>
      <c r="V214" s="13">
        <v>3.6322044830709832E-2</v>
      </c>
      <c r="W214" s="13">
        <v>92.317556011948781</v>
      </c>
      <c r="X214" s="13">
        <v>32.190597260548088</v>
      </c>
      <c r="Y214" s="13" t="s">
        <v>231</v>
      </c>
      <c r="Z214" s="13">
        <v>1339.1927943779315</v>
      </c>
      <c r="AA214" s="7">
        <v>4.589663024942042</v>
      </c>
      <c r="AB214" s="7" t="s">
        <v>231</v>
      </c>
      <c r="AC214" s="7" t="s">
        <v>231</v>
      </c>
      <c r="AD214" s="7" t="s">
        <v>231</v>
      </c>
      <c r="AE214" s="7">
        <v>104.33545915673318</v>
      </c>
      <c r="AF214" s="7">
        <v>218.27770607093802</v>
      </c>
      <c r="AG214" s="7" t="s">
        <v>231</v>
      </c>
    </row>
    <row r="215" spans="1:33" x14ac:dyDescent="0.2">
      <c r="A215" s="11">
        <v>17120</v>
      </c>
      <c r="B215" s="22" t="s">
        <v>379</v>
      </c>
      <c r="C215" s="23">
        <v>4</v>
      </c>
      <c r="D215" s="23">
        <v>92</v>
      </c>
      <c r="E215" s="13">
        <v>118338.66960690489</v>
      </c>
      <c r="F215" s="13">
        <v>478635.45260814129</v>
      </c>
      <c r="G215" s="13">
        <v>156.3381613442485</v>
      </c>
      <c r="H215" s="13">
        <v>1983.5338978227305</v>
      </c>
      <c r="I215" s="13">
        <v>391.73279952010836</v>
      </c>
      <c r="J215" s="13">
        <v>3146.4849526733274</v>
      </c>
      <c r="K215" s="13">
        <v>84.171488020550626</v>
      </c>
      <c r="L215" s="13">
        <v>649.01792688843523</v>
      </c>
      <c r="M215" s="13">
        <v>649.90196752566726</v>
      </c>
      <c r="N215" s="13">
        <v>3796.8080520943213</v>
      </c>
      <c r="O215" s="13">
        <v>391911.02882123255</v>
      </c>
      <c r="P215" s="13" t="s">
        <v>231</v>
      </c>
      <c r="Q215" s="13" t="s">
        <v>231</v>
      </c>
      <c r="R215" s="13">
        <v>1.9477300601035774</v>
      </c>
      <c r="S215" s="13">
        <v>32.947522948433196</v>
      </c>
      <c r="T215" s="13">
        <v>55.482666787707181</v>
      </c>
      <c r="U215" s="13">
        <v>15.598199759796064</v>
      </c>
      <c r="V215" s="13">
        <v>3.6150704370068896</v>
      </c>
      <c r="W215" s="13">
        <v>245.43787190055136</v>
      </c>
      <c r="X215" s="13">
        <v>66.159162472059307</v>
      </c>
      <c r="Y215" s="13" t="s">
        <v>231</v>
      </c>
      <c r="Z215" s="13">
        <v>1303.1003988529667</v>
      </c>
      <c r="AA215" s="7" t="s">
        <v>231</v>
      </c>
      <c r="AB215" s="7" t="s">
        <v>231</v>
      </c>
      <c r="AC215" s="7" t="s">
        <v>231</v>
      </c>
      <c r="AD215" s="7" t="s">
        <v>231</v>
      </c>
      <c r="AE215" s="7">
        <v>27.445348861604057</v>
      </c>
      <c r="AF215" s="7">
        <v>85.807705602473121</v>
      </c>
      <c r="AG215" s="7" t="s">
        <v>231</v>
      </c>
    </row>
    <row r="216" spans="1:33" x14ac:dyDescent="0.2">
      <c r="A216" s="11">
        <v>17200</v>
      </c>
      <c r="B216" s="22" t="s">
        <v>379</v>
      </c>
      <c r="C216" s="23">
        <v>4</v>
      </c>
      <c r="D216" s="23">
        <v>93</v>
      </c>
      <c r="E216" s="13">
        <v>118069.10592723606</v>
      </c>
      <c r="F216" s="13">
        <v>478363.15265006846</v>
      </c>
      <c r="G216" s="13" t="s">
        <v>231</v>
      </c>
      <c r="H216" s="13">
        <v>1110.8314591993699</v>
      </c>
      <c r="I216" s="13">
        <v>409.70425958989426</v>
      </c>
      <c r="J216" s="13">
        <v>3545.4679725326355</v>
      </c>
      <c r="K216" s="13">
        <v>118.93166218410835</v>
      </c>
      <c r="L216" s="13">
        <v>811.58597385210498</v>
      </c>
      <c r="M216" s="13">
        <v>755.44153565674333</v>
      </c>
      <c r="N216" s="13">
        <v>3833.3613654890514</v>
      </c>
      <c r="O216" s="13">
        <v>392280.41123776307</v>
      </c>
      <c r="P216" s="13" t="s">
        <v>231</v>
      </c>
      <c r="Q216" s="13">
        <v>17.384925614463551</v>
      </c>
      <c r="R216" s="13" t="s">
        <v>231</v>
      </c>
      <c r="S216" s="13">
        <v>183.01622908477555</v>
      </c>
      <c r="T216" s="13">
        <v>159.05739968498273</v>
      </c>
      <c r="U216" s="13">
        <v>3.2620313176905738</v>
      </c>
      <c r="V216" s="13">
        <v>16.48106541834472</v>
      </c>
      <c r="W216" s="13">
        <v>273.89710430756844</v>
      </c>
      <c r="X216" s="13">
        <v>90.215558234365815</v>
      </c>
      <c r="Y216" s="13" t="s">
        <v>231</v>
      </c>
      <c r="Z216" s="13">
        <v>1265.6598689564823</v>
      </c>
      <c r="AA216" s="7" t="s">
        <v>231</v>
      </c>
      <c r="AB216" s="7" t="s">
        <v>231</v>
      </c>
      <c r="AC216" s="7" t="s">
        <v>231</v>
      </c>
      <c r="AD216" s="7">
        <v>102.10664153116478</v>
      </c>
      <c r="AE216" s="7">
        <v>3.2715933644807458</v>
      </c>
      <c r="AF216" s="7">
        <v>129.87931115051279</v>
      </c>
      <c r="AG216" s="7" t="s">
        <v>231</v>
      </c>
    </row>
    <row r="217" spans="1:33" x14ac:dyDescent="0.2">
      <c r="A217" s="11">
        <v>17280</v>
      </c>
      <c r="B217" s="22" t="s">
        <v>379</v>
      </c>
      <c r="C217" s="23">
        <v>4</v>
      </c>
      <c r="D217" s="23">
        <v>94</v>
      </c>
      <c r="E217" s="13">
        <v>118357.10597351751</v>
      </c>
      <c r="F217" s="13">
        <v>478400.86645882996</v>
      </c>
      <c r="G217" s="13">
        <v>747.83432062644113</v>
      </c>
      <c r="H217" s="13">
        <v>1323.2996155711301</v>
      </c>
      <c r="I217" s="13">
        <v>380.13318404008817</v>
      </c>
      <c r="J217" s="13">
        <v>2655.209694336128</v>
      </c>
      <c r="K217" s="13">
        <v>91.513662331764934</v>
      </c>
      <c r="L217" s="13">
        <v>714.18109151108604</v>
      </c>
      <c r="M217" s="13">
        <v>564.1261748280607</v>
      </c>
      <c r="N217" s="13">
        <v>3302.0306135678184</v>
      </c>
      <c r="O217" s="13">
        <v>392961.90428990923</v>
      </c>
      <c r="P217" s="13" t="s">
        <v>231</v>
      </c>
      <c r="Q217" s="13" t="s">
        <v>231</v>
      </c>
      <c r="R217" s="13">
        <v>1.648724301131776</v>
      </c>
      <c r="S217" s="13">
        <v>154.263001402985</v>
      </c>
      <c r="T217" s="13">
        <v>93.738327881374616</v>
      </c>
      <c r="U217" s="13" t="s">
        <v>231</v>
      </c>
      <c r="V217" s="13">
        <v>57.261819020048797</v>
      </c>
      <c r="W217" s="13">
        <v>124.84840619319726</v>
      </c>
      <c r="X217" s="13">
        <v>74.801038117494713</v>
      </c>
      <c r="Y217" s="13" t="s">
        <v>231</v>
      </c>
      <c r="Z217" s="13">
        <v>1212.1765833358661</v>
      </c>
      <c r="AA217" s="7" t="s">
        <v>231</v>
      </c>
      <c r="AB217" s="7" t="s">
        <v>231</v>
      </c>
      <c r="AC217" s="7" t="s">
        <v>231</v>
      </c>
      <c r="AD217" s="7" t="s">
        <v>231</v>
      </c>
      <c r="AE217" s="7">
        <v>32.291198223205001</v>
      </c>
      <c r="AF217" s="7">
        <v>124.72186433113227</v>
      </c>
      <c r="AG217" s="7" t="s">
        <v>231</v>
      </c>
    </row>
    <row r="218" spans="1:33" x14ac:dyDescent="0.2">
      <c r="A218" s="11">
        <v>17360</v>
      </c>
      <c r="B218" s="22" t="s">
        <v>379</v>
      </c>
      <c r="C218" s="23">
        <v>4</v>
      </c>
      <c r="D218" s="23">
        <v>95</v>
      </c>
      <c r="E218" s="13">
        <v>118418.31142350094</v>
      </c>
      <c r="F218" s="13">
        <v>478762.33182886324</v>
      </c>
      <c r="G218" s="13" t="s">
        <v>231</v>
      </c>
      <c r="H218" s="13">
        <v>1640.4273727135114</v>
      </c>
      <c r="I218" s="13">
        <v>410.28405496110565</v>
      </c>
      <c r="J218" s="13">
        <v>2971.1951447337738</v>
      </c>
      <c r="K218" s="13">
        <v>93.797451972311805</v>
      </c>
      <c r="L218" s="13">
        <v>708.62989645306448</v>
      </c>
      <c r="M218" s="13">
        <v>516.13150001099109</v>
      </c>
      <c r="N218" s="13">
        <v>3572.6607595347978</v>
      </c>
      <c r="O218" s="13">
        <v>392709.32010403735</v>
      </c>
      <c r="P218" s="13" t="s">
        <v>231</v>
      </c>
      <c r="Q218" s="13" t="s">
        <v>231</v>
      </c>
      <c r="R218" s="13">
        <v>33.882298055977174</v>
      </c>
      <c r="S218" s="13">
        <v>12.153560069412634</v>
      </c>
      <c r="T218" s="13">
        <v>80.11364338571488</v>
      </c>
      <c r="U218" s="13">
        <v>0.95042570967304285</v>
      </c>
      <c r="V218" s="13">
        <v>11.89979809841647</v>
      </c>
      <c r="W218" s="13">
        <v>76.019541217899743</v>
      </c>
      <c r="X218" s="13">
        <v>32.159483505729753</v>
      </c>
      <c r="Y218" s="13" t="s">
        <v>231</v>
      </c>
      <c r="Z218" s="13">
        <v>1216.6468468248574</v>
      </c>
      <c r="AA218" s="7" t="s">
        <v>231</v>
      </c>
      <c r="AB218" s="7" t="s">
        <v>231</v>
      </c>
      <c r="AC218" s="7" t="s">
        <v>231</v>
      </c>
      <c r="AD218" s="7" t="s">
        <v>231</v>
      </c>
      <c r="AE218" s="7">
        <v>81.730082741770772</v>
      </c>
      <c r="AF218" s="7">
        <v>133.87657859044853</v>
      </c>
      <c r="AG218" s="7" t="s">
        <v>231</v>
      </c>
    </row>
    <row r="219" spans="1:33" x14ac:dyDescent="0.2">
      <c r="A219" s="11">
        <v>17440</v>
      </c>
      <c r="B219" s="22" t="s">
        <v>379</v>
      </c>
      <c r="C219" s="23">
        <v>4</v>
      </c>
      <c r="D219" s="23">
        <v>96</v>
      </c>
      <c r="E219" s="13">
        <v>118471.91857453198</v>
      </c>
      <c r="F219" s="13">
        <v>478676.69621063437</v>
      </c>
      <c r="G219" s="13">
        <v>79.241579790618403</v>
      </c>
      <c r="H219" s="13">
        <v>1152.6885297247204</v>
      </c>
      <c r="I219" s="13">
        <v>377.9889042328553</v>
      </c>
      <c r="J219" s="13">
        <v>2771.991088069341</v>
      </c>
      <c r="K219" s="13">
        <v>81.09749318728619</v>
      </c>
      <c r="L219" s="13">
        <v>710.98560382981634</v>
      </c>
      <c r="M219" s="13">
        <v>487.1878131761099</v>
      </c>
      <c r="N219" s="13">
        <v>3287.3685500094211</v>
      </c>
      <c r="O219" s="13">
        <v>393591.17873259948</v>
      </c>
      <c r="P219" s="13" t="s">
        <v>231</v>
      </c>
      <c r="Q219" s="13" t="s">
        <v>231</v>
      </c>
      <c r="R219" s="13" t="s">
        <v>231</v>
      </c>
      <c r="S219" s="13">
        <v>65.743758969247438</v>
      </c>
      <c r="T219" s="13">
        <v>65.138837022388387</v>
      </c>
      <c r="U219" s="13">
        <v>28.761388479154181</v>
      </c>
      <c r="V219" s="13">
        <v>49.22023747002158</v>
      </c>
      <c r="W219" s="13">
        <v>7.1026872697263626</v>
      </c>
      <c r="X219" s="13">
        <v>62.595575711926124</v>
      </c>
      <c r="Y219" s="13" t="s">
        <v>231</v>
      </c>
      <c r="Z219" s="13">
        <v>1208.839776526062</v>
      </c>
      <c r="AA219" s="7" t="s">
        <v>231</v>
      </c>
      <c r="AB219" s="7" t="s">
        <v>231</v>
      </c>
      <c r="AC219" s="7" t="s">
        <v>231</v>
      </c>
      <c r="AD219" s="7" t="s">
        <v>231</v>
      </c>
      <c r="AE219" s="7">
        <v>30.470376774116385</v>
      </c>
      <c r="AF219" s="7">
        <v>140.87649999949301</v>
      </c>
      <c r="AG219" s="7">
        <v>1.0442692624718848</v>
      </c>
    </row>
    <row r="220" spans="1:33" x14ac:dyDescent="0.2">
      <c r="A220" s="11">
        <v>17520</v>
      </c>
      <c r="B220" s="22" t="s">
        <v>379</v>
      </c>
      <c r="C220" s="23">
        <v>4</v>
      </c>
      <c r="D220" s="23">
        <v>97</v>
      </c>
      <c r="E220" s="13">
        <v>118344.68170401476</v>
      </c>
      <c r="F220" s="13">
        <v>478702.99875342881</v>
      </c>
      <c r="G220" s="13" t="s">
        <v>231</v>
      </c>
      <c r="H220" s="13">
        <v>2160.556850263411</v>
      </c>
      <c r="I220" s="13">
        <v>282.73404067849583</v>
      </c>
      <c r="J220" s="13">
        <v>2495.9841082076009</v>
      </c>
      <c r="K220" s="13">
        <v>65.686142400622728</v>
      </c>
      <c r="L220" s="13">
        <v>839.81587990828393</v>
      </c>
      <c r="M220" s="13">
        <v>466.85815189919322</v>
      </c>
      <c r="N220" s="13">
        <v>2961.5166071137924</v>
      </c>
      <c r="O220" s="13">
        <v>391717.55797773215</v>
      </c>
      <c r="P220" s="13">
        <v>1277.4631253494465</v>
      </c>
      <c r="Q220" s="13" t="s">
        <v>231</v>
      </c>
      <c r="R220" s="13">
        <v>9.8981622822829145</v>
      </c>
      <c r="S220" s="13">
        <v>531.20190606021401</v>
      </c>
      <c r="T220" s="13">
        <v>79.871111607238817</v>
      </c>
      <c r="U220" s="13">
        <v>7.3661254568941574</v>
      </c>
      <c r="V220" s="13">
        <v>119.95176712630584</v>
      </c>
      <c r="W220" s="13">
        <v>6.1869134865489848</v>
      </c>
      <c r="X220" s="13">
        <v>107.74256911720612</v>
      </c>
      <c r="Y220" s="13" t="s">
        <v>231</v>
      </c>
      <c r="Z220" s="13">
        <v>1217.3694778897607</v>
      </c>
      <c r="AA220" s="7" t="s">
        <v>231</v>
      </c>
      <c r="AB220" s="7">
        <v>2.5929435052059095</v>
      </c>
      <c r="AC220" s="7" t="s">
        <v>231</v>
      </c>
      <c r="AD220" s="7" t="s">
        <v>231</v>
      </c>
      <c r="AE220" s="7">
        <v>80.823762433701845</v>
      </c>
      <c r="AF220" s="7">
        <v>149.57516990243542</v>
      </c>
      <c r="AG220" s="7">
        <v>21.812017015847918</v>
      </c>
    </row>
    <row r="221" spans="1:33" x14ac:dyDescent="0.2">
      <c r="A221" s="11">
        <v>17600</v>
      </c>
      <c r="B221" s="22" t="s">
        <v>379</v>
      </c>
      <c r="C221" s="23">
        <v>4</v>
      </c>
      <c r="D221" s="23">
        <v>98</v>
      </c>
      <c r="E221" s="13">
        <v>118169.16700449829</v>
      </c>
      <c r="F221" s="13">
        <v>478208.91418748116</v>
      </c>
      <c r="G221" s="13" t="s">
        <v>231</v>
      </c>
      <c r="H221" s="13">
        <v>1425.4800342680442</v>
      </c>
      <c r="I221" s="13">
        <v>374.20774495163613</v>
      </c>
      <c r="J221" s="13">
        <v>2499.0563990186047</v>
      </c>
      <c r="K221" s="13">
        <v>84.177743946838547</v>
      </c>
      <c r="L221" s="13">
        <v>983.55971076348703</v>
      </c>
      <c r="M221" s="13">
        <v>888.57656004205967</v>
      </c>
      <c r="N221" s="13">
        <v>3807.9319683924246</v>
      </c>
      <c r="O221" s="13">
        <v>392188.40514015476</v>
      </c>
      <c r="P221" s="13">
        <v>649.90240584629203</v>
      </c>
      <c r="Q221" s="13" t="s">
        <v>231</v>
      </c>
      <c r="R221" s="13" t="s">
        <v>231</v>
      </c>
      <c r="S221" s="13">
        <v>481.69408009453332</v>
      </c>
      <c r="T221" s="13">
        <v>351.55783137116799</v>
      </c>
      <c r="U221" s="13" t="s">
        <v>231</v>
      </c>
      <c r="V221" s="13">
        <v>27.337217199940202</v>
      </c>
      <c r="W221" s="13">
        <v>46.002843355788841</v>
      </c>
      <c r="X221" s="13">
        <v>21.538542738233566</v>
      </c>
      <c r="Y221" s="13">
        <v>0.61494834962389999</v>
      </c>
      <c r="Z221" s="13">
        <v>1211.8986777890614</v>
      </c>
      <c r="AA221" s="7" t="s">
        <v>231</v>
      </c>
      <c r="AB221" s="7" t="s">
        <v>231</v>
      </c>
      <c r="AC221" s="7" t="s">
        <v>231</v>
      </c>
      <c r="AD221" s="7" t="s">
        <v>231</v>
      </c>
      <c r="AE221" s="7">
        <v>43.222139300965935</v>
      </c>
      <c r="AF221" s="7">
        <v>105.87703393450994</v>
      </c>
      <c r="AG221" s="7">
        <v>73.55109010986574</v>
      </c>
    </row>
    <row r="222" spans="1:33" x14ac:dyDescent="0.2">
      <c r="A222" s="11">
        <v>17680</v>
      </c>
      <c r="B222" s="22" t="s">
        <v>379</v>
      </c>
      <c r="C222" s="23">
        <v>4</v>
      </c>
      <c r="D222" s="23">
        <v>99</v>
      </c>
      <c r="E222" s="13">
        <v>118160.05420740557</v>
      </c>
      <c r="F222" s="13">
        <v>478259.02635821246</v>
      </c>
      <c r="G222" s="13">
        <v>201.50323378340701</v>
      </c>
      <c r="H222" s="13">
        <v>1610.9170515530777</v>
      </c>
      <c r="I222" s="13">
        <v>465.5365003504462</v>
      </c>
      <c r="J222" s="13">
        <v>2782.5825011006091</v>
      </c>
      <c r="K222" s="13">
        <v>107.09912496757627</v>
      </c>
      <c r="L222" s="13">
        <v>985.68643504553359</v>
      </c>
      <c r="M222" s="13">
        <v>949.49091945596035</v>
      </c>
      <c r="N222" s="13">
        <v>4124.0830384112514</v>
      </c>
      <c r="O222" s="13">
        <v>391885.75929799362</v>
      </c>
      <c r="P222" s="13" t="s">
        <v>231</v>
      </c>
      <c r="Q222" s="13" t="s">
        <v>231</v>
      </c>
      <c r="R222" s="13">
        <v>2.0361309324756771</v>
      </c>
      <c r="S222" s="13">
        <v>231.78547834542732</v>
      </c>
      <c r="T222" s="13">
        <v>131.70361448504539</v>
      </c>
      <c r="U222" s="13" t="s">
        <v>231</v>
      </c>
      <c r="V222" s="13" t="s">
        <v>231</v>
      </c>
      <c r="W222" s="13">
        <v>159.75162357126007</v>
      </c>
      <c r="X222" s="13">
        <v>10.150581010901691</v>
      </c>
      <c r="Y222" s="13" t="s">
        <v>231</v>
      </c>
      <c r="Z222" s="13">
        <v>1225.4627478635623</v>
      </c>
      <c r="AA222" s="7">
        <v>7.0333458355313896</v>
      </c>
      <c r="AB222" s="7" t="s">
        <v>231</v>
      </c>
      <c r="AC222" s="7" t="s">
        <v>231</v>
      </c>
      <c r="AD222" s="7">
        <v>535.2948603246092</v>
      </c>
      <c r="AE222" s="7">
        <v>13.179344057209228</v>
      </c>
      <c r="AF222" s="7">
        <v>106.6417703554897</v>
      </c>
      <c r="AG222" s="7" t="s">
        <v>231</v>
      </c>
    </row>
    <row r="223" spans="1:33" x14ac:dyDescent="0.2">
      <c r="A223" s="11">
        <v>17760</v>
      </c>
      <c r="B223" s="22" t="s">
        <v>379</v>
      </c>
      <c r="C223" s="23">
        <v>4</v>
      </c>
      <c r="D223" s="23">
        <v>100</v>
      </c>
      <c r="E223" s="13">
        <v>117974.2922082802</v>
      </c>
      <c r="F223" s="13">
        <v>478080.49263451388</v>
      </c>
      <c r="G223" s="13">
        <v>517.82548160969452</v>
      </c>
      <c r="H223" s="13">
        <v>1755.9390670051471</v>
      </c>
      <c r="I223" s="13">
        <v>419.91595064725857</v>
      </c>
      <c r="J223" s="13">
        <v>3210.3466722746998</v>
      </c>
      <c r="K223" s="13">
        <v>94.59213292285655</v>
      </c>
      <c r="L223" s="13">
        <v>923.16234975879195</v>
      </c>
      <c r="M223" s="13">
        <v>1280.008272993324</v>
      </c>
      <c r="N223" s="13">
        <v>4171.2784580791258</v>
      </c>
      <c r="O223" s="13">
        <v>391038.76345026592</v>
      </c>
      <c r="P223" s="13">
        <v>340.59880215528705</v>
      </c>
      <c r="Q223" s="13" t="s">
        <v>231</v>
      </c>
      <c r="R223" s="13">
        <v>13.202425788195987</v>
      </c>
      <c r="S223" s="13">
        <v>50.093442439002551</v>
      </c>
      <c r="T223" s="13">
        <v>156.89624644865822</v>
      </c>
      <c r="U223" s="13">
        <v>26.556692522142743</v>
      </c>
      <c r="V223" s="13" t="s">
        <v>231</v>
      </c>
      <c r="W223" s="13" t="s">
        <v>231</v>
      </c>
      <c r="X223" s="13">
        <v>0.96783901645057813</v>
      </c>
      <c r="Y223" s="13" t="s">
        <v>231</v>
      </c>
      <c r="Z223" s="13">
        <v>1266.371960354365</v>
      </c>
      <c r="AA223" s="7" t="s">
        <v>231</v>
      </c>
      <c r="AB223" s="7" t="s">
        <v>231</v>
      </c>
      <c r="AC223" s="7" t="s">
        <v>231</v>
      </c>
      <c r="AD223" s="7">
        <v>430.40339549533917</v>
      </c>
      <c r="AE223" s="7">
        <v>30.515768577124998</v>
      </c>
      <c r="AF223" s="7">
        <v>205.06864596705788</v>
      </c>
      <c r="AG223" s="7" t="s">
        <v>231</v>
      </c>
    </row>
    <row r="224" spans="1:33" x14ac:dyDescent="0.2">
      <c r="A224" s="11">
        <v>17840</v>
      </c>
      <c r="B224" s="22" t="s">
        <v>379</v>
      </c>
      <c r="C224" s="23">
        <v>4</v>
      </c>
      <c r="D224" s="23">
        <v>101</v>
      </c>
      <c r="E224" s="13">
        <v>118158.41746489267</v>
      </c>
      <c r="F224" s="13">
        <v>478321.38574741263</v>
      </c>
      <c r="G224" s="13">
        <v>1315.2072390548258</v>
      </c>
      <c r="H224" s="13">
        <v>1787.0963976337919</v>
      </c>
      <c r="I224" s="13">
        <v>404.78806039775577</v>
      </c>
      <c r="J224" s="13">
        <v>3203.6411381536263</v>
      </c>
      <c r="K224" s="13">
        <v>100.28166651013662</v>
      </c>
      <c r="L224" s="13">
        <v>634.4290866478741</v>
      </c>
      <c r="M224" s="13">
        <v>722.94452890012781</v>
      </c>
      <c r="N224" s="13">
        <v>3473.5923966380528</v>
      </c>
      <c r="O224" s="13">
        <v>391607.12621271558</v>
      </c>
      <c r="P224" s="13" t="s">
        <v>231</v>
      </c>
      <c r="Q224" s="13" t="s">
        <v>231</v>
      </c>
      <c r="R224" s="13">
        <v>16.277152744236879</v>
      </c>
      <c r="S224" s="13" t="s">
        <v>231</v>
      </c>
      <c r="T224" s="13">
        <v>95.91277986618249</v>
      </c>
      <c r="U224" s="13">
        <v>11.018929708546999</v>
      </c>
      <c r="V224" s="13" t="s">
        <v>231</v>
      </c>
      <c r="W224" s="13">
        <v>78.308405816916576</v>
      </c>
      <c r="X224" s="13">
        <v>3.0954104457170746</v>
      </c>
      <c r="Y224" s="13" t="s">
        <v>231</v>
      </c>
      <c r="Z224" s="13">
        <v>1269.2418886905461</v>
      </c>
      <c r="AA224" s="7" t="s">
        <v>231</v>
      </c>
      <c r="AB224" s="7" t="s">
        <v>231</v>
      </c>
      <c r="AC224" s="7" t="s">
        <v>231</v>
      </c>
      <c r="AD224" s="7" t="s">
        <v>231</v>
      </c>
      <c r="AE224" s="7">
        <v>94.896795908791475</v>
      </c>
      <c r="AF224" s="7">
        <v>177.92850564209846</v>
      </c>
      <c r="AG224" s="7" t="s">
        <v>231</v>
      </c>
    </row>
    <row r="225" spans="1:33" x14ac:dyDescent="0.2">
      <c r="A225" s="11">
        <v>17920</v>
      </c>
      <c r="B225" s="22" t="s">
        <v>379</v>
      </c>
      <c r="C225" s="23">
        <v>4</v>
      </c>
      <c r="D225" s="23">
        <v>102</v>
      </c>
      <c r="E225" s="13">
        <v>118788.16458690657</v>
      </c>
      <c r="F225" s="13">
        <v>479451.29512081866</v>
      </c>
      <c r="G225" s="13" t="s">
        <v>231</v>
      </c>
      <c r="H225" s="13">
        <v>2365.0630770207749</v>
      </c>
      <c r="I225" s="13">
        <v>312.33027313518301</v>
      </c>
      <c r="J225" s="13">
        <v>2923.0018004780577</v>
      </c>
      <c r="K225" s="13">
        <v>73.289933279580723</v>
      </c>
      <c r="L225" s="13">
        <v>327.97305505019898</v>
      </c>
      <c r="M225" s="13">
        <v>158.40052794322574</v>
      </c>
      <c r="N225" s="13">
        <v>1705.0197605021849</v>
      </c>
      <c r="O225" s="13">
        <v>392886.35252231132</v>
      </c>
      <c r="P225" s="13">
        <v>347.67866147683537</v>
      </c>
      <c r="Q225" s="13" t="s">
        <v>231</v>
      </c>
      <c r="R225" s="13">
        <v>57.173455249159261</v>
      </c>
      <c r="S225" s="13">
        <v>20.365491580719812</v>
      </c>
      <c r="T225" s="13">
        <v>143.20714581018495</v>
      </c>
      <c r="U225" s="13">
        <v>22.710734111252581</v>
      </c>
      <c r="V225" s="13">
        <v>12.385532428389041</v>
      </c>
      <c r="W225" s="13">
        <v>64.743401059646317</v>
      </c>
      <c r="X225" s="13" t="s">
        <v>231</v>
      </c>
      <c r="Y225" s="13" t="s">
        <v>231</v>
      </c>
      <c r="Z225" s="13">
        <v>1255.2138108112224</v>
      </c>
      <c r="AA225" s="7" t="s">
        <v>231</v>
      </c>
      <c r="AB225" s="7" t="s">
        <v>231</v>
      </c>
      <c r="AC225" s="7" t="s">
        <v>231</v>
      </c>
      <c r="AD225" s="7" t="s">
        <v>231</v>
      </c>
      <c r="AE225" s="7">
        <v>182.49021895917988</v>
      </c>
      <c r="AF225" s="7">
        <v>85.374668021401817</v>
      </c>
      <c r="AG225" s="7" t="s">
        <v>231</v>
      </c>
    </row>
    <row r="226" spans="1:33" x14ac:dyDescent="0.2">
      <c r="A226" s="11">
        <v>18000</v>
      </c>
      <c r="B226" s="22" t="s">
        <v>379</v>
      </c>
      <c r="C226" s="23">
        <v>4</v>
      </c>
      <c r="D226" s="23">
        <v>103</v>
      </c>
      <c r="E226" s="13">
        <v>117806.33978188806</v>
      </c>
      <c r="F226" s="13">
        <v>479130.8026490765</v>
      </c>
      <c r="G226" s="13">
        <v>288.34914255655605</v>
      </c>
      <c r="H226" s="13">
        <v>2007.7132401432343</v>
      </c>
      <c r="I226" s="13">
        <v>292.90744437117081</v>
      </c>
      <c r="J226" s="13">
        <v>4177.9307437559446</v>
      </c>
      <c r="K226" s="13">
        <v>68.859543226439897</v>
      </c>
      <c r="L226" s="13">
        <v>264.76583941682793</v>
      </c>
      <c r="M226" s="13" t="s">
        <v>231</v>
      </c>
      <c r="N226" s="13">
        <v>1577.1050736606455</v>
      </c>
      <c r="O226" s="13">
        <v>390190.83147414093</v>
      </c>
      <c r="P226" s="13">
        <v>4444.243504825974</v>
      </c>
      <c r="Q226" s="13" t="s">
        <v>231</v>
      </c>
      <c r="R226" s="13">
        <v>61.632905402637675</v>
      </c>
      <c r="S226" s="13">
        <v>188.03974235214977</v>
      </c>
      <c r="T226" s="13">
        <v>62.999376527516368</v>
      </c>
      <c r="U226" s="13">
        <v>20.35051143758923</v>
      </c>
      <c r="V226" s="13">
        <v>10.107802697336677</v>
      </c>
      <c r="W226" s="13">
        <v>79.616781474213525</v>
      </c>
      <c r="X226" s="13" t="s">
        <v>231</v>
      </c>
      <c r="Y226" s="13" t="s">
        <v>231</v>
      </c>
      <c r="Z226" s="13">
        <v>1109.987902376836</v>
      </c>
      <c r="AA226" s="7" t="s">
        <v>231</v>
      </c>
      <c r="AB226" s="7" t="s">
        <v>231</v>
      </c>
      <c r="AC226" s="7" t="s">
        <v>231</v>
      </c>
      <c r="AD226" s="7" t="s">
        <v>231</v>
      </c>
      <c r="AE226" s="7">
        <v>11.109472108944487</v>
      </c>
      <c r="AF226" s="7">
        <v>112.35207267956443</v>
      </c>
      <c r="AG226" s="7" t="s">
        <v>231</v>
      </c>
    </row>
    <row r="227" spans="1:33" x14ac:dyDescent="0.2">
      <c r="A227" s="11">
        <v>18080</v>
      </c>
      <c r="B227" s="22" t="s">
        <v>379</v>
      </c>
      <c r="C227" s="23">
        <v>4</v>
      </c>
      <c r="D227" s="23">
        <v>104</v>
      </c>
      <c r="E227" s="13">
        <v>118244.2389719918</v>
      </c>
      <c r="F227" s="13">
        <v>478639.70580074552</v>
      </c>
      <c r="G227" s="13" t="s">
        <v>231</v>
      </c>
      <c r="H227" s="13">
        <v>1480.5141778783382</v>
      </c>
      <c r="I227" s="13">
        <v>329.29430240042052</v>
      </c>
      <c r="J227" s="13">
        <v>3089.4547401067202</v>
      </c>
      <c r="K227" s="13">
        <v>77.831461558192586</v>
      </c>
      <c r="L227" s="13">
        <v>845.27028739427567</v>
      </c>
      <c r="M227" s="13">
        <v>727.84280353950135</v>
      </c>
      <c r="N227" s="13">
        <v>3493.7907430066784</v>
      </c>
      <c r="O227" s="13">
        <v>392422.4774681924</v>
      </c>
      <c r="P227" s="13">
        <v>597.34870451925997</v>
      </c>
      <c r="Q227" s="13" t="s">
        <v>231</v>
      </c>
      <c r="R227" s="13">
        <v>65.20417984270432</v>
      </c>
      <c r="S227" s="13">
        <v>1.2349921960544288</v>
      </c>
      <c r="T227" s="13">
        <v>97.901054105656456</v>
      </c>
      <c r="U227" s="13">
        <v>38.00438329560189</v>
      </c>
      <c r="V227" s="13">
        <v>58.953024969171437</v>
      </c>
      <c r="W227" s="13">
        <v>28.512308750904541</v>
      </c>
      <c r="X227" s="13">
        <v>48.9069451883909</v>
      </c>
      <c r="Y227" s="13" t="s">
        <v>231</v>
      </c>
      <c r="Z227" s="13">
        <v>1078.9583101874896</v>
      </c>
      <c r="AA227" s="7" t="s">
        <v>231</v>
      </c>
      <c r="AB227" s="7" t="s">
        <v>231</v>
      </c>
      <c r="AC227" s="7" t="s">
        <v>231</v>
      </c>
      <c r="AD227" s="7" t="s">
        <v>231</v>
      </c>
      <c r="AE227" s="7">
        <v>26.152977006423285</v>
      </c>
      <c r="AF227" s="7">
        <v>173.5175680707959</v>
      </c>
      <c r="AG227" s="7" t="s">
        <v>231</v>
      </c>
    </row>
    <row r="228" spans="1:33" x14ac:dyDescent="0.2">
      <c r="A228" s="11">
        <v>18160</v>
      </c>
      <c r="B228" s="22" t="s">
        <v>379</v>
      </c>
      <c r="C228" s="23">
        <v>4</v>
      </c>
      <c r="D228" s="23">
        <v>105</v>
      </c>
      <c r="E228" s="13">
        <v>118549.02265297121</v>
      </c>
      <c r="F228" s="13">
        <v>478452.52259515371</v>
      </c>
      <c r="G228" s="13" t="s">
        <v>231</v>
      </c>
      <c r="H228" s="13">
        <v>938.83952535720596</v>
      </c>
      <c r="I228" s="13">
        <v>328.5190226157344</v>
      </c>
      <c r="J228" s="13">
        <v>2519.7023185530275</v>
      </c>
      <c r="K228" s="13">
        <v>76.559313951811603</v>
      </c>
      <c r="L228" s="13">
        <v>588.61703535614515</v>
      </c>
      <c r="M228" s="13">
        <v>710.86981815428112</v>
      </c>
      <c r="N228" s="13">
        <v>3344.7126617971003</v>
      </c>
      <c r="O228" s="13">
        <v>394141.07620371657</v>
      </c>
      <c r="P228" s="13" t="s">
        <v>231</v>
      </c>
      <c r="Q228" s="13" t="s">
        <v>231</v>
      </c>
      <c r="R228" s="13">
        <v>15.688895423908932</v>
      </c>
      <c r="S228" s="13">
        <v>16.027089027602017</v>
      </c>
      <c r="T228" s="13">
        <v>62.500826352883642</v>
      </c>
      <c r="U228" s="13">
        <v>0.48908907949503572</v>
      </c>
      <c r="V228" s="13">
        <v>94.823346803880483</v>
      </c>
      <c r="W228" s="13">
        <v>73.741099025799784</v>
      </c>
      <c r="X228" s="13">
        <v>33.075171626171084</v>
      </c>
      <c r="Y228" s="13" t="s">
        <v>231</v>
      </c>
      <c r="Z228" s="13">
        <v>1238.6401242173793</v>
      </c>
      <c r="AA228" s="7" t="s">
        <v>231</v>
      </c>
      <c r="AB228" s="7" t="s">
        <v>231</v>
      </c>
      <c r="AC228" s="7" t="s">
        <v>231</v>
      </c>
      <c r="AD228" s="7" t="s">
        <v>231</v>
      </c>
      <c r="AE228" s="7">
        <v>42.875283014643166</v>
      </c>
      <c r="AF228" s="7">
        <v>105.37606994550394</v>
      </c>
      <c r="AG228" s="7" t="s">
        <v>231</v>
      </c>
    </row>
    <row r="229" spans="1:33" x14ac:dyDescent="0.2">
      <c r="A229" s="11">
        <v>18240</v>
      </c>
      <c r="B229" s="22" t="s">
        <v>379</v>
      </c>
      <c r="C229" s="23">
        <v>4</v>
      </c>
      <c r="D229" s="23">
        <v>106</v>
      </c>
      <c r="E229" s="13">
        <v>118373.7972496149</v>
      </c>
      <c r="F229" s="13">
        <v>478378.47054073622</v>
      </c>
      <c r="G229" s="13" t="s">
        <v>231</v>
      </c>
      <c r="H229" s="13">
        <v>1036.7378065616224</v>
      </c>
      <c r="I229" s="13">
        <v>365.01515582061774</v>
      </c>
      <c r="J229" s="13">
        <v>2971.9778109262547</v>
      </c>
      <c r="K229" s="13">
        <v>103.4440528106407</v>
      </c>
      <c r="L229" s="13">
        <v>560.69183335137689</v>
      </c>
      <c r="M229" s="13">
        <v>702.35086933045432</v>
      </c>
      <c r="N229" s="13">
        <v>3807.3298493933075</v>
      </c>
      <c r="O229" s="13">
        <v>393412.99184964329</v>
      </c>
      <c r="P229" s="13" t="s">
        <v>231</v>
      </c>
      <c r="Q229" s="13">
        <v>25.207219539516192</v>
      </c>
      <c r="R229" s="13">
        <v>32.82124385679662</v>
      </c>
      <c r="S229" s="13">
        <v>22.776196840558679</v>
      </c>
      <c r="T229" s="13">
        <v>72.750651180719245</v>
      </c>
      <c r="U229" s="13" t="s">
        <v>231</v>
      </c>
      <c r="V229" s="13">
        <v>17.993358315310829</v>
      </c>
      <c r="W229" s="13">
        <v>74.70423788452571</v>
      </c>
      <c r="X229" s="13">
        <v>43.236858732503975</v>
      </c>
      <c r="Y229" s="13" t="s">
        <v>231</v>
      </c>
      <c r="Z229" s="13">
        <v>1245.082244513168</v>
      </c>
      <c r="AA229" s="7" t="s">
        <v>231</v>
      </c>
      <c r="AB229" s="7" t="s">
        <v>231</v>
      </c>
      <c r="AC229" s="7" t="s">
        <v>231</v>
      </c>
      <c r="AD229" s="7">
        <v>150.76154694217874</v>
      </c>
      <c r="AE229" s="7">
        <v>85.536177776595423</v>
      </c>
      <c r="AF229" s="7">
        <v>73.73093920018789</v>
      </c>
      <c r="AG229" s="7" t="s">
        <v>231</v>
      </c>
    </row>
    <row r="230" spans="1:33" x14ac:dyDescent="0.2">
      <c r="A230" s="11">
        <v>18320</v>
      </c>
      <c r="B230" s="22" t="s">
        <v>379</v>
      </c>
      <c r="C230" s="23">
        <v>4</v>
      </c>
      <c r="D230" s="23">
        <v>107</v>
      </c>
      <c r="E230" s="13">
        <v>118025.94974098096</v>
      </c>
      <c r="F230" s="13">
        <v>478572.97428169672</v>
      </c>
      <c r="G230" s="13" t="s">
        <v>231</v>
      </c>
      <c r="H230" s="13">
        <v>1532.9976768276688</v>
      </c>
      <c r="I230" s="13">
        <v>313.34496856578983</v>
      </c>
      <c r="J230" s="13">
        <v>4209.4136601979817</v>
      </c>
      <c r="K230" s="13">
        <v>123.7332214780098</v>
      </c>
      <c r="L230" s="13">
        <v>583.07187316777845</v>
      </c>
      <c r="M230" s="13">
        <v>923.15717216125358</v>
      </c>
      <c r="N230" s="13">
        <v>3694.8985230699814</v>
      </c>
      <c r="O230" s="13">
        <v>391556.38563149219</v>
      </c>
      <c r="P230" s="13">
        <v>296.78638499456565</v>
      </c>
      <c r="Q230" s="13" t="s">
        <v>231</v>
      </c>
      <c r="R230" s="13" t="s">
        <v>231</v>
      </c>
      <c r="S230" s="13">
        <v>224.30684042444912</v>
      </c>
      <c r="T230" s="13">
        <v>61.992173598262795</v>
      </c>
      <c r="U230" s="13" t="s">
        <v>231</v>
      </c>
      <c r="V230" s="13">
        <v>27.151254547870483</v>
      </c>
      <c r="W230" s="13">
        <v>46.596400225059178</v>
      </c>
      <c r="X230" s="13">
        <v>76.288874188622941</v>
      </c>
      <c r="Y230" s="13" t="s">
        <v>231</v>
      </c>
      <c r="Z230" s="13">
        <v>1211.8440024861573</v>
      </c>
      <c r="AA230" s="7">
        <v>0.11834857900921576</v>
      </c>
      <c r="AB230" s="7" t="s">
        <v>231</v>
      </c>
      <c r="AC230" s="7" t="s">
        <v>231</v>
      </c>
      <c r="AD230" s="7" t="s">
        <v>231</v>
      </c>
      <c r="AE230" s="7">
        <v>3.7111878330294963</v>
      </c>
      <c r="AF230" s="7">
        <v>75.06132433872699</v>
      </c>
      <c r="AG230" s="7" t="s">
        <v>231</v>
      </c>
    </row>
    <row r="231" spans="1:33" x14ac:dyDescent="0.2">
      <c r="A231" s="11">
        <v>18400</v>
      </c>
      <c r="B231" s="22" t="s">
        <v>379</v>
      </c>
      <c r="C231" s="23">
        <v>4</v>
      </c>
      <c r="D231" s="23">
        <v>108</v>
      </c>
      <c r="E231" s="13">
        <v>118067.42268195759</v>
      </c>
      <c r="F231" s="13">
        <v>478378.05229981476</v>
      </c>
      <c r="G231" s="13">
        <v>267.92000771745927</v>
      </c>
      <c r="H231" s="13">
        <v>2057.7590727921374</v>
      </c>
      <c r="I231" s="13">
        <v>447.87429078979625</v>
      </c>
      <c r="J231" s="13">
        <v>2927.1838840682358</v>
      </c>
      <c r="K231" s="13">
        <v>121.59036199299604</v>
      </c>
      <c r="L231" s="13">
        <v>732.7354405182956</v>
      </c>
      <c r="M231" s="13">
        <v>839.93720436339663</v>
      </c>
      <c r="N231" s="13">
        <v>3624.0226412567304</v>
      </c>
      <c r="O231" s="13">
        <v>390921.91080801503</v>
      </c>
      <c r="P231" s="13">
        <v>1518.399935437355</v>
      </c>
      <c r="Q231" s="13" t="s">
        <v>231</v>
      </c>
      <c r="R231" s="13" t="s">
        <v>231</v>
      </c>
      <c r="S231" s="13">
        <v>314.04122004219022</v>
      </c>
      <c r="T231" s="13">
        <v>55.319348584374012</v>
      </c>
      <c r="U231" s="13" t="s">
        <v>231</v>
      </c>
      <c r="V231" s="13">
        <v>5.341056546389531</v>
      </c>
      <c r="W231" s="13">
        <v>42.342703252958806</v>
      </c>
      <c r="X231" s="13">
        <v>90.197205637056967</v>
      </c>
      <c r="Y231" s="13" t="s">
        <v>231</v>
      </c>
      <c r="Z231" s="13">
        <v>1255.4062566527716</v>
      </c>
      <c r="AA231" s="7">
        <v>0.6531655356897047</v>
      </c>
      <c r="AB231" s="7" t="s">
        <v>231</v>
      </c>
      <c r="AC231" s="7" t="s">
        <v>231</v>
      </c>
      <c r="AD231" s="7" t="s">
        <v>231</v>
      </c>
      <c r="AE231" s="7">
        <v>6.0399027937857177</v>
      </c>
      <c r="AF231" s="7">
        <v>128.2287843502493</v>
      </c>
      <c r="AG231" s="7">
        <v>45.125815993715626</v>
      </c>
    </row>
    <row r="232" spans="1:33" x14ac:dyDescent="0.2">
      <c r="A232" s="11">
        <v>18480</v>
      </c>
      <c r="B232" s="22" t="s">
        <v>379</v>
      </c>
      <c r="C232" s="23">
        <v>4</v>
      </c>
      <c r="D232" s="23">
        <v>109</v>
      </c>
      <c r="E232" s="13">
        <v>118116.45685083079</v>
      </c>
      <c r="F232" s="13">
        <v>478120.01897977811</v>
      </c>
      <c r="G232" s="13">
        <v>1485.1588491109799</v>
      </c>
      <c r="H232" s="13">
        <v>1973.3559436855064</v>
      </c>
      <c r="I232" s="13">
        <v>341.36547284247143</v>
      </c>
      <c r="J232" s="13">
        <v>2779.2468276205714</v>
      </c>
      <c r="K232" s="13">
        <v>124.90354393879259</v>
      </c>
      <c r="L232" s="13">
        <v>843.67668401839649</v>
      </c>
      <c r="M232" s="13">
        <v>939.53012816972262</v>
      </c>
      <c r="N232" s="13">
        <v>3766.8341295110063</v>
      </c>
      <c r="O232" s="13">
        <v>391210.69527164067</v>
      </c>
      <c r="P232" s="13" t="s">
        <v>231</v>
      </c>
      <c r="Q232" s="13" t="s">
        <v>231</v>
      </c>
      <c r="R232" s="13">
        <v>5.3840038077438832</v>
      </c>
      <c r="S232" s="13">
        <v>239.65481879138505</v>
      </c>
      <c r="T232" s="13">
        <v>29.92015431359787</v>
      </c>
      <c r="U232" s="13">
        <v>64.932651371856423</v>
      </c>
      <c r="V232" s="13">
        <v>16.955150473786112</v>
      </c>
      <c r="W232" s="13">
        <v>117.74906690693849</v>
      </c>
      <c r="X232" s="13">
        <v>26.910095153399244</v>
      </c>
      <c r="Y232" s="13" t="s">
        <v>231</v>
      </c>
      <c r="Z232" s="13">
        <v>1246.5699355654797</v>
      </c>
      <c r="AA232" s="7">
        <v>8.0883972258030195</v>
      </c>
      <c r="AB232" s="7" t="s">
        <v>231</v>
      </c>
      <c r="AC232" s="7" t="s">
        <v>231</v>
      </c>
      <c r="AD232" s="7" t="s">
        <v>231</v>
      </c>
      <c r="AE232" s="7">
        <v>19.119247608078815</v>
      </c>
      <c r="AF232" s="7">
        <v>96.914992233795658</v>
      </c>
      <c r="AG232" s="7" t="s">
        <v>231</v>
      </c>
    </row>
    <row r="233" spans="1:33" x14ac:dyDescent="0.2">
      <c r="A233" s="11">
        <v>18560</v>
      </c>
      <c r="B233" s="22" t="s">
        <v>379</v>
      </c>
      <c r="C233" s="23">
        <v>4</v>
      </c>
      <c r="D233" s="23">
        <v>110</v>
      </c>
      <c r="E233" s="13">
        <v>118458.94274842627</v>
      </c>
      <c r="F233" s="13">
        <v>478328.47184209764</v>
      </c>
      <c r="G233" s="13" t="s">
        <v>231</v>
      </c>
      <c r="H233" s="13">
        <v>2040.8933204636196</v>
      </c>
      <c r="I233" s="13">
        <v>378.78290224880772</v>
      </c>
      <c r="J233" s="13">
        <v>2322.7149563059616</v>
      </c>
      <c r="K233" s="13">
        <v>114.21597914253671</v>
      </c>
      <c r="L233" s="13">
        <v>686.34162813589955</v>
      </c>
      <c r="M233" s="13">
        <v>1022.639016826409</v>
      </c>
      <c r="N233" s="13">
        <v>3922.1015412410316</v>
      </c>
      <c r="O233" s="13">
        <v>392244.93708043732</v>
      </c>
      <c r="P233" s="13">
        <v>101.56877278332136</v>
      </c>
      <c r="Q233" s="13" t="s">
        <v>231</v>
      </c>
      <c r="R233" s="13">
        <v>7.0521013994196107</v>
      </c>
      <c r="S233" s="13">
        <v>326.77999943365262</v>
      </c>
      <c r="T233" s="13">
        <v>37.37085186015581</v>
      </c>
      <c r="U233" s="13">
        <v>94.243652046277347</v>
      </c>
      <c r="V233" s="13">
        <v>43.791332716927997</v>
      </c>
      <c r="W233" s="13">
        <v>23.574532352461333</v>
      </c>
      <c r="X233" s="13">
        <v>61.618995413745111</v>
      </c>
      <c r="Y233" s="13" t="s">
        <v>231</v>
      </c>
      <c r="Z233" s="13">
        <v>1271.5177192459737</v>
      </c>
      <c r="AA233" s="7" t="s">
        <v>231</v>
      </c>
      <c r="AB233" s="7" t="s">
        <v>231</v>
      </c>
      <c r="AC233" s="7" t="s">
        <v>231</v>
      </c>
      <c r="AD233" s="7" t="s">
        <v>231</v>
      </c>
      <c r="AE233" s="7" t="s">
        <v>231</v>
      </c>
      <c r="AF233" s="7">
        <v>155.33754301432174</v>
      </c>
      <c r="AG233" s="7" t="s">
        <v>231</v>
      </c>
    </row>
    <row r="234" spans="1:33" x14ac:dyDescent="0.2">
      <c r="A234" s="11">
        <v>18640</v>
      </c>
      <c r="B234" s="22" t="s">
        <v>379</v>
      </c>
      <c r="C234" s="23">
        <v>4</v>
      </c>
      <c r="D234" s="23">
        <v>111</v>
      </c>
      <c r="E234" s="13">
        <v>118265.06694060651</v>
      </c>
      <c r="F234" s="13">
        <v>478183.94305085513</v>
      </c>
      <c r="G234" s="13">
        <v>605.25436916456181</v>
      </c>
      <c r="H234" s="13">
        <v>1546.4944243582713</v>
      </c>
      <c r="I234" s="13">
        <v>437.17755610954737</v>
      </c>
      <c r="J234" s="13">
        <v>2657.9433889868096</v>
      </c>
      <c r="K234" s="13">
        <v>101.67844156956183</v>
      </c>
      <c r="L234" s="13">
        <v>731.1136168471312</v>
      </c>
      <c r="M234" s="13">
        <v>823.26387862552451</v>
      </c>
      <c r="N234" s="13">
        <v>3748.1447508794977</v>
      </c>
      <c r="O234" s="13">
        <v>392319.87538182345</v>
      </c>
      <c r="P234" s="13" t="s">
        <v>231</v>
      </c>
      <c r="Q234" s="13" t="s">
        <v>231</v>
      </c>
      <c r="R234" s="13" t="s">
        <v>231</v>
      </c>
      <c r="S234" s="13">
        <v>79.956098093784504</v>
      </c>
      <c r="T234" s="13">
        <v>131.42618806172175</v>
      </c>
      <c r="U234" s="13">
        <v>3.7138241518254596</v>
      </c>
      <c r="V234" s="13">
        <v>9.3636127947573922</v>
      </c>
      <c r="W234" s="13">
        <v>223.25153901068393</v>
      </c>
      <c r="X234" s="13">
        <v>35.445479639842965</v>
      </c>
      <c r="Y234" s="13" t="s">
        <v>231</v>
      </c>
      <c r="Z234" s="13">
        <v>1243.8469185120816</v>
      </c>
      <c r="AA234" s="7" t="s">
        <v>231</v>
      </c>
      <c r="AB234" s="7" t="s">
        <v>231</v>
      </c>
      <c r="AC234" s="7" t="s">
        <v>231</v>
      </c>
      <c r="AD234" s="7">
        <v>608.55485434775801</v>
      </c>
      <c r="AE234" s="7">
        <v>42.331174920236805</v>
      </c>
      <c r="AF234" s="7">
        <v>100.85248485800504</v>
      </c>
      <c r="AG234" s="7" t="s">
        <v>231</v>
      </c>
    </row>
    <row r="235" spans="1:33" x14ac:dyDescent="0.2">
      <c r="A235" s="11">
        <v>18720</v>
      </c>
      <c r="B235" s="22" t="s">
        <v>379</v>
      </c>
      <c r="C235" s="23">
        <v>4</v>
      </c>
      <c r="D235" s="23">
        <v>112</v>
      </c>
      <c r="E235" s="13">
        <v>118226.70833014372</v>
      </c>
      <c r="F235" s="13">
        <v>478177.22766817734</v>
      </c>
      <c r="G235" s="13">
        <v>708.0320282043441</v>
      </c>
      <c r="H235" s="13">
        <v>1830.1323426237177</v>
      </c>
      <c r="I235" s="13">
        <v>362.34267319496223</v>
      </c>
      <c r="J235" s="13">
        <v>2533.6637673722535</v>
      </c>
      <c r="K235" s="13">
        <v>105.15104776860292</v>
      </c>
      <c r="L235" s="13">
        <v>760.78109988232791</v>
      </c>
      <c r="M235" s="13">
        <v>796.41278590206673</v>
      </c>
      <c r="N235" s="13">
        <v>3866.5095395488333</v>
      </c>
      <c r="O235" s="13">
        <v>391815.52850696747</v>
      </c>
      <c r="P235" s="13">
        <v>460.02634141535424</v>
      </c>
      <c r="Q235" s="13" t="s">
        <v>231</v>
      </c>
      <c r="R235" s="13">
        <v>7.4581412245652041</v>
      </c>
      <c r="S235" s="13">
        <v>433.53396844539969</v>
      </c>
      <c r="T235" s="13" t="s">
        <v>231</v>
      </c>
      <c r="U235" s="13">
        <v>10.670415592333995</v>
      </c>
      <c r="V235" s="13" t="s">
        <v>231</v>
      </c>
      <c r="W235" s="13">
        <v>153.02535416006356</v>
      </c>
      <c r="X235" s="13">
        <v>127.08710573836461</v>
      </c>
      <c r="Y235" s="13" t="s">
        <v>231</v>
      </c>
      <c r="Z235" s="13">
        <v>1179.3527108696028</v>
      </c>
      <c r="AA235" s="7" t="s">
        <v>231</v>
      </c>
      <c r="AB235" s="7" t="s">
        <v>231</v>
      </c>
      <c r="AC235" s="7" t="s">
        <v>231</v>
      </c>
      <c r="AD235" s="7" t="s">
        <v>231</v>
      </c>
      <c r="AE235" s="7">
        <v>26.956228426536811</v>
      </c>
      <c r="AF235" s="7">
        <v>93.33344560323404</v>
      </c>
      <c r="AG235" s="7" t="s">
        <v>231</v>
      </c>
    </row>
    <row r="236" spans="1:33" x14ac:dyDescent="0.2">
      <c r="A236" s="11">
        <v>18800</v>
      </c>
      <c r="B236" s="22" t="s">
        <v>379</v>
      </c>
      <c r="C236" s="23">
        <v>4</v>
      </c>
      <c r="D236" s="23">
        <v>113</v>
      </c>
      <c r="E236" s="13">
        <v>118688.60314461574</v>
      </c>
      <c r="F236" s="13">
        <v>478907.73600778735</v>
      </c>
      <c r="G236" s="13" t="s">
        <v>231</v>
      </c>
      <c r="H236" s="13">
        <v>2564.1869699657577</v>
      </c>
      <c r="I236" s="13">
        <v>373.81158614363676</v>
      </c>
      <c r="J236" s="13">
        <v>2269.1102040231713</v>
      </c>
      <c r="K236" s="13">
        <v>103.69412549796692</v>
      </c>
      <c r="L236" s="13">
        <v>597.17815240773041</v>
      </c>
      <c r="M236" s="13">
        <v>674.00003595132432</v>
      </c>
      <c r="N236" s="13">
        <v>3075.9417049754506</v>
      </c>
      <c r="O236" s="13">
        <v>392296.66857111425</v>
      </c>
      <c r="P236" s="13">
        <v>142.70284302165555</v>
      </c>
      <c r="Q236" s="13" t="s">
        <v>231</v>
      </c>
      <c r="R236" s="13">
        <v>18.217097008273708</v>
      </c>
      <c r="S236" s="13">
        <v>353.61271225279495</v>
      </c>
      <c r="T236" s="13">
        <v>18.493548315292358</v>
      </c>
      <c r="U236" s="13">
        <v>15.007847475972035</v>
      </c>
      <c r="V236" s="13" t="s">
        <v>231</v>
      </c>
      <c r="W236" s="13">
        <v>35.543152299160901</v>
      </c>
      <c r="X236" s="13">
        <v>48.17187215209723</v>
      </c>
      <c r="Y236" s="13" t="s">
        <v>231</v>
      </c>
      <c r="Z236" s="13">
        <v>1195.584780322604</v>
      </c>
      <c r="AA236" s="7">
        <v>17.050523619520298</v>
      </c>
      <c r="AB236" s="7" t="s">
        <v>231</v>
      </c>
      <c r="AC236" s="7" t="s">
        <v>231</v>
      </c>
      <c r="AD236" s="7" t="s">
        <v>231</v>
      </c>
      <c r="AE236" s="7">
        <v>17.220028096983011</v>
      </c>
      <c r="AF236" s="7">
        <v>98.303506524284984</v>
      </c>
      <c r="AG236" s="7" t="s">
        <v>231</v>
      </c>
    </row>
    <row r="237" spans="1:33" x14ac:dyDescent="0.2">
      <c r="A237" s="11">
        <v>18880</v>
      </c>
      <c r="B237" s="22" t="s">
        <v>379</v>
      </c>
      <c r="C237" s="23">
        <v>4</v>
      </c>
      <c r="D237" s="23">
        <v>114</v>
      </c>
      <c r="E237" s="13">
        <v>118556.09797898227</v>
      </c>
      <c r="F237" s="13">
        <v>478773.53341527958</v>
      </c>
      <c r="G237" s="13">
        <v>131.07593845824243</v>
      </c>
      <c r="H237" s="13">
        <v>2010.16669057746</v>
      </c>
      <c r="I237" s="13">
        <v>306.6397754212723</v>
      </c>
      <c r="J237" s="13">
        <v>2350.8011233937714</v>
      </c>
      <c r="K237" s="13">
        <v>95.028982143766029</v>
      </c>
      <c r="L237" s="13">
        <v>596.48667599433156</v>
      </c>
      <c r="M237" s="13">
        <v>539.82837876984593</v>
      </c>
      <c r="N237" s="13">
        <v>2982.5096483743741</v>
      </c>
      <c r="O237" s="13">
        <v>392648.40172711614</v>
      </c>
      <c r="P237" s="13">
        <v>771.93035837404989</v>
      </c>
      <c r="Q237" s="13">
        <v>9.6141472226491338</v>
      </c>
      <c r="R237" s="13">
        <v>6.7811917383233578</v>
      </c>
      <c r="S237" s="13">
        <v>130.86484745474436</v>
      </c>
      <c r="T237" s="13">
        <v>168.09281365505029</v>
      </c>
      <c r="U237" s="13" t="s">
        <v>231</v>
      </c>
      <c r="V237" s="13">
        <v>63.107892303109452</v>
      </c>
      <c r="W237" s="13">
        <v>14.125836347811584</v>
      </c>
      <c r="X237" s="13">
        <v>0.18755711292823174</v>
      </c>
      <c r="Y237" s="13" t="s">
        <v>231</v>
      </c>
      <c r="Z237" s="13">
        <v>1196.5890922034621</v>
      </c>
      <c r="AA237" s="7" t="s">
        <v>231</v>
      </c>
      <c r="AB237" s="7" t="s">
        <v>231</v>
      </c>
      <c r="AC237" s="7" t="s">
        <v>231</v>
      </c>
      <c r="AD237" s="7">
        <v>298.73671020997097</v>
      </c>
      <c r="AE237" s="7">
        <v>2.8537068539945016</v>
      </c>
      <c r="AF237" s="7">
        <v>74.082556524709375</v>
      </c>
      <c r="AG237" s="7" t="s">
        <v>231</v>
      </c>
    </row>
    <row r="238" spans="1:33" x14ac:dyDescent="0.2">
      <c r="A238" s="11">
        <v>18960</v>
      </c>
      <c r="B238" s="22" t="s">
        <v>379</v>
      </c>
      <c r="C238" s="23">
        <v>4</v>
      </c>
      <c r="D238" s="23">
        <v>115</v>
      </c>
      <c r="E238" s="13">
        <v>118231.02006869693</v>
      </c>
      <c r="F238" s="13">
        <v>478544.67048693675</v>
      </c>
      <c r="G238" s="13" t="s">
        <v>231</v>
      </c>
      <c r="H238" s="13">
        <v>1594.330919776768</v>
      </c>
      <c r="I238" s="13">
        <v>406.05432299427218</v>
      </c>
      <c r="J238" s="13">
        <v>2533.4230559575167</v>
      </c>
      <c r="K238" s="13">
        <v>90.321049428419656</v>
      </c>
      <c r="L238" s="13">
        <v>694.798459225682</v>
      </c>
      <c r="M238" s="13">
        <v>522.29209170926254</v>
      </c>
      <c r="N238" s="13">
        <v>3305.7845901229193</v>
      </c>
      <c r="O238" s="13">
        <v>392161.71756014886</v>
      </c>
      <c r="P238" s="13">
        <v>1887.2132216055929</v>
      </c>
      <c r="Q238" s="13" t="s">
        <v>231</v>
      </c>
      <c r="R238" s="13">
        <v>35.353587065746908</v>
      </c>
      <c r="S238" s="13">
        <v>44.86867351525931</v>
      </c>
      <c r="T238" s="13">
        <v>239.85105630969409</v>
      </c>
      <c r="U238" s="13">
        <v>102.03102728597472</v>
      </c>
      <c r="V238" s="13">
        <v>10.823910252576951</v>
      </c>
      <c r="W238" s="13">
        <v>16.847415720274178</v>
      </c>
      <c r="X238" s="13" t="s">
        <v>231</v>
      </c>
      <c r="Y238" s="13">
        <v>5.6694065957633111</v>
      </c>
      <c r="Z238" s="13">
        <v>1192.7001742744324</v>
      </c>
      <c r="AA238" s="7" t="s">
        <v>231</v>
      </c>
      <c r="AB238" s="7" t="s">
        <v>231</v>
      </c>
      <c r="AC238" s="7" t="s">
        <v>231</v>
      </c>
      <c r="AD238" s="7" t="s">
        <v>231</v>
      </c>
      <c r="AE238" s="7" t="s">
        <v>231</v>
      </c>
      <c r="AF238" s="7">
        <v>161.69442874687184</v>
      </c>
      <c r="AG238" s="7" t="s">
        <v>231</v>
      </c>
    </row>
    <row r="239" spans="1:33" x14ac:dyDescent="0.2">
      <c r="A239" s="11">
        <v>19040</v>
      </c>
      <c r="B239" s="22" t="s">
        <v>379</v>
      </c>
      <c r="C239" s="23">
        <v>4</v>
      </c>
      <c r="D239" s="23">
        <v>116</v>
      </c>
      <c r="E239" s="13">
        <v>118341.42444170747</v>
      </c>
      <c r="F239" s="13">
        <v>478406.36150311516</v>
      </c>
      <c r="G239" s="13" t="s">
        <v>231</v>
      </c>
      <c r="H239" s="13">
        <v>1500.3148236495695</v>
      </c>
      <c r="I239" s="13">
        <v>358.34575298000107</v>
      </c>
      <c r="J239" s="13">
        <v>2601.6270593813329</v>
      </c>
      <c r="K239" s="13">
        <v>89.703384585702636</v>
      </c>
      <c r="L239" s="13">
        <v>561.3748272200703</v>
      </c>
      <c r="M239" s="13">
        <v>534.06893490605535</v>
      </c>
      <c r="N239" s="13">
        <v>3440.3466993807756</v>
      </c>
      <c r="O239" s="13">
        <v>392630.53409011982</v>
      </c>
      <c r="P239" s="13">
        <v>1030.5874869723104</v>
      </c>
      <c r="Q239" s="13">
        <v>21.96712870752804</v>
      </c>
      <c r="R239" s="13">
        <v>13.150939177508766</v>
      </c>
      <c r="S239" s="13">
        <v>234.22763868733625</v>
      </c>
      <c r="T239" s="13">
        <v>228.55165691512153</v>
      </c>
      <c r="U239" s="13">
        <v>19.607788101755062</v>
      </c>
      <c r="V239" s="13">
        <v>1.360555881068428</v>
      </c>
      <c r="W239" s="13">
        <v>28.705157416164663</v>
      </c>
      <c r="X239" s="13">
        <v>33.234124573435942</v>
      </c>
      <c r="Y239" s="13" t="s">
        <v>231</v>
      </c>
      <c r="Z239" s="13">
        <v>1265.8595421289326</v>
      </c>
      <c r="AA239" s="7" t="s">
        <v>231</v>
      </c>
      <c r="AB239" s="7" t="s">
        <v>231</v>
      </c>
      <c r="AC239" s="7" t="s">
        <v>231</v>
      </c>
      <c r="AD239" s="7">
        <v>97.829361847897559</v>
      </c>
      <c r="AE239" s="7">
        <v>40.796465370354426</v>
      </c>
      <c r="AF239" s="7">
        <v>216.36927662359312</v>
      </c>
      <c r="AG239" s="7" t="s">
        <v>231</v>
      </c>
    </row>
    <row r="240" spans="1:33" x14ac:dyDescent="0.2">
      <c r="A240" s="11">
        <v>19120</v>
      </c>
      <c r="B240" s="22" t="s">
        <v>379</v>
      </c>
      <c r="C240" s="23">
        <v>4</v>
      </c>
      <c r="D240" s="23">
        <v>117</v>
      </c>
      <c r="E240" s="13">
        <v>118254.62942874123</v>
      </c>
      <c r="F240" s="13">
        <v>478740.84870194766</v>
      </c>
      <c r="G240" s="13" t="s">
        <v>231</v>
      </c>
      <c r="H240" s="13">
        <v>1352.9872038375217</v>
      </c>
      <c r="I240" s="13">
        <v>376.97171741844971</v>
      </c>
      <c r="J240" s="13">
        <v>3525.5769034344244</v>
      </c>
      <c r="K240" s="13">
        <v>105.43785695337081</v>
      </c>
      <c r="L240" s="13">
        <v>657.24877498422836</v>
      </c>
      <c r="M240" s="13">
        <v>524.10173492576473</v>
      </c>
      <c r="N240" s="13">
        <v>3012.1196795837873</v>
      </c>
      <c r="O240" s="13">
        <v>392550.56172714278</v>
      </c>
      <c r="P240" s="13">
        <v>224.12215703950375</v>
      </c>
      <c r="Q240" s="13" t="s">
        <v>231</v>
      </c>
      <c r="R240" s="13">
        <v>15.59071563856622</v>
      </c>
      <c r="S240" s="13">
        <v>62.938188488456269</v>
      </c>
      <c r="T240" s="13">
        <v>135.57332591550454</v>
      </c>
      <c r="U240" s="13">
        <v>5.3363089431702964</v>
      </c>
      <c r="V240" s="13">
        <v>16.491748406458658</v>
      </c>
      <c r="W240" s="13">
        <v>182.453046400387</v>
      </c>
      <c r="X240" s="13">
        <v>61.260910457773257</v>
      </c>
      <c r="Y240" s="13" t="s">
        <v>231</v>
      </c>
      <c r="Z240" s="13">
        <v>1269.2539089314482</v>
      </c>
      <c r="AA240" s="7" t="s">
        <v>231</v>
      </c>
      <c r="AB240" s="7" t="s">
        <v>231</v>
      </c>
      <c r="AC240" s="7" t="s">
        <v>231</v>
      </c>
      <c r="AD240" s="7" t="s">
        <v>231</v>
      </c>
      <c r="AE240" s="7">
        <v>107.86579332556704</v>
      </c>
      <c r="AF240" s="7">
        <v>169.39576261090951</v>
      </c>
      <c r="AG240" s="7" t="s">
        <v>231</v>
      </c>
    </row>
    <row r="241" spans="1:33" x14ac:dyDescent="0.2">
      <c r="A241" s="11">
        <v>19200</v>
      </c>
      <c r="B241" s="22" t="s">
        <v>379</v>
      </c>
      <c r="C241" s="23">
        <v>4</v>
      </c>
      <c r="D241" s="23">
        <v>118</v>
      </c>
      <c r="E241" s="13">
        <v>118525.11807178584</v>
      </c>
      <c r="F241" s="13">
        <v>478544.31840313476</v>
      </c>
      <c r="G241" s="13" t="s">
        <v>231</v>
      </c>
      <c r="H241" s="13">
        <v>1603.181387253675</v>
      </c>
      <c r="I241" s="13">
        <v>327.57079833962808</v>
      </c>
      <c r="J241" s="13">
        <v>2540.1126513410582</v>
      </c>
      <c r="K241" s="13">
        <v>98.928907821303682</v>
      </c>
      <c r="L241" s="13">
        <v>605.81138041973975</v>
      </c>
      <c r="M241" s="13">
        <v>455.55461651717303</v>
      </c>
      <c r="N241" s="13">
        <v>3315.1948511293645</v>
      </c>
      <c r="O241" s="13">
        <v>393117.95302573638</v>
      </c>
      <c r="P241" s="13" t="s">
        <v>231</v>
      </c>
      <c r="Q241" s="13">
        <v>50.072356423901496</v>
      </c>
      <c r="R241" s="13">
        <v>4.9965457365181303</v>
      </c>
      <c r="S241" s="13">
        <v>140.64921437620879</v>
      </c>
      <c r="T241" s="13">
        <v>183.3228021951567</v>
      </c>
      <c r="U241" s="13">
        <v>28.89013389192392</v>
      </c>
      <c r="V241" s="13" t="s">
        <v>231</v>
      </c>
      <c r="W241" s="13">
        <v>99.415881437742001</v>
      </c>
      <c r="X241" s="13">
        <v>102.75609450679359</v>
      </c>
      <c r="Y241" s="13" t="s">
        <v>231</v>
      </c>
      <c r="Z241" s="13">
        <v>1219.1569370820423</v>
      </c>
      <c r="AA241" s="7" t="s">
        <v>231</v>
      </c>
      <c r="AB241" s="7" t="s">
        <v>231</v>
      </c>
      <c r="AC241" s="7" t="s">
        <v>231</v>
      </c>
      <c r="AD241" s="7">
        <v>766.49622692378023</v>
      </c>
      <c r="AE241" s="7" t="s">
        <v>231</v>
      </c>
      <c r="AF241" s="7">
        <v>146.17914932369698</v>
      </c>
      <c r="AG241" s="7">
        <v>23.281556915398163</v>
      </c>
    </row>
    <row r="242" spans="1:33" x14ac:dyDescent="0.2">
      <c r="A242" s="11">
        <v>19280</v>
      </c>
      <c r="B242" s="22" t="s">
        <v>379</v>
      </c>
      <c r="C242" s="23">
        <v>4</v>
      </c>
      <c r="D242" s="23">
        <v>119</v>
      </c>
      <c r="E242" s="13">
        <v>118422.48070000668</v>
      </c>
      <c r="F242" s="13">
        <v>478546.27655311214</v>
      </c>
      <c r="G242" s="13" t="s">
        <v>231</v>
      </c>
      <c r="H242" s="13">
        <v>1617.1081231789976</v>
      </c>
      <c r="I242" s="13">
        <v>328.10805678263216</v>
      </c>
      <c r="J242" s="13">
        <v>2373.2745423643109</v>
      </c>
      <c r="K242" s="13">
        <v>140.78930456445539</v>
      </c>
      <c r="L242" s="13">
        <v>974.55742963545879</v>
      </c>
      <c r="M242" s="13">
        <v>765.24492017042223</v>
      </c>
      <c r="N242" s="13">
        <v>3511.5375642265376</v>
      </c>
      <c r="O242" s="13">
        <v>392776.17237130535</v>
      </c>
      <c r="P242" s="13" t="s">
        <v>231</v>
      </c>
      <c r="Q242" s="13" t="s">
        <v>231</v>
      </c>
      <c r="R242" s="13" t="s">
        <v>231</v>
      </c>
      <c r="S242" s="13">
        <v>243.94858306442114</v>
      </c>
      <c r="T242" s="13">
        <v>52.696125349202902</v>
      </c>
      <c r="U242" s="13">
        <v>9.1880325981254671</v>
      </c>
      <c r="V242" s="13">
        <v>51.566386592695693</v>
      </c>
      <c r="W242" s="13">
        <v>111.60967471242533</v>
      </c>
      <c r="X242" s="13">
        <v>20.306771695519714</v>
      </c>
      <c r="Y242" s="13" t="s">
        <v>231</v>
      </c>
      <c r="Z242" s="13">
        <v>1175.1348581678392</v>
      </c>
      <c r="AA242" s="7" t="s">
        <v>231</v>
      </c>
      <c r="AB242" s="7" t="s">
        <v>231</v>
      </c>
      <c r="AC242" s="7" t="s">
        <v>231</v>
      </c>
      <c r="AD242" s="7">
        <v>447.39992074605647</v>
      </c>
      <c r="AE242" s="7">
        <v>44.488532619880829</v>
      </c>
      <c r="AF242" s="7">
        <v>137.16094475474529</v>
      </c>
      <c r="AG242" s="7" t="s">
        <v>231</v>
      </c>
    </row>
    <row r="243" spans="1:33" x14ac:dyDescent="0.2">
      <c r="A243" s="11">
        <v>19360</v>
      </c>
      <c r="B243" s="22" t="s">
        <v>379</v>
      </c>
      <c r="C243" s="23">
        <v>4</v>
      </c>
      <c r="D243" s="23">
        <v>120</v>
      </c>
      <c r="E243" s="13">
        <v>117851.74754995051</v>
      </c>
      <c r="F243" s="13">
        <v>478308.91809697764</v>
      </c>
      <c r="G243" s="13">
        <v>986.6302485873025</v>
      </c>
      <c r="H243" s="13">
        <v>1546.699183061899</v>
      </c>
      <c r="I243" s="13">
        <v>367.23230726160796</v>
      </c>
      <c r="J243" s="13">
        <v>3681.1353788491833</v>
      </c>
      <c r="K243" s="13">
        <v>171.14817258042103</v>
      </c>
      <c r="L243" s="13">
        <v>1033.6275889489314</v>
      </c>
      <c r="M243" s="13">
        <v>871.16987968969329</v>
      </c>
      <c r="N243" s="13">
        <v>3721.9496453693314</v>
      </c>
      <c r="O243" s="13">
        <v>390984.48910004419</v>
      </c>
      <c r="P243" s="13" t="s">
        <v>231</v>
      </c>
      <c r="Q243" s="13">
        <v>66.856794783186174</v>
      </c>
      <c r="R243" s="13" t="s">
        <v>231</v>
      </c>
      <c r="S243" s="13">
        <v>27.865317604396761</v>
      </c>
      <c r="T243" s="13">
        <v>257.75358633690917</v>
      </c>
      <c r="U243" s="13">
        <v>57.031962749549663</v>
      </c>
      <c r="V243" s="13">
        <v>8.0613375422913158</v>
      </c>
      <c r="W243" s="13">
        <v>94.809879795043074</v>
      </c>
      <c r="X243" s="13" t="s">
        <v>231</v>
      </c>
      <c r="Y243" s="13" t="s">
        <v>231</v>
      </c>
      <c r="Z243" s="13">
        <v>1150.1185928796508</v>
      </c>
      <c r="AA243" s="7" t="s">
        <v>231</v>
      </c>
      <c r="AB243" s="7" t="s">
        <v>231</v>
      </c>
      <c r="AC243" s="7" t="s">
        <v>231</v>
      </c>
      <c r="AD243" s="7">
        <v>163.64394308431147</v>
      </c>
      <c r="AE243" s="7">
        <v>28.129284570849933</v>
      </c>
      <c r="AF243" s="7">
        <v>234.44001163066196</v>
      </c>
      <c r="AG243" s="7" t="s">
        <v>231</v>
      </c>
    </row>
    <row r="244" spans="1:33" x14ac:dyDescent="0.2">
      <c r="A244" s="11">
        <v>19440</v>
      </c>
      <c r="B244" s="22" t="s">
        <v>379</v>
      </c>
      <c r="C244" s="23">
        <v>4</v>
      </c>
      <c r="D244" s="23">
        <v>121</v>
      </c>
      <c r="E244" s="13">
        <v>118204.71178311849</v>
      </c>
      <c r="F244" s="13">
        <v>478845.12686818704</v>
      </c>
      <c r="G244" s="13">
        <v>76.355144787728221</v>
      </c>
      <c r="H244" s="13">
        <v>1519.9894510464319</v>
      </c>
      <c r="I244" s="13">
        <v>374.60831135229205</v>
      </c>
      <c r="J244" s="13">
        <v>2802.8065746464854</v>
      </c>
      <c r="K244" s="13">
        <v>113.29468093395846</v>
      </c>
      <c r="L244" s="13">
        <v>1371.2089546607554</v>
      </c>
      <c r="M244" s="13">
        <v>845.95800019678632</v>
      </c>
      <c r="N244" s="13">
        <v>3117.7048111059348</v>
      </c>
      <c r="O244" s="13">
        <v>392181.53119496827</v>
      </c>
      <c r="P244" s="13">
        <v>301.67140485432611</v>
      </c>
      <c r="Q244" s="13">
        <v>9.5177688515032628</v>
      </c>
      <c r="R244" s="13">
        <v>40.404548510812646</v>
      </c>
      <c r="S244" s="13" t="s">
        <v>231</v>
      </c>
      <c r="T244" s="13">
        <v>136.67819532149056</v>
      </c>
      <c r="U244" s="13" t="s">
        <v>231</v>
      </c>
      <c r="V244" s="13">
        <v>5.7206537029825375</v>
      </c>
      <c r="W244" s="13">
        <v>69.28492419391489</v>
      </c>
      <c r="X244" s="13">
        <v>35.447826809420008</v>
      </c>
      <c r="Y244" s="13" t="s">
        <v>231</v>
      </c>
      <c r="Z244" s="13">
        <v>1190.5630704850478</v>
      </c>
      <c r="AA244" s="7" t="s">
        <v>231</v>
      </c>
      <c r="AB244" s="7" t="s">
        <v>231</v>
      </c>
      <c r="AC244" s="7" t="s">
        <v>231</v>
      </c>
      <c r="AD244" s="7">
        <v>80.232644326861447</v>
      </c>
      <c r="AE244" s="7">
        <v>102.10390797797376</v>
      </c>
      <c r="AF244" s="7">
        <v>35.684633883768022</v>
      </c>
      <c r="AG244" s="7">
        <v>6.956404126490277</v>
      </c>
    </row>
    <row r="245" spans="1:33" x14ac:dyDescent="0.2">
      <c r="A245" s="11">
        <v>19520</v>
      </c>
      <c r="B245" s="22" t="s">
        <v>379</v>
      </c>
      <c r="C245" s="23">
        <v>4</v>
      </c>
      <c r="D245" s="23">
        <v>122</v>
      </c>
      <c r="E245" s="13">
        <v>118386.53249926702</v>
      </c>
      <c r="F245" s="13">
        <v>478686.42159732024</v>
      </c>
      <c r="G245" s="13">
        <v>1259.9563527729458</v>
      </c>
      <c r="H245" s="13">
        <v>1514.0403922498253</v>
      </c>
      <c r="I245" s="13">
        <v>362.17435966900661</v>
      </c>
      <c r="J245" s="13">
        <v>2711.9626711552201</v>
      </c>
      <c r="K245" s="13">
        <v>77.441593273541741</v>
      </c>
      <c r="L245" s="13">
        <v>541.93942487282436</v>
      </c>
      <c r="M245" s="13">
        <v>193.65569463893971</v>
      </c>
      <c r="N245" s="13">
        <v>2379.1012544477853</v>
      </c>
      <c r="O245" s="13">
        <v>392803.55950128613</v>
      </c>
      <c r="P245" s="13">
        <v>709.16846228843008</v>
      </c>
      <c r="Q245" s="13" t="s">
        <v>231</v>
      </c>
      <c r="R245" s="13" t="s">
        <v>231</v>
      </c>
      <c r="S245" s="13" t="s">
        <v>231</v>
      </c>
      <c r="T245" s="13">
        <v>157.85683087134475</v>
      </c>
      <c r="U245" s="13">
        <v>2.2960554828859183</v>
      </c>
      <c r="V245" s="13">
        <v>16.594726855305741</v>
      </c>
      <c r="W245" s="13">
        <v>102.64398801428909</v>
      </c>
      <c r="X245" s="13">
        <v>16.317769303855624</v>
      </c>
      <c r="Y245" s="13" t="s">
        <v>231</v>
      </c>
      <c r="Z245" s="13">
        <v>1176.1117352243768</v>
      </c>
      <c r="AA245" s="7" t="s">
        <v>231</v>
      </c>
      <c r="AB245" s="7" t="s">
        <v>231</v>
      </c>
      <c r="AC245" s="7" t="s">
        <v>231</v>
      </c>
      <c r="AD245" s="7" t="s">
        <v>231</v>
      </c>
      <c r="AE245" s="7">
        <v>127.3819975108476</v>
      </c>
      <c r="AF245" s="7">
        <v>62.993233425852353</v>
      </c>
      <c r="AG245" s="7">
        <v>23.266810739790113</v>
      </c>
    </row>
    <row r="246" spans="1:33" x14ac:dyDescent="0.2">
      <c r="A246" s="11">
        <v>19600</v>
      </c>
      <c r="B246" s="22" t="s">
        <v>379</v>
      </c>
      <c r="C246" s="23">
        <v>4</v>
      </c>
      <c r="D246" s="23">
        <v>123</v>
      </c>
      <c r="E246" s="13">
        <v>118222.02015232081</v>
      </c>
      <c r="F246" s="13">
        <v>478756.10477925703</v>
      </c>
      <c r="G246" s="13">
        <v>633.72552584901712</v>
      </c>
      <c r="H246" s="13">
        <v>2028.5034402397066</v>
      </c>
      <c r="I246" s="13">
        <v>380.3792733874692</v>
      </c>
      <c r="J246" s="13">
        <v>2416.4425944288141</v>
      </c>
      <c r="K246" s="13">
        <v>77.543030523574373</v>
      </c>
      <c r="L246" s="13">
        <v>1250.3193665878664</v>
      </c>
      <c r="M246" s="13">
        <v>411.14612014239026</v>
      </c>
      <c r="N246" s="13">
        <v>3466.4519461234181</v>
      </c>
      <c r="O246" s="13">
        <v>391520.68083184451</v>
      </c>
      <c r="P246" s="13">
        <v>776.24504716609113</v>
      </c>
      <c r="Q246" s="13" t="s">
        <v>231</v>
      </c>
      <c r="R246" s="13">
        <v>49.377738388314164</v>
      </c>
      <c r="S246" s="13">
        <v>11.994620809961045</v>
      </c>
      <c r="T246" s="13">
        <v>122.10488036253183</v>
      </c>
      <c r="U246" s="13">
        <v>33.561753920553755</v>
      </c>
      <c r="V246" s="13">
        <v>6.7011761091723825</v>
      </c>
      <c r="W246" s="13">
        <v>37.823628360213654</v>
      </c>
      <c r="X246" s="13" t="s">
        <v>231</v>
      </c>
      <c r="Y246" s="13" t="s">
        <v>231</v>
      </c>
      <c r="Z246" s="13">
        <v>1168.2583505446078</v>
      </c>
      <c r="AA246" s="7" t="s">
        <v>231</v>
      </c>
      <c r="AB246" s="7" t="s">
        <v>231</v>
      </c>
      <c r="AC246" s="7" t="s">
        <v>231</v>
      </c>
      <c r="AD246" s="7">
        <v>26.763619515950921</v>
      </c>
      <c r="AE246" s="7">
        <v>107.12990441609615</v>
      </c>
      <c r="AF246" s="7">
        <v>176.65474403651135</v>
      </c>
      <c r="AG246" s="7" t="s">
        <v>231</v>
      </c>
    </row>
    <row r="247" spans="1:33" x14ac:dyDescent="0.2">
      <c r="A247" s="11">
        <v>19680</v>
      </c>
      <c r="B247" s="22" t="s">
        <v>379</v>
      </c>
      <c r="C247" s="23">
        <v>4</v>
      </c>
      <c r="D247" s="23">
        <v>124</v>
      </c>
      <c r="E247" s="13">
        <v>118399.29397935931</v>
      </c>
      <c r="F247" s="13">
        <v>478609.7191659963</v>
      </c>
      <c r="G247" s="13" t="s">
        <v>231</v>
      </c>
      <c r="H247" s="13">
        <v>1414.8464006350864</v>
      </c>
      <c r="I247" s="13">
        <v>308.2517902832646</v>
      </c>
      <c r="J247" s="13">
        <v>2220.984758381439</v>
      </c>
      <c r="K247" s="13">
        <v>99.124355533998653</v>
      </c>
      <c r="L247" s="13">
        <v>982.08844403180797</v>
      </c>
      <c r="M247" s="13">
        <v>475.79163982241249</v>
      </c>
      <c r="N247" s="13">
        <v>3317.623635815808</v>
      </c>
      <c r="O247" s="13">
        <v>393000.25275131298</v>
      </c>
      <c r="P247" s="13">
        <v>741.60504065542295</v>
      </c>
      <c r="Q247" s="13">
        <v>2.3687309979002746</v>
      </c>
      <c r="R247" s="13">
        <v>86.677215436118786</v>
      </c>
      <c r="S247" s="13">
        <v>42.985128286171943</v>
      </c>
      <c r="T247" s="13">
        <v>172.11775157779147</v>
      </c>
      <c r="U247" s="13">
        <v>1.3761697278500711</v>
      </c>
      <c r="V247" s="13">
        <v>12.692997497542811</v>
      </c>
      <c r="W247" s="13">
        <v>106.19602541205367</v>
      </c>
      <c r="X247" s="13">
        <v>7.6637781449604372</v>
      </c>
      <c r="Y247" s="13" t="s">
        <v>231</v>
      </c>
      <c r="Z247" s="13">
        <v>1150.8040330186252</v>
      </c>
      <c r="AA247" s="7" t="s">
        <v>231</v>
      </c>
      <c r="AB247" s="7" t="s">
        <v>231</v>
      </c>
      <c r="AC247" s="7" t="s">
        <v>231</v>
      </c>
      <c r="AD247" s="7">
        <v>264.96269171998972</v>
      </c>
      <c r="AE247" s="7">
        <v>120.4712792798353</v>
      </c>
      <c r="AF247" s="7">
        <v>169.27639442663974</v>
      </c>
      <c r="AG247" s="7" t="s">
        <v>231</v>
      </c>
    </row>
    <row r="248" spans="1:33" x14ac:dyDescent="0.2">
      <c r="A248" s="11">
        <v>19760</v>
      </c>
      <c r="B248" s="22" t="s">
        <v>379</v>
      </c>
      <c r="C248" s="23">
        <v>4</v>
      </c>
      <c r="D248" s="23">
        <v>125</v>
      </c>
      <c r="E248" s="13">
        <v>118477.70561711387</v>
      </c>
      <c r="F248" s="13">
        <v>478817.98950818088</v>
      </c>
      <c r="G248" s="13">
        <v>72.938545882997616</v>
      </c>
      <c r="H248" s="13">
        <v>2135.2979291239799</v>
      </c>
      <c r="I248" s="13">
        <v>323.10557340763211</v>
      </c>
      <c r="J248" s="13">
        <v>2413.1601246980526</v>
      </c>
      <c r="K248" s="13">
        <v>112.06269822821451</v>
      </c>
      <c r="L248" s="13">
        <v>982.32566477193484</v>
      </c>
      <c r="M248" s="13">
        <v>574.4331339972174</v>
      </c>
      <c r="N248" s="13">
        <v>3605.9885569096846</v>
      </c>
      <c r="O248" s="13">
        <v>392254.22188250592</v>
      </c>
      <c r="P248" s="13" t="s">
        <v>231</v>
      </c>
      <c r="Q248" s="13" t="s">
        <v>231</v>
      </c>
      <c r="R248" s="13">
        <v>7.115858268746484</v>
      </c>
      <c r="S248" s="13">
        <v>121.90225125017712</v>
      </c>
      <c r="T248" s="13">
        <v>80.773445690297251</v>
      </c>
      <c r="U248" s="13">
        <v>0.44168970941789909</v>
      </c>
      <c r="V248" s="13">
        <v>10.778069590071599</v>
      </c>
      <c r="W248" s="13">
        <v>286.38501284555133</v>
      </c>
      <c r="X248" s="13">
        <v>57.882901860711115</v>
      </c>
      <c r="Y248" s="13" t="s">
        <v>231</v>
      </c>
      <c r="Z248" s="13">
        <v>1096.9840874470453</v>
      </c>
      <c r="AA248" s="7" t="s">
        <v>231</v>
      </c>
      <c r="AB248" s="7" t="s">
        <v>231</v>
      </c>
      <c r="AC248" s="7" t="s">
        <v>231</v>
      </c>
      <c r="AD248" s="7" t="s">
        <v>231</v>
      </c>
      <c r="AE248" s="7">
        <v>39.453104732098438</v>
      </c>
      <c r="AF248" s="7">
        <v>87.70699957110314</v>
      </c>
      <c r="AG248" s="7" t="s">
        <v>231</v>
      </c>
    </row>
    <row r="249" spans="1:33" x14ac:dyDescent="0.2">
      <c r="A249" s="11">
        <v>19840</v>
      </c>
      <c r="B249" s="22" t="s">
        <v>379</v>
      </c>
      <c r="C249" s="23">
        <v>4</v>
      </c>
      <c r="D249" s="23">
        <v>126</v>
      </c>
      <c r="E249" s="13">
        <v>118527.01168601123</v>
      </c>
      <c r="F249" s="13">
        <v>479174.17939293548</v>
      </c>
      <c r="G249" s="13">
        <v>288.13369169909549</v>
      </c>
      <c r="H249" s="13">
        <v>3041.1570563719988</v>
      </c>
      <c r="I249" s="13">
        <v>433.35752879109526</v>
      </c>
      <c r="J249" s="13">
        <v>2204.3285109084868</v>
      </c>
      <c r="K249" s="13">
        <v>67.998667661264761</v>
      </c>
      <c r="L249" s="13">
        <v>1064.5048458903259</v>
      </c>
      <c r="M249" s="13">
        <v>487.47166227356695</v>
      </c>
      <c r="N249" s="13">
        <v>2907.6609758616005</v>
      </c>
      <c r="O249" s="13">
        <v>391113.40813545824</v>
      </c>
      <c r="P249" s="13">
        <v>533.64569027846517</v>
      </c>
      <c r="Q249" s="13" t="s">
        <v>231</v>
      </c>
      <c r="R249" s="13">
        <v>2.1935775252757193</v>
      </c>
      <c r="S249" s="13">
        <v>259.58475391688205</v>
      </c>
      <c r="T249" s="13">
        <v>46.188797098652287</v>
      </c>
      <c r="U249" s="13" t="s">
        <v>231</v>
      </c>
      <c r="V249" s="13">
        <v>5.4799784584261459</v>
      </c>
      <c r="W249" s="13">
        <v>102.69192870566829</v>
      </c>
      <c r="X249" s="13">
        <v>28.744031328891747</v>
      </c>
      <c r="Y249" s="13" t="s">
        <v>231</v>
      </c>
      <c r="Z249" s="13">
        <v>1110.865033065782</v>
      </c>
      <c r="AA249" s="7" t="s">
        <v>231</v>
      </c>
      <c r="AB249" s="7" t="s">
        <v>231</v>
      </c>
      <c r="AC249" s="7" t="s">
        <v>231</v>
      </c>
      <c r="AD249" s="7" t="s">
        <v>231</v>
      </c>
      <c r="AE249" s="7">
        <v>78.905818107046088</v>
      </c>
      <c r="AF249" s="7">
        <v>132.21301630137268</v>
      </c>
      <c r="AG249" s="7" t="s">
        <v>231</v>
      </c>
    </row>
    <row r="250" spans="1:33" x14ac:dyDescent="0.2">
      <c r="A250" s="11">
        <v>19920</v>
      </c>
      <c r="B250" s="22" t="s">
        <v>379</v>
      </c>
      <c r="C250" s="23">
        <v>4</v>
      </c>
      <c r="D250" s="23">
        <v>127</v>
      </c>
      <c r="E250" s="13">
        <v>118364.55803318962</v>
      </c>
      <c r="F250" s="13">
        <v>479423.52074074955</v>
      </c>
      <c r="G250" s="13" t="s">
        <v>231</v>
      </c>
      <c r="H250" s="13">
        <v>3051.6612115022854</v>
      </c>
      <c r="I250" s="13">
        <v>376.48145644725781</v>
      </c>
      <c r="J250" s="13">
        <v>1607.5755387027602</v>
      </c>
      <c r="K250" s="13">
        <v>59.399169780301065</v>
      </c>
      <c r="L250" s="13">
        <v>2070.4807455450359</v>
      </c>
      <c r="M250" s="13">
        <v>381.37892644946339</v>
      </c>
      <c r="N250" s="13">
        <v>2915.6711871787907</v>
      </c>
      <c r="O250" s="13">
        <v>390562.50712277694</v>
      </c>
      <c r="P250" s="13">
        <v>977.34933023095141</v>
      </c>
      <c r="Q250" s="13" t="s">
        <v>231</v>
      </c>
      <c r="R250" s="13" t="s">
        <v>231</v>
      </c>
      <c r="S250" s="13">
        <v>25.486381448151626</v>
      </c>
      <c r="T250" s="13">
        <v>116.09967145708697</v>
      </c>
      <c r="U250" s="13">
        <v>25.347199500453424</v>
      </c>
      <c r="V250" s="13">
        <v>12.551450909967276</v>
      </c>
      <c r="W250" s="13">
        <v>49.161508409990873</v>
      </c>
      <c r="X250" s="13">
        <v>29.129687259127852</v>
      </c>
      <c r="Y250" s="13" t="s">
        <v>231</v>
      </c>
      <c r="Z250" s="13">
        <v>1097.6293435234941</v>
      </c>
      <c r="AA250" s="7" t="s">
        <v>231</v>
      </c>
      <c r="AB250" s="7" t="s">
        <v>231</v>
      </c>
      <c r="AC250" s="7" t="s">
        <v>231</v>
      </c>
      <c r="AD250" s="7">
        <v>811.72910685578415</v>
      </c>
      <c r="AE250" s="7">
        <v>134.74102759886094</v>
      </c>
      <c r="AF250" s="7">
        <v>121.45162037824304</v>
      </c>
      <c r="AG250" s="7" t="s">
        <v>231</v>
      </c>
    </row>
    <row r="251" spans="1:33" x14ac:dyDescent="0.2">
      <c r="A251" s="11">
        <v>20000</v>
      </c>
      <c r="B251" s="22" t="s">
        <v>379</v>
      </c>
      <c r="C251" s="23">
        <v>4</v>
      </c>
      <c r="D251" s="23">
        <v>128</v>
      </c>
      <c r="E251" s="13">
        <v>118595.02079076528</v>
      </c>
      <c r="F251" s="13">
        <v>479167.45697668951</v>
      </c>
      <c r="G251" s="13" t="s">
        <v>231</v>
      </c>
      <c r="H251" s="13">
        <v>2179.8818180913263</v>
      </c>
      <c r="I251" s="13">
        <v>338.8245421882969</v>
      </c>
      <c r="J251" s="13">
        <v>2194.6849692645828</v>
      </c>
      <c r="K251" s="13">
        <v>74.074857452572331</v>
      </c>
      <c r="L251" s="13">
        <v>1167.0162302849035</v>
      </c>
      <c r="M251" s="13">
        <v>424.58874251135012</v>
      </c>
      <c r="N251" s="13">
        <v>2966.3100345388802</v>
      </c>
      <c r="O251" s="13">
        <v>392582.70162586408</v>
      </c>
      <c r="P251" s="13">
        <v>142.96112009991597</v>
      </c>
      <c r="Q251" s="13" t="s">
        <v>231</v>
      </c>
      <c r="R251" s="13" t="s">
        <v>231</v>
      </c>
      <c r="S251" s="13">
        <v>41.397972518028837</v>
      </c>
      <c r="T251" s="13">
        <v>92.905542047351574</v>
      </c>
      <c r="U251" s="13">
        <v>6.8591112078954763</v>
      </c>
      <c r="V251" s="13">
        <v>17.555346989145995</v>
      </c>
      <c r="W251" s="13">
        <v>88.897968847052837</v>
      </c>
      <c r="X251" s="13">
        <v>15.302094868156511</v>
      </c>
      <c r="Y251" s="13" t="s">
        <v>231</v>
      </c>
      <c r="Z251" s="13">
        <v>1094.9334954360456</v>
      </c>
      <c r="AA251" s="7" t="s">
        <v>231</v>
      </c>
      <c r="AB251" s="7" t="s">
        <v>231</v>
      </c>
      <c r="AC251" s="7" t="s">
        <v>231</v>
      </c>
      <c r="AD251" s="7">
        <v>58.200388449192836</v>
      </c>
      <c r="AE251" s="7">
        <v>62.465558816561376</v>
      </c>
      <c r="AF251" s="7">
        <v>161.73553354845063</v>
      </c>
      <c r="AG251" s="7" t="s">
        <v>231</v>
      </c>
    </row>
    <row r="252" spans="1:33" x14ac:dyDescent="0.2">
      <c r="A252" s="11">
        <v>20080</v>
      </c>
      <c r="B252" s="22" t="s">
        <v>379</v>
      </c>
      <c r="C252" s="23">
        <v>4</v>
      </c>
      <c r="D252" s="23">
        <v>129</v>
      </c>
      <c r="E252" s="13">
        <v>117876.73190846651</v>
      </c>
      <c r="F252" s="13">
        <v>479141.42765220278</v>
      </c>
      <c r="G252" s="13">
        <v>140.26017614572982</v>
      </c>
      <c r="H252" s="13">
        <v>1949.8610561749499</v>
      </c>
      <c r="I252" s="13">
        <v>306.15687849892572</v>
      </c>
      <c r="J252" s="13">
        <v>4194.6769875985574</v>
      </c>
      <c r="K252" s="13">
        <v>107.49977904624933</v>
      </c>
      <c r="L252" s="13">
        <v>1320.8285895369945</v>
      </c>
      <c r="M252" s="13">
        <v>431.93722115057528</v>
      </c>
      <c r="N252" s="13">
        <v>3570.2287906232582</v>
      </c>
      <c r="O252" s="13">
        <v>390517.75958676741</v>
      </c>
      <c r="P252" s="13">
        <v>471.833334381584</v>
      </c>
      <c r="Q252" s="13" t="s">
        <v>231</v>
      </c>
      <c r="R252" s="13" t="s">
        <v>231</v>
      </c>
      <c r="S252" s="13">
        <v>18.796342008165279</v>
      </c>
      <c r="T252" s="13">
        <v>54.389303396041633</v>
      </c>
      <c r="U252" s="13" t="s">
        <v>231</v>
      </c>
      <c r="V252" s="13">
        <v>15.861598900450767</v>
      </c>
      <c r="W252" s="13">
        <v>195.36695705693808</v>
      </c>
      <c r="X252" s="13">
        <v>10.686299665757597</v>
      </c>
      <c r="Y252" s="13" t="s">
        <v>231</v>
      </c>
      <c r="Z252" s="13">
        <v>1090.6340559701368</v>
      </c>
      <c r="AA252" s="7" t="s">
        <v>231</v>
      </c>
      <c r="AB252" s="7" t="s">
        <v>231</v>
      </c>
      <c r="AC252" s="7" t="s">
        <v>231</v>
      </c>
      <c r="AD252" s="7" t="s">
        <v>231</v>
      </c>
      <c r="AE252" s="7">
        <v>119.11509536509531</v>
      </c>
      <c r="AF252" s="7">
        <v>80.335367418189804</v>
      </c>
      <c r="AG252" s="7">
        <v>6.208535706735697</v>
      </c>
    </row>
    <row r="253" spans="1:33" x14ac:dyDescent="0.2">
      <c r="A253" s="11">
        <v>20160</v>
      </c>
      <c r="B253" s="22" t="s">
        <v>379</v>
      </c>
      <c r="C253" s="23">
        <v>4</v>
      </c>
      <c r="D253" s="23">
        <v>130</v>
      </c>
      <c r="E253" s="13">
        <v>117980.34628272781</v>
      </c>
      <c r="F253" s="13">
        <v>479122.55918274622</v>
      </c>
      <c r="G253" s="13" t="s">
        <v>231</v>
      </c>
      <c r="H253" s="13">
        <v>2140.3869167638809</v>
      </c>
      <c r="I253" s="13">
        <v>371.73029557936167</v>
      </c>
      <c r="J253" s="13">
        <v>3896.8077371680693</v>
      </c>
      <c r="K253" s="13">
        <v>117.68342861078206</v>
      </c>
      <c r="L253" s="13">
        <v>1299.5403150312793</v>
      </c>
      <c r="M253" s="13">
        <v>630.92042222019268</v>
      </c>
      <c r="N253" s="13">
        <v>3532.6284843028825</v>
      </c>
      <c r="O253" s="13">
        <v>390609.26333356119</v>
      </c>
      <c r="P253" s="13">
        <v>303.05913720915618</v>
      </c>
      <c r="Q253" s="13" t="s">
        <v>231</v>
      </c>
      <c r="R253" s="13">
        <v>10.141307810776739</v>
      </c>
      <c r="S253" s="13" t="s">
        <v>231</v>
      </c>
      <c r="T253" s="13">
        <v>67.24567293239987</v>
      </c>
      <c r="U253" s="13">
        <v>10.252129553674408</v>
      </c>
      <c r="V253" s="13">
        <v>4.2168859194585986</v>
      </c>
      <c r="W253" s="13">
        <v>233.37399084872146</v>
      </c>
      <c r="X253" s="13">
        <v>41.493081922483888</v>
      </c>
      <c r="Y253" s="13" t="s">
        <v>231</v>
      </c>
      <c r="Z253" s="13">
        <v>1050.331814630594</v>
      </c>
      <c r="AA253" s="7" t="s">
        <v>231</v>
      </c>
      <c r="AB253" s="7" t="s">
        <v>231</v>
      </c>
      <c r="AC253" s="7" t="s">
        <v>231</v>
      </c>
      <c r="AD253" s="7" t="s">
        <v>231</v>
      </c>
      <c r="AE253" s="7">
        <v>78.742239555476786</v>
      </c>
      <c r="AF253" s="7">
        <v>103.59520841969223</v>
      </c>
      <c r="AG253" s="7" t="s">
        <v>231</v>
      </c>
    </row>
    <row r="254" spans="1:33" x14ac:dyDescent="0.2">
      <c r="A254" s="11">
        <v>20240</v>
      </c>
      <c r="B254" s="22" t="s">
        <v>379</v>
      </c>
      <c r="C254" s="23">
        <v>4</v>
      </c>
      <c r="D254" s="23">
        <v>131</v>
      </c>
      <c r="E254" s="13">
        <v>118229.25359842578</v>
      </c>
      <c r="F254" s="13">
        <v>478749.57750836934</v>
      </c>
      <c r="G254" s="13" t="s">
        <v>231</v>
      </c>
      <c r="H254" s="13">
        <v>1497.4316361894003</v>
      </c>
      <c r="I254" s="13">
        <v>342.18218042421671</v>
      </c>
      <c r="J254" s="13">
        <v>2515.1697027382629</v>
      </c>
      <c r="K254" s="13">
        <v>95.331963228365112</v>
      </c>
      <c r="L254" s="13">
        <v>1043.0846657848783</v>
      </c>
      <c r="M254" s="13">
        <v>440.29695996667908</v>
      </c>
      <c r="N254" s="13">
        <v>3498.2185110990636</v>
      </c>
      <c r="O254" s="13">
        <v>392359.40942769515</v>
      </c>
      <c r="P254" s="13">
        <v>1575.5112762482333</v>
      </c>
      <c r="Q254" s="13" t="s">
        <v>231</v>
      </c>
      <c r="R254" s="13">
        <v>14.304093431501915</v>
      </c>
      <c r="S254" s="13">
        <v>16.470654681378754</v>
      </c>
      <c r="T254" s="13">
        <v>70.959852404700328</v>
      </c>
      <c r="U254" s="13" t="s">
        <v>231</v>
      </c>
      <c r="V254" s="13">
        <v>39.367167470087452</v>
      </c>
      <c r="W254" s="13">
        <v>63.067320205649288</v>
      </c>
      <c r="X254" s="13">
        <v>13.811231840719016</v>
      </c>
      <c r="Y254" s="13" t="s">
        <v>231</v>
      </c>
      <c r="Z254" s="13">
        <v>1055.1225336607154</v>
      </c>
      <c r="AA254" s="7" t="s">
        <v>231</v>
      </c>
      <c r="AB254" s="7" t="s">
        <v>231</v>
      </c>
      <c r="AC254" s="7" t="s">
        <v>231</v>
      </c>
      <c r="AD254" s="7" t="s">
        <v>231</v>
      </c>
      <c r="AE254" s="7">
        <v>50.527335055956662</v>
      </c>
      <c r="AF254" s="7">
        <v>90.590383976869759</v>
      </c>
      <c r="AG254" s="7" t="s">
        <v>231</v>
      </c>
    </row>
    <row r="255" spans="1:33" x14ac:dyDescent="0.2">
      <c r="A255" s="11">
        <v>20320</v>
      </c>
      <c r="B255" s="22" t="s">
        <v>379</v>
      </c>
      <c r="C255" s="23">
        <v>4</v>
      </c>
      <c r="D255" s="23">
        <v>132</v>
      </c>
      <c r="E255" s="13">
        <v>118207.223015789</v>
      </c>
      <c r="F255" s="13">
        <v>478783.0463897491</v>
      </c>
      <c r="G255" s="13" t="s">
        <v>231</v>
      </c>
      <c r="H255" s="13">
        <v>1470.0525441971238</v>
      </c>
      <c r="I255" s="13">
        <v>312.8821583077293</v>
      </c>
      <c r="J255" s="13">
        <v>3065.1974838351489</v>
      </c>
      <c r="K255" s="13">
        <v>77.3040309098959</v>
      </c>
      <c r="L255" s="13">
        <v>938.4111979801005</v>
      </c>
      <c r="M255" s="13">
        <v>394.38518779234164</v>
      </c>
      <c r="N255" s="13">
        <v>3542.0332511864081</v>
      </c>
      <c r="O255" s="13">
        <v>392301.90277701232</v>
      </c>
      <c r="P255" s="13">
        <v>962.94233264776835</v>
      </c>
      <c r="Q255" s="13" t="s">
        <v>231</v>
      </c>
      <c r="R255" s="13" t="s">
        <v>231</v>
      </c>
      <c r="S255" s="13">
        <v>136.22394073097087</v>
      </c>
      <c r="T255" s="13">
        <v>67.471471872824054</v>
      </c>
      <c r="U255" s="13">
        <v>30.058901864773777</v>
      </c>
      <c r="V255" s="13">
        <v>8.2514289370316281</v>
      </c>
      <c r="W255" s="13">
        <v>27.098889774015809</v>
      </c>
      <c r="X255" s="13">
        <v>14.197520885657179</v>
      </c>
      <c r="Y255" s="13" t="s">
        <v>231</v>
      </c>
      <c r="Z255" s="13">
        <v>1104.5948439624058</v>
      </c>
      <c r="AA255" s="7" t="s">
        <v>231</v>
      </c>
      <c r="AB255" s="7" t="s">
        <v>231</v>
      </c>
      <c r="AC255" s="7" t="s">
        <v>231</v>
      </c>
      <c r="AD255" s="7" t="s">
        <v>231</v>
      </c>
      <c r="AE255" s="7">
        <v>70.379737188501963</v>
      </c>
      <c r="AF255" s="7">
        <v>132.63424444810659</v>
      </c>
      <c r="AG255" s="7" t="s">
        <v>231</v>
      </c>
    </row>
    <row r="256" spans="1:33" x14ac:dyDescent="0.2">
      <c r="A256" s="11">
        <v>20400</v>
      </c>
      <c r="B256" s="22" t="s">
        <v>379</v>
      </c>
      <c r="C256" s="23">
        <v>4</v>
      </c>
      <c r="D256" s="23">
        <v>133</v>
      </c>
      <c r="E256" s="13">
        <v>118624.14218289986</v>
      </c>
      <c r="F256" s="13">
        <v>478988.49584515434</v>
      </c>
      <c r="G256" s="13" t="s">
        <v>231</v>
      </c>
      <c r="H256" s="13">
        <v>1865.494424175904</v>
      </c>
      <c r="I256" s="13">
        <v>319.58409392544178</v>
      </c>
      <c r="J256" s="13">
        <v>2361.565252802422</v>
      </c>
      <c r="K256" s="13">
        <v>80.047881895498193</v>
      </c>
      <c r="L256" s="13">
        <v>874.73681467919539</v>
      </c>
      <c r="M256" s="13">
        <v>455.16748723890646</v>
      </c>
      <c r="N256" s="13">
        <v>3114.1265101687336</v>
      </c>
      <c r="O256" s="13">
        <v>393118.24082290806</v>
      </c>
      <c r="P256" s="13">
        <v>35.6471246254725</v>
      </c>
      <c r="Q256" s="13" t="s">
        <v>231</v>
      </c>
      <c r="R256" s="13">
        <v>21.786059357806707</v>
      </c>
      <c r="S256" s="13">
        <v>2.2886579001870233</v>
      </c>
      <c r="T256" s="13">
        <v>103.60519745534602</v>
      </c>
      <c r="U256" s="13">
        <v>34.201618482646559</v>
      </c>
      <c r="V256" s="13" t="s">
        <v>231</v>
      </c>
      <c r="W256" s="13">
        <v>50.751839489386398</v>
      </c>
      <c r="X256" s="13" t="s">
        <v>231</v>
      </c>
      <c r="Y256" s="13">
        <v>3.164722765259075</v>
      </c>
      <c r="Z256" s="13">
        <v>1121.3303090174722</v>
      </c>
      <c r="AA256" s="7" t="s">
        <v>231</v>
      </c>
      <c r="AB256" s="7" t="s">
        <v>231</v>
      </c>
      <c r="AC256" s="7" t="s">
        <v>231</v>
      </c>
      <c r="AD256" s="7" t="s">
        <v>231</v>
      </c>
      <c r="AE256" s="7">
        <v>54.858392889203493</v>
      </c>
      <c r="AF256" s="7">
        <v>181.08536829396888</v>
      </c>
      <c r="AG256" s="7" t="s">
        <v>231</v>
      </c>
    </row>
    <row r="257" spans="1:33" x14ac:dyDescent="0.2">
      <c r="A257" s="11">
        <v>20480</v>
      </c>
      <c r="B257" s="22" t="s">
        <v>379</v>
      </c>
      <c r="C257" s="23">
        <v>4</v>
      </c>
      <c r="D257" s="23">
        <v>134</v>
      </c>
      <c r="E257" s="13">
        <v>118561.51390901486</v>
      </c>
      <c r="F257" s="13">
        <v>478918.12255594565</v>
      </c>
      <c r="G257" s="13">
        <v>347.30385703121152</v>
      </c>
      <c r="H257" s="13">
        <v>2290.4582016128738</v>
      </c>
      <c r="I257" s="13">
        <v>310.61626487718894</v>
      </c>
      <c r="J257" s="13">
        <v>2103.8126732913106</v>
      </c>
      <c r="K257" s="13">
        <v>97.564758389830018</v>
      </c>
      <c r="L257" s="13">
        <v>1030.4556265521012</v>
      </c>
      <c r="M257" s="13">
        <v>493.93391004274764</v>
      </c>
      <c r="N257" s="13">
        <v>3211.4898033117638</v>
      </c>
      <c r="O257" s="13">
        <v>392309.63662650209</v>
      </c>
      <c r="P257" s="13" t="s">
        <v>231</v>
      </c>
      <c r="Q257" s="13" t="s">
        <v>231</v>
      </c>
      <c r="R257" s="13">
        <v>29.59230521922326</v>
      </c>
      <c r="S257" s="13">
        <v>258.34565638856094</v>
      </c>
      <c r="T257" s="13">
        <v>201.49177183257927</v>
      </c>
      <c r="U257" s="13" t="s">
        <v>231</v>
      </c>
      <c r="V257" s="13" t="s">
        <v>231</v>
      </c>
      <c r="W257" s="13">
        <v>50.262786787773145</v>
      </c>
      <c r="X257" s="13">
        <v>34.0718534561666</v>
      </c>
      <c r="Y257" s="13" t="s">
        <v>231</v>
      </c>
      <c r="Z257" s="13">
        <v>1100.7419575496963</v>
      </c>
      <c r="AA257" s="7" t="s">
        <v>231</v>
      </c>
      <c r="AB257" s="7" t="s">
        <v>231</v>
      </c>
      <c r="AC257" s="7" t="s">
        <v>231</v>
      </c>
      <c r="AD257" s="7" t="s">
        <v>231</v>
      </c>
      <c r="AE257" s="7">
        <v>12.675709340413452</v>
      </c>
      <c r="AF257" s="7">
        <v>118.59932165735603</v>
      </c>
      <c r="AG257" s="7" t="s">
        <v>231</v>
      </c>
    </row>
    <row r="258" spans="1:33" x14ac:dyDescent="0.2">
      <c r="A258" s="11">
        <v>20560</v>
      </c>
      <c r="B258" s="22" t="s">
        <v>379</v>
      </c>
      <c r="C258" s="23">
        <v>4</v>
      </c>
      <c r="D258" s="23">
        <v>135</v>
      </c>
      <c r="E258" s="13">
        <v>118821.41510355548</v>
      </c>
      <c r="F258" s="13">
        <v>479369.60220601578</v>
      </c>
      <c r="G258" s="13" t="s">
        <v>231</v>
      </c>
      <c r="H258" s="13">
        <v>3045.9147429882482</v>
      </c>
      <c r="I258" s="13">
        <v>305.36826006463133</v>
      </c>
      <c r="J258" s="13">
        <v>1582.8997664514827</v>
      </c>
      <c r="K258" s="13">
        <v>71.680786228404372</v>
      </c>
      <c r="L258" s="13">
        <v>1190.3868921427063</v>
      </c>
      <c r="M258" s="13">
        <v>300.50776492339605</v>
      </c>
      <c r="N258" s="13">
        <v>3251.1951147066329</v>
      </c>
      <c r="O258" s="13">
        <v>392109.99084788037</v>
      </c>
      <c r="P258" s="13" t="s">
        <v>231</v>
      </c>
      <c r="Q258" s="13" t="s">
        <v>231</v>
      </c>
      <c r="R258" s="13">
        <v>45.496106766053323</v>
      </c>
      <c r="S258" s="13">
        <v>105.29211834854533</v>
      </c>
      <c r="T258" s="13">
        <v>80.906003691387639</v>
      </c>
      <c r="U258" s="13">
        <v>0.50374817729090049</v>
      </c>
      <c r="V258" s="13">
        <v>3.8352435577462174</v>
      </c>
      <c r="W258" s="13">
        <v>86.433863629831151</v>
      </c>
      <c r="X258" s="13">
        <v>48.044601729342908</v>
      </c>
      <c r="Y258" s="13" t="s">
        <v>231</v>
      </c>
      <c r="Z258" s="13">
        <v>1066.067316699912</v>
      </c>
      <c r="AA258" s="7" t="s">
        <v>231</v>
      </c>
      <c r="AB258" s="7" t="s">
        <v>231</v>
      </c>
      <c r="AC258" s="7" t="s">
        <v>231</v>
      </c>
      <c r="AD258" s="7" t="s">
        <v>231</v>
      </c>
      <c r="AE258" s="7">
        <v>4.8457702091559032</v>
      </c>
      <c r="AF258" s="7">
        <v>89.080462390352395</v>
      </c>
      <c r="AG258" s="7">
        <v>10.627608554964842</v>
      </c>
    </row>
    <row r="259" spans="1:33" x14ac:dyDescent="0.2">
      <c r="A259" s="11">
        <v>20640</v>
      </c>
      <c r="B259" s="22" t="s">
        <v>379</v>
      </c>
      <c r="C259" s="23">
        <v>4</v>
      </c>
      <c r="D259" s="23">
        <v>136</v>
      </c>
      <c r="E259" s="13">
        <v>118607.91807658118</v>
      </c>
      <c r="F259" s="13">
        <v>479652.20093479473</v>
      </c>
      <c r="G259" s="13" t="s">
        <v>231</v>
      </c>
      <c r="H259" s="13">
        <v>2963.8410359976833</v>
      </c>
      <c r="I259" s="13">
        <v>367.29756783744926</v>
      </c>
      <c r="J259" s="13">
        <v>1815.2825672862596</v>
      </c>
      <c r="K259" s="13">
        <v>60.905964072522679</v>
      </c>
      <c r="L259" s="13">
        <v>1679.856200465824</v>
      </c>
      <c r="M259" s="13">
        <v>348.64140909091776</v>
      </c>
      <c r="N259" s="13">
        <v>2594.3483032276804</v>
      </c>
      <c r="O259" s="13">
        <v>391528.11418442224</v>
      </c>
      <c r="P259" s="13">
        <v>411.73414869304133</v>
      </c>
      <c r="Q259" s="13" t="s">
        <v>231</v>
      </c>
      <c r="R259" s="13">
        <v>8.8739759097204782</v>
      </c>
      <c r="S259" s="13">
        <v>128.89111659437569</v>
      </c>
      <c r="T259" s="13">
        <v>68.298185135068465</v>
      </c>
      <c r="U259" s="13" t="s">
        <v>231</v>
      </c>
      <c r="V259" s="13">
        <v>20.431224973413865</v>
      </c>
      <c r="W259" s="13">
        <v>42.136341800282764</v>
      </c>
      <c r="X259" s="13">
        <v>5.5573856198132887</v>
      </c>
      <c r="Y259" s="13" t="s">
        <v>231</v>
      </c>
      <c r="Z259" s="13">
        <v>1038.7630203113508</v>
      </c>
      <c r="AA259" s="7" t="s">
        <v>231</v>
      </c>
      <c r="AB259" s="7" t="s">
        <v>231</v>
      </c>
      <c r="AC259" s="7" t="s">
        <v>231</v>
      </c>
      <c r="AD259" s="7" t="s">
        <v>231</v>
      </c>
      <c r="AE259" s="7">
        <v>42.307474334399153</v>
      </c>
      <c r="AF259" s="7">
        <v>114.52743248295764</v>
      </c>
      <c r="AG259" s="7" t="s">
        <v>231</v>
      </c>
    </row>
    <row r="260" spans="1:33" x14ac:dyDescent="0.2">
      <c r="A260" s="11">
        <v>20720</v>
      </c>
      <c r="B260" s="22" t="s">
        <v>379</v>
      </c>
      <c r="C260" s="23">
        <v>4</v>
      </c>
      <c r="D260" s="23">
        <v>137</v>
      </c>
      <c r="E260" s="13">
        <v>118785.61697181019</v>
      </c>
      <c r="F260" s="13">
        <v>479120.45952753082</v>
      </c>
      <c r="G260" s="13">
        <v>1149.6557991504874</v>
      </c>
      <c r="H260" s="13">
        <v>3408.4743365706991</v>
      </c>
      <c r="I260" s="13">
        <v>366.55056043099063</v>
      </c>
      <c r="J260" s="13">
        <v>1452.548593527383</v>
      </c>
      <c r="K260" s="13">
        <v>65.272013208290986</v>
      </c>
      <c r="L260" s="13">
        <v>936.4824544705566</v>
      </c>
      <c r="M260" s="13">
        <v>180.35756814298389</v>
      </c>
      <c r="N260" s="13">
        <v>3290.156420469802</v>
      </c>
      <c r="O260" s="13">
        <v>391510.80227407772</v>
      </c>
      <c r="P260" s="13" t="s">
        <v>231</v>
      </c>
      <c r="Q260" s="13" t="s">
        <v>231</v>
      </c>
      <c r="R260" s="13">
        <v>37.311289660770342</v>
      </c>
      <c r="S260" s="13">
        <v>33.232397090051506</v>
      </c>
      <c r="T260" s="13">
        <v>84.398833992963048</v>
      </c>
      <c r="U260" s="13" t="s">
        <v>231</v>
      </c>
      <c r="V260" s="13">
        <v>18.299477275429386</v>
      </c>
      <c r="W260" s="13">
        <v>47.910973271986428</v>
      </c>
      <c r="X260" s="13" t="s">
        <v>231</v>
      </c>
      <c r="Y260" s="13" t="s">
        <v>231</v>
      </c>
      <c r="Z260" s="13">
        <v>980.76763108347347</v>
      </c>
      <c r="AA260" s="7" t="s">
        <v>231</v>
      </c>
      <c r="AB260" s="7" t="s">
        <v>231</v>
      </c>
      <c r="AC260" s="7" t="s">
        <v>231</v>
      </c>
      <c r="AD260" s="7" t="s">
        <v>231</v>
      </c>
      <c r="AE260" s="7">
        <v>22.035691431701764</v>
      </c>
      <c r="AF260" s="7">
        <v>159.09006354915797</v>
      </c>
      <c r="AG260" s="7" t="s">
        <v>231</v>
      </c>
    </row>
    <row r="261" spans="1:33" x14ac:dyDescent="0.2">
      <c r="A261" s="11">
        <v>20800</v>
      </c>
      <c r="B261" s="22" t="s">
        <v>379</v>
      </c>
      <c r="C261" s="23">
        <v>4</v>
      </c>
      <c r="D261" s="23">
        <v>138</v>
      </c>
      <c r="E261" s="13">
        <v>118832.1240710476</v>
      </c>
      <c r="F261" s="13">
        <v>479434.4591110883</v>
      </c>
      <c r="G261" s="13" t="s">
        <v>231</v>
      </c>
      <c r="H261" s="13">
        <v>3050.1351952578225</v>
      </c>
      <c r="I261" s="13">
        <v>392.7903692158344</v>
      </c>
      <c r="J261" s="13">
        <v>1938.8006340502745</v>
      </c>
      <c r="K261" s="13">
        <v>74.708694734811928</v>
      </c>
      <c r="L261" s="13">
        <v>933.47932099489037</v>
      </c>
      <c r="M261" s="13">
        <v>345.26976378030713</v>
      </c>
      <c r="N261" s="13">
        <v>2557.3109126517948</v>
      </c>
      <c r="O261" s="13">
        <v>392218.45733059576</v>
      </c>
      <c r="P261" s="13" t="s">
        <v>231</v>
      </c>
      <c r="Q261" s="13" t="s">
        <v>231</v>
      </c>
      <c r="R261" s="13">
        <v>23.387923737607565</v>
      </c>
      <c r="S261" s="13">
        <v>39.35533106851171</v>
      </c>
      <c r="T261" s="13">
        <v>129.3806728044606</v>
      </c>
      <c r="U261" s="13">
        <v>24.33819500347531</v>
      </c>
      <c r="V261" s="13">
        <v>19.985677468820199</v>
      </c>
      <c r="W261" s="13">
        <v>29.790308855862808</v>
      </c>
      <c r="X261" s="13">
        <v>3.3361932517255579</v>
      </c>
      <c r="Y261" s="13" t="s">
        <v>231</v>
      </c>
      <c r="Z261" s="13">
        <v>898.43064458139156</v>
      </c>
      <c r="AA261" s="7" t="s">
        <v>231</v>
      </c>
      <c r="AB261" s="7" t="s">
        <v>231</v>
      </c>
      <c r="AC261" s="7" t="s">
        <v>231</v>
      </c>
      <c r="AD261" s="7">
        <v>940.19386255624272</v>
      </c>
      <c r="AE261" s="7">
        <v>2.4228452136609104</v>
      </c>
      <c r="AF261" s="7">
        <v>129.71995050274981</v>
      </c>
      <c r="AG261" s="7" t="s">
        <v>231</v>
      </c>
    </row>
    <row r="262" spans="1:33" x14ac:dyDescent="0.2">
      <c r="A262" s="11">
        <v>20880</v>
      </c>
      <c r="B262" s="22" t="s">
        <v>379</v>
      </c>
      <c r="C262" s="23">
        <v>4</v>
      </c>
      <c r="D262" s="23">
        <v>139</v>
      </c>
      <c r="E262" s="13">
        <v>118850.5150031731</v>
      </c>
      <c r="F262" s="13">
        <v>479488.10756750504</v>
      </c>
      <c r="G262" s="13" t="s">
        <v>231</v>
      </c>
      <c r="H262" s="13">
        <v>3772.412128574184</v>
      </c>
      <c r="I262" s="13">
        <v>366.204493781297</v>
      </c>
      <c r="J262" s="13">
        <v>1478.8246480303962</v>
      </c>
      <c r="K262" s="13">
        <v>58.651112128965949</v>
      </c>
      <c r="L262" s="13">
        <v>855.63762305677335</v>
      </c>
      <c r="M262" s="13">
        <v>232.49363352358873</v>
      </c>
      <c r="N262" s="13">
        <v>3080.9729700891544</v>
      </c>
      <c r="O262" s="13">
        <v>391270.37804328289</v>
      </c>
      <c r="P262" s="13">
        <v>1183.5942626264923</v>
      </c>
      <c r="Q262" s="13" t="s">
        <v>231</v>
      </c>
      <c r="R262" s="13">
        <v>10.068471508198808</v>
      </c>
      <c r="S262" s="13">
        <v>46.67915125588501</v>
      </c>
      <c r="T262" s="13">
        <v>99.076024865409025</v>
      </c>
      <c r="U262" s="13">
        <v>8.2367856947926654</v>
      </c>
      <c r="V262" s="13">
        <v>15.74892902732236</v>
      </c>
      <c r="W262" s="13">
        <v>68.231060318405113</v>
      </c>
      <c r="X262" s="13">
        <v>1.9096529992388998</v>
      </c>
      <c r="Y262" s="13" t="s">
        <v>231</v>
      </c>
      <c r="Z262" s="13">
        <v>842.76284669914435</v>
      </c>
      <c r="AA262" s="7" t="s">
        <v>231</v>
      </c>
      <c r="AB262" s="7" t="s">
        <v>231</v>
      </c>
      <c r="AC262" s="7" t="s">
        <v>231</v>
      </c>
      <c r="AD262" s="7" t="s">
        <v>231</v>
      </c>
      <c r="AE262" s="7">
        <v>34.296088958408596</v>
      </c>
      <c r="AF262" s="7">
        <v>117.41879353376487</v>
      </c>
      <c r="AG262" s="7" t="s">
        <v>231</v>
      </c>
    </row>
    <row r="263" spans="1:33" x14ac:dyDescent="0.2">
      <c r="A263" s="11">
        <v>20960</v>
      </c>
      <c r="B263" s="22" t="s">
        <v>379</v>
      </c>
      <c r="C263" s="23">
        <v>4</v>
      </c>
      <c r="D263" s="23">
        <v>140</v>
      </c>
      <c r="E263" s="13">
        <v>118887.07920279488</v>
      </c>
      <c r="F263" s="13">
        <v>479411.16490533337</v>
      </c>
      <c r="G263" s="13" t="s">
        <v>231</v>
      </c>
      <c r="H263" s="13">
        <v>3210.882882605958</v>
      </c>
      <c r="I263" s="13">
        <v>340.58561009760837</v>
      </c>
      <c r="J263" s="13">
        <v>1752.3678779916743</v>
      </c>
      <c r="K263" s="13">
        <v>79.292806693701905</v>
      </c>
      <c r="L263" s="13">
        <v>717.02581707101638</v>
      </c>
      <c r="M263" s="13">
        <v>237.54407316368847</v>
      </c>
      <c r="N263" s="13">
        <v>3010.4430914094569</v>
      </c>
      <c r="O263" s="13">
        <v>392229.23727432062</v>
      </c>
      <c r="P263" s="13">
        <v>611.47429642031932</v>
      </c>
      <c r="Q263" s="13" t="s">
        <v>231</v>
      </c>
      <c r="R263" s="13" t="s">
        <v>231</v>
      </c>
      <c r="S263" s="13">
        <v>47.30992686712964</v>
      </c>
      <c r="T263" s="13">
        <v>77.311176976785973</v>
      </c>
      <c r="U263" s="13" t="s">
        <v>231</v>
      </c>
      <c r="V263" s="13">
        <v>8.0844038015385333</v>
      </c>
      <c r="W263" s="13">
        <v>88.810497186341735</v>
      </c>
      <c r="X263" s="13">
        <v>23.824581812383187</v>
      </c>
      <c r="Y263" s="13" t="s">
        <v>231</v>
      </c>
      <c r="Z263" s="13">
        <v>775.25096528431095</v>
      </c>
      <c r="AA263" s="7" t="s">
        <v>231</v>
      </c>
      <c r="AB263" s="7" t="s">
        <v>231</v>
      </c>
      <c r="AC263" s="7" t="s">
        <v>231</v>
      </c>
      <c r="AD263" s="7" t="s">
        <v>231</v>
      </c>
      <c r="AE263" s="7">
        <v>28.480706295138262</v>
      </c>
      <c r="AF263" s="7">
        <v>145.583676649447</v>
      </c>
      <c r="AG263" s="7" t="s">
        <v>231</v>
      </c>
    </row>
    <row r="264" spans="1:33" x14ac:dyDescent="0.2">
      <c r="A264" s="11">
        <v>21040</v>
      </c>
      <c r="B264" s="22" t="s">
        <v>379</v>
      </c>
      <c r="C264" s="23">
        <v>4</v>
      </c>
      <c r="D264" s="23">
        <v>141</v>
      </c>
      <c r="E264" s="13">
        <v>119051.39595892721</v>
      </c>
      <c r="F264" s="13">
        <v>479637.11414073198</v>
      </c>
      <c r="G264" s="13" t="s">
        <v>231</v>
      </c>
      <c r="H264" s="13">
        <v>3804.2980989899875</v>
      </c>
      <c r="I264" s="13">
        <v>341.13652758244405</v>
      </c>
      <c r="J264" s="13">
        <v>1706.5065713202321</v>
      </c>
      <c r="K264" s="13">
        <v>75.803645193721252</v>
      </c>
      <c r="L264" s="13">
        <v>679.4901102403046</v>
      </c>
      <c r="M264" s="13">
        <v>218.83134188276662</v>
      </c>
      <c r="N264" s="13">
        <v>3001.9178643751861</v>
      </c>
      <c r="O264" s="13">
        <v>391958.57591460174</v>
      </c>
      <c r="P264" s="13">
        <v>18.631514473234368</v>
      </c>
      <c r="Q264" s="13" t="s">
        <v>231</v>
      </c>
      <c r="R264" s="13">
        <v>2.4806041015292326</v>
      </c>
      <c r="S264" s="13">
        <v>53.653854218377219</v>
      </c>
      <c r="T264" s="13">
        <v>80.36089040656789</v>
      </c>
      <c r="U264" s="13">
        <v>6.2591434747891714</v>
      </c>
      <c r="V264" s="13" t="s">
        <v>231</v>
      </c>
      <c r="W264" s="13">
        <v>36.178377303806755</v>
      </c>
      <c r="X264" s="13">
        <v>7.151483865875421</v>
      </c>
      <c r="Y264" s="13" t="s">
        <v>231</v>
      </c>
      <c r="Z264" s="13">
        <v>707.37606489349787</v>
      </c>
      <c r="AA264" s="7" t="s">
        <v>231</v>
      </c>
      <c r="AB264" s="7" t="s">
        <v>231</v>
      </c>
      <c r="AC264" s="7" t="s">
        <v>231</v>
      </c>
      <c r="AD264" s="7">
        <v>235.63829515642644</v>
      </c>
      <c r="AE264" s="7">
        <v>29.018412441328589</v>
      </c>
      <c r="AF264" s="7">
        <v>141.32451664018257</v>
      </c>
      <c r="AG264" s="7" t="s">
        <v>231</v>
      </c>
    </row>
    <row r="265" spans="1:33" x14ac:dyDescent="0.2">
      <c r="A265" s="11">
        <v>21120</v>
      </c>
      <c r="B265" s="22" t="s">
        <v>379</v>
      </c>
      <c r="C265" s="23">
        <v>4</v>
      </c>
      <c r="D265" s="23">
        <v>142</v>
      </c>
      <c r="E265" s="13">
        <v>118962.82739217498</v>
      </c>
      <c r="F265" s="13">
        <v>479412.84319171053</v>
      </c>
      <c r="G265" s="13">
        <v>1038.3000112372458</v>
      </c>
      <c r="H265" s="13">
        <v>4366.6604724683057</v>
      </c>
      <c r="I265" s="13">
        <v>344.85794359926723</v>
      </c>
      <c r="J265" s="13">
        <v>1522.349648312899</v>
      </c>
      <c r="K265" s="13">
        <v>73.698246069224908</v>
      </c>
      <c r="L265" s="13">
        <v>609.05015167536385</v>
      </c>
      <c r="M265" s="13">
        <v>209.84564569152246</v>
      </c>
      <c r="N265" s="13">
        <v>3230.7862495405911</v>
      </c>
      <c r="O265" s="13">
        <v>390887.48561256554</v>
      </c>
      <c r="P265" s="13">
        <v>91.930273279573612</v>
      </c>
      <c r="Q265" s="13" t="s">
        <v>231</v>
      </c>
      <c r="R265" s="13">
        <v>5.7572807380861608</v>
      </c>
      <c r="S265" s="13">
        <v>67.44931684880865</v>
      </c>
      <c r="T265" s="13">
        <v>93.733266096505773</v>
      </c>
      <c r="U265" s="13" t="s">
        <v>231</v>
      </c>
      <c r="V265" s="13">
        <v>10.048909044747477</v>
      </c>
      <c r="W265" s="13">
        <v>59.057218804952768</v>
      </c>
      <c r="X265" s="13">
        <v>17.190846652373256</v>
      </c>
      <c r="Y265" s="13" t="s">
        <v>231</v>
      </c>
      <c r="Z265" s="13">
        <v>641.97004253145701</v>
      </c>
      <c r="AA265" s="7" t="s">
        <v>231</v>
      </c>
      <c r="AB265" s="7" t="s">
        <v>231</v>
      </c>
      <c r="AC265" s="7" t="s">
        <v>231</v>
      </c>
      <c r="AD265" s="7">
        <v>98.71694191540783</v>
      </c>
      <c r="AE265" s="7" t="s">
        <v>231</v>
      </c>
      <c r="AF265" s="7">
        <v>108.38362843415763</v>
      </c>
      <c r="AG265" s="7" t="s">
        <v>231</v>
      </c>
    </row>
    <row r="266" spans="1:33" x14ac:dyDescent="0.2">
      <c r="A266" s="11">
        <v>21200</v>
      </c>
      <c r="B266" s="22" t="s">
        <v>379</v>
      </c>
      <c r="C266" s="23">
        <v>4</v>
      </c>
      <c r="D266" s="23">
        <v>143</v>
      </c>
      <c r="E266" s="13">
        <v>118905.05258959127</v>
      </c>
      <c r="F266" s="13">
        <v>479217.74658111332</v>
      </c>
      <c r="G266" s="13">
        <v>649.60951403072829</v>
      </c>
      <c r="H266" s="13">
        <v>3374.996002457106</v>
      </c>
      <c r="I266" s="13">
        <v>386.61518128970988</v>
      </c>
      <c r="J266" s="13">
        <v>1415.7212616306333</v>
      </c>
      <c r="K266" s="13">
        <v>99.050319888903744</v>
      </c>
      <c r="L266" s="13">
        <v>684.39038294372381</v>
      </c>
      <c r="M266" s="13">
        <v>375.90986750945621</v>
      </c>
      <c r="N266" s="13">
        <v>3133.6315837803577</v>
      </c>
      <c r="O266" s="13">
        <v>392145.5039784133</v>
      </c>
      <c r="P266" s="13">
        <v>279.72168053460285</v>
      </c>
      <c r="Q266" s="13" t="s">
        <v>231</v>
      </c>
      <c r="R266" s="13">
        <v>8.4248626828434805</v>
      </c>
      <c r="S266" s="13">
        <v>71.432990542924415</v>
      </c>
      <c r="T266" s="13">
        <v>158.64084653909489</v>
      </c>
      <c r="U266" s="13" t="s">
        <v>231</v>
      </c>
      <c r="V266" s="13">
        <v>4.6818164788361774</v>
      </c>
      <c r="W266" s="13">
        <v>51.027481989725935</v>
      </c>
      <c r="X266" s="13">
        <v>20.555110889188363</v>
      </c>
      <c r="Y266" s="13" t="s">
        <v>231</v>
      </c>
      <c r="Z266" s="13">
        <v>580.26980249132271</v>
      </c>
      <c r="AA266" s="7" t="s">
        <v>231</v>
      </c>
      <c r="AB266" s="7" t="s">
        <v>231</v>
      </c>
      <c r="AC266" s="7" t="s">
        <v>231</v>
      </c>
      <c r="AD266" s="7" t="s">
        <v>231</v>
      </c>
      <c r="AE266" s="7">
        <v>3.4698278841125552</v>
      </c>
      <c r="AF266" s="7">
        <v>108.02338060226754</v>
      </c>
      <c r="AG266" s="7" t="s">
        <v>231</v>
      </c>
    </row>
    <row r="267" spans="1:33" x14ac:dyDescent="0.2">
      <c r="A267" s="11">
        <v>21280</v>
      </c>
      <c r="B267" s="22" t="s">
        <v>379</v>
      </c>
      <c r="C267" s="23">
        <v>4</v>
      </c>
      <c r="D267" s="23">
        <v>144</v>
      </c>
      <c r="E267" s="13">
        <v>118935.20391815201</v>
      </c>
      <c r="F267" s="13">
        <v>479393.12404974713</v>
      </c>
      <c r="G267" s="13" t="s">
        <v>231</v>
      </c>
      <c r="H267" s="13">
        <v>3185.5798271527551</v>
      </c>
      <c r="I267" s="13">
        <v>352.66794553743466</v>
      </c>
      <c r="J267" s="13">
        <v>1798.6419819599607</v>
      </c>
      <c r="K267" s="13">
        <v>93.487268459255702</v>
      </c>
      <c r="L267" s="13">
        <v>681.33849118056855</v>
      </c>
      <c r="M267" s="13">
        <v>364.17120741345713</v>
      </c>
      <c r="N267" s="13">
        <v>3108.2073109875382</v>
      </c>
      <c r="O267" s="13">
        <v>392525.05753755238</v>
      </c>
      <c r="P267" s="13" t="s">
        <v>231</v>
      </c>
      <c r="Q267" s="13" t="s">
        <v>231</v>
      </c>
      <c r="R267" s="13">
        <v>8.6722980063279653</v>
      </c>
      <c r="S267" s="13">
        <v>59.874170868361276</v>
      </c>
      <c r="T267" s="13">
        <v>230.53033242615896</v>
      </c>
      <c r="U267" s="13" t="s">
        <v>231</v>
      </c>
      <c r="V267" s="13">
        <v>1.9197927798173648</v>
      </c>
      <c r="W267" s="13">
        <v>63.705514301472249</v>
      </c>
      <c r="X267" s="13">
        <v>35.304989751879788</v>
      </c>
      <c r="Y267" s="13" t="s">
        <v>231</v>
      </c>
      <c r="Z267" s="13">
        <v>564.61744739857181</v>
      </c>
      <c r="AA267" s="7" t="s">
        <v>231</v>
      </c>
      <c r="AB267" s="7" t="s">
        <v>231</v>
      </c>
      <c r="AC267" s="7" t="s">
        <v>231</v>
      </c>
      <c r="AD267" s="7">
        <v>209.72892139169349</v>
      </c>
      <c r="AE267" s="7">
        <v>0.99834098295361806</v>
      </c>
      <c r="AF267" s="7">
        <v>106.96913167868664</v>
      </c>
      <c r="AG267" s="7" t="s">
        <v>231</v>
      </c>
    </row>
    <row r="268" spans="1:33" x14ac:dyDescent="0.2">
      <c r="A268" s="11">
        <v>21360</v>
      </c>
      <c r="B268" s="22" t="s">
        <v>379</v>
      </c>
      <c r="C268" s="23">
        <v>4</v>
      </c>
      <c r="D268" s="23">
        <v>145</v>
      </c>
      <c r="E268" s="13">
        <v>119003.83832751277</v>
      </c>
      <c r="F268" s="13">
        <v>479425.32212121761</v>
      </c>
      <c r="G268" s="13" t="s">
        <v>231</v>
      </c>
      <c r="H268" s="13">
        <v>3267.8610460330619</v>
      </c>
      <c r="I268" s="13">
        <v>316.67837792085902</v>
      </c>
      <c r="J268" s="13">
        <v>1474.1042377178401</v>
      </c>
      <c r="K268" s="13">
        <v>80.419957219642782</v>
      </c>
      <c r="L268" s="13">
        <v>700.20369575489963</v>
      </c>
      <c r="M268" s="13">
        <v>309.87417219799852</v>
      </c>
      <c r="N268" s="13">
        <v>3081.8874765726955</v>
      </c>
      <c r="O268" s="13">
        <v>392645.53142723348</v>
      </c>
      <c r="P268" s="13">
        <v>336.95040614723291</v>
      </c>
      <c r="Q268" s="13" t="s">
        <v>231</v>
      </c>
      <c r="R268" s="13">
        <v>13.21860383939762</v>
      </c>
      <c r="S268" s="13">
        <v>60.568756019602851</v>
      </c>
      <c r="T268" s="13">
        <v>187.08316749251208</v>
      </c>
      <c r="U268" s="13" t="s">
        <v>231</v>
      </c>
      <c r="V268" s="13">
        <v>2.5136980354082912</v>
      </c>
      <c r="W268" s="13">
        <v>52.63074400940463</v>
      </c>
      <c r="X268" s="13">
        <v>20.226043463160924</v>
      </c>
      <c r="Y268" s="13" t="s">
        <v>231</v>
      </c>
      <c r="Z268" s="13">
        <v>544.54532322644377</v>
      </c>
      <c r="AA268" s="7" t="s">
        <v>231</v>
      </c>
      <c r="AB268" s="7" t="s">
        <v>231</v>
      </c>
      <c r="AC268" s="7" t="s">
        <v>231</v>
      </c>
      <c r="AD268" s="7" t="s">
        <v>231</v>
      </c>
      <c r="AE268" s="7">
        <v>12.604411523695864</v>
      </c>
      <c r="AF268" s="7">
        <v>123.69035771516627</v>
      </c>
      <c r="AG268" s="7" t="s">
        <v>231</v>
      </c>
    </row>
    <row r="269" spans="1:33" x14ac:dyDescent="0.2">
      <c r="A269" s="11">
        <v>21440</v>
      </c>
      <c r="B269" s="22" t="s">
        <v>379</v>
      </c>
      <c r="C269" s="23">
        <v>4</v>
      </c>
      <c r="D269" s="23">
        <v>146</v>
      </c>
      <c r="E269" s="13">
        <v>119068.13716856983</v>
      </c>
      <c r="F269" s="13">
        <v>479478.87188648677</v>
      </c>
      <c r="G269" s="13" t="s">
        <v>231</v>
      </c>
      <c r="H269" s="13">
        <v>3279.7176578624039</v>
      </c>
      <c r="I269" s="13">
        <v>302.59299963356193</v>
      </c>
      <c r="J269" s="13">
        <v>1559.7868818534794</v>
      </c>
      <c r="K269" s="13">
        <v>72.193697150131541</v>
      </c>
      <c r="L269" s="13">
        <v>574.49967557110892</v>
      </c>
      <c r="M269" s="13">
        <v>217.72283070094309</v>
      </c>
      <c r="N269" s="13">
        <v>3050.2815026625904</v>
      </c>
      <c r="O269" s="13">
        <v>392863.07355798641</v>
      </c>
      <c r="P269" s="13">
        <v>161.58667629948212</v>
      </c>
      <c r="Q269" s="13" t="s">
        <v>231</v>
      </c>
      <c r="R269" s="13">
        <v>7.5200633844661473</v>
      </c>
      <c r="S269" s="13">
        <v>56.682094769247044</v>
      </c>
      <c r="T269" s="13">
        <v>213.61423669567534</v>
      </c>
      <c r="U269" s="13" t="s">
        <v>231</v>
      </c>
      <c r="V269" s="13">
        <v>0.13013681711315123</v>
      </c>
      <c r="W269" s="13">
        <v>49.882205401766861</v>
      </c>
      <c r="X269" s="13">
        <v>22.810256453193567</v>
      </c>
      <c r="Y269" s="13" t="s">
        <v>231</v>
      </c>
      <c r="Z269" s="13">
        <v>501.99351214891925</v>
      </c>
      <c r="AA269" s="7" t="s">
        <v>231</v>
      </c>
      <c r="AB269" s="7" t="s">
        <v>231</v>
      </c>
      <c r="AC269" s="7" t="s">
        <v>231</v>
      </c>
      <c r="AD269" s="7">
        <v>71.587508671713053</v>
      </c>
      <c r="AE269" s="7">
        <v>10.438399137506007</v>
      </c>
      <c r="AF269" s="7">
        <v>103.32452664555569</v>
      </c>
      <c r="AG269" s="7" t="s">
        <v>231</v>
      </c>
    </row>
    <row r="270" spans="1:33" x14ac:dyDescent="0.2">
      <c r="A270" s="11">
        <v>21520</v>
      </c>
      <c r="B270" s="22" t="s">
        <v>379</v>
      </c>
      <c r="C270" s="23">
        <v>4</v>
      </c>
      <c r="D270" s="23">
        <v>147</v>
      </c>
      <c r="E270" s="13">
        <v>119061.4092869477</v>
      </c>
      <c r="F270" s="13">
        <v>479663.08311595535</v>
      </c>
      <c r="G270" s="13" t="s">
        <v>231</v>
      </c>
      <c r="H270" s="13">
        <v>3626.9995447340675</v>
      </c>
      <c r="I270" s="13">
        <v>317.99129931478961</v>
      </c>
      <c r="J270" s="13">
        <v>1582.9919882948545</v>
      </c>
      <c r="K270" s="13">
        <v>72.804078016297126</v>
      </c>
      <c r="L270" s="13">
        <v>730.88709901110337</v>
      </c>
      <c r="M270" s="13">
        <v>362.04044814344837</v>
      </c>
      <c r="N270" s="13">
        <v>2845.7779756513141</v>
      </c>
      <c r="O270" s="13">
        <v>392357.57136253861</v>
      </c>
      <c r="P270" s="13">
        <v>221.94937196916172</v>
      </c>
      <c r="Q270" s="13" t="s">
        <v>231</v>
      </c>
      <c r="R270" s="13" t="s">
        <v>231</v>
      </c>
      <c r="S270" s="13">
        <v>74.119088259184707</v>
      </c>
      <c r="T270" s="13">
        <v>63.575259481950603</v>
      </c>
      <c r="U270" s="13" t="s">
        <v>231</v>
      </c>
      <c r="V270" s="13">
        <v>0.9611280384094768</v>
      </c>
      <c r="W270" s="13">
        <v>54.918848036506859</v>
      </c>
      <c r="X270" s="13">
        <v>21.848426160986111</v>
      </c>
      <c r="Y270" s="13" t="s">
        <v>231</v>
      </c>
      <c r="Z270" s="13">
        <v>470.35011134658146</v>
      </c>
      <c r="AA270" s="7" t="s">
        <v>231</v>
      </c>
      <c r="AB270" s="7" t="s">
        <v>231</v>
      </c>
      <c r="AC270" s="7" t="s">
        <v>231</v>
      </c>
      <c r="AD270" s="7" t="s">
        <v>231</v>
      </c>
      <c r="AE270" s="7">
        <v>5.4982133381981901</v>
      </c>
      <c r="AF270" s="7">
        <v>92.736968559892787</v>
      </c>
      <c r="AG270" s="7" t="s">
        <v>231</v>
      </c>
    </row>
    <row r="271" spans="1:33" x14ac:dyDescent="0.2">
      <c r="A271" s="11">
        <v>21600</v>
      </c>
      <c r="B271" s="22" t="s">
        <v>379</v>
      </c>
      <c r="C271" s="23">
        <v>4</v>
      </c>
      <c r="D271" s="23">
        <v>148</v>
      </c>
      <c r="E271" s="13">
        <v>118726.09733210942</v>
      </c>
      <c r="F271" s="13">
        <v>479716.34611869737</v>
      </c>
      <c r="G271" s="13" t="s">
        <v>231</v>
      </c>
      <c r="H271" s="13">
        <v>3912.1965634578132</v>
      </c>
      <c r="I271" s="13">
        <v>391.19703624206664</v>
      </c>
      <c r="J271" s="13">
        <v>1711.6753273723184</v>
      </c>
      <c r="K271" s="13">
        <v>72.694634338872788</v>
      </c>
      <c r="L271" s="13">
        <v>1193.9514936804396</v>
      </c>
      <c r="M271" s="13">
        <v>389.97131930470482</v>
      </c>
      <c r="N271" s="13">
        <v>2900.0809413665793</v>
      </c>
      <c r="O271" s="13">
        <v>390831.2312503758</v>
      </c>
      <c r="P271" s="13">
        <v>1053.1375941752669</v>
      </c>
      <c r="Q271" s="13" t="s">
        <v>231</v>
      </c>
      <c r="R271" s="13">
        <v>7.195779879881683</v>
      </c>
      <c r="S271" s="13">
        <v>134.32892462909402</v>
      </c>
      <c r="T271" s="13">
        <v>62.999050588593192</v>
      </c>
      <c r="U271" s="13">
        <v>69.778744026787749</v>
      </c>
      <c r="V271" s="13">
        <v>54.269872615961788</v>
      </c>
      <c r="W271" s="13">
        <v>1.6814694454165939</v>
      </c>
      <c r="X271" s="13">
        <v>32.356013916203295</v>
      </c>
      <c r="Y271" s="13" t="s">
        <v>231</v>
      </c>
      <c r="Z271" s="13">
        <v>467.30001007419412</v>
      </c>
      <c r="AA271" s="7" t="s">
        <v>231</v>
      </c>
      <c r="AB271" s="7">
        <v>2.2774083916092724</v>
      </c>
      <c r="AC271" s="7" t="s">
        <v>231</v>
      </c>
      <c r="AD271" s="7" t="s">
        <v>231</v>
      </c>
      <c r="AE271" s="7" t="s">
        <v>231</v>
      </c>
      <c r="AF271" s="7">
        <v>109.52506853700902</v>
      </c>
      <c r="AG271" s="7" t="s">
        <v>231</v>
      </c>
    </row>
    <row r="272" spans="1:33" x14ac:dyDescent="0.2">
      <c r="A272" s="11">
        <v>21680</v>
      </c>
      <c r="B272" s="22" t="s">
        <v>379</v>
      </c>
      <c r="C272" s="23">
        <v>4</v>
      </c>
      <c r="D272" s="23">
        <v>149</v>
      </c>
      <c r="E272" s="13">
        <v>118618.21661885687</v>
      </c>
      <c r="F272" s="13">
        <v>480149.61910590978</v>
      </c>
      <c r="G272" s="13" t="s">
        <v>231</v>
      </c>
      <c r="H272" s="13">
        <v>4595.3432906417711</v>
      </c>
      <c r="I272" s="13">
        <v>372.34773226354616</v>
      </c>
      <c r="J272" s="13">
        <v>1576.6293611565864</v>
      </c>
      <c r="K272" s="13">
        <v>55.499639743944954</v>
      </c>
      <c r="L272" s="13">
        <v>1843.4458953908668</v>
      </c>
      <c r="M272" s="13">
        <v>348.14785069007854</v>
      </c>
      <c r="N272" s="13">
        <v>2695.669720729773</v>
      </c>
      <c r="O272" s="13">
        <v>389497.56337680086</v>
      </c>
      <c r="P272" s="13">
        <v>1263.3925774233342</v>
      </c>
      <c r="Q272" s="13" t="s">
        <v>231</v>
      </c>
      <c r="R272" s="13" t="s">
        <v>231</v>
      </c>
      <c r="S272" s="13">
        <v>98.897766774141971</v>
      </c>
      <c r="T272" s="13">
        <v>130.24639328405016</v>
      </c>
      <c r="U272" s="13">
        <v>10.969617129077285</v>
      </c>
      <c r="V272" s="13">
        <v>75.748522980961184</v>
      </c>
      <c r="W272" s="13">
        <v>5.9457832517674003</v>
      </c>
      <c r="X272" s="13">
        <v>14.48708475277915</v>
      </c>
      <c r="Y272" s="13" t="s">
        <v>231</v>
      </c>
      <c r="Z272" s="13">
        <v>454.99320116234526</v>
      </c>
      <c r="AA272" s="7">
        <v>0.27765913270815962</v>
      </c>
      <c r="AB272" s="7" t="s">
        <v>231</v>
      </c>
      <c r="AC272" s="7" t="s">
        <v>231</v>
      </c>
      <c r="AD272" s="7" t="s">
        <v>231</v>
      </c>
      <c r="AE272" s="7">
        <v>3.9313752504199573</v>
      </c>
      <c r="AF272" s="7">
        <v>108.54044240345237</v>
      </c>
      <c r="AG272" s="7" t="s">
        <v>231</v>
      </c>
    </row>
    <row r="273" spans="1:33" x14ac:dyDescent="0.2">
      <c r="A273" s="11">
        <v>21760</v>
      </c>
      <c r="B273" s="22" t="s">
        <v>379</v>
      </c>
      <c r="C273" s="23">
        <v>4</v>
      </c>
      <c r="D273" s="23">
        <v>150</v>
      </c>
      <c r="E273" s="13">
        <v>119008.61986328577</v>
      </c>
      <c r="F273" s="13">
        <v>479596.00476787641</v>
      </c>
      <c r="G273" s="13" t="s">
        <v>231</v>
      </c>
      <c r="H273" s="13">
        <v>4184.4811767366755</v>
      </c>
      <c r="I273" s="13">
        <v>308.88535015558148</v>
      </c>
      <c r="J273" s="13">
        <v>1689.588790728041</v>
      </c>
      <c r="K273" s="13">
        <v>65.722461896894117</v>
      </c>
      <c r="L273" s="13">
        <v>721.31003661103773</v>
      </c>
      <c r="M273" s="13">
        <v>417.24361393857191</v>
      </c>
      <c r="N273" s="13">
        <v>3390.6129064245793</v>
      </c>
      <c r="O273" s="13">
        <v>391382.03959254414</v>
      </c>
      <c r="P273" s="13" t="s">
        <v>231</v>
      </c>
      <c r="Q273" s="13" t="s">
        <v>231</v>
      </c>
      <c r="R273" s="13">
        <v>20.425282547493648</v>
      </c>
      <c r="S273" s="13">
        <v>39.589886834967984</v>
      </c>
      <c r="T273" s="13">
        <v>271.88816617665628</v>
      </c>
      <c r="U273" s="13" t="s">
        <v>231</v>
      </c>
      <c r="V273" s="13">
        <v>16.590942193395641</v>
      </c>
      <c r="W273" s="13">
        <v>30.869245288896018</v>
      </c>
      <c r="X273" s="13">
        <v>12.373409615235248</v>
      </c>
      <c r="Y273" s="13" t="s">
        <v>231</v>
      </c>
      <c r="Z273" s="13">
        <v>470.53205455595673</v>
      </c>
      <c r="AA273" s="7" t="s">
        <v>231</v>
      </c>
      <c r="AB273" s="7" t="s">
        <v>231</v>
      </c>
      <c r="AC273" s="7" t="s">
        <v>231</v>
      </c>
      <c r="AD273" s="7" t="s">
        <v>231</v>
      </c>
      <c r="AE273" s="7">
        <v>40.816517933066145</v>
      </c>
      <c r="AF273" s="7">
        <v>121.9930943012812</v>
      </c>
      <c r="AG273" s="7" t="s">
        <v>231</v>
      </c>
    </row>
    <row r="274" spans="1:33" x14ac:dyDescent="0.2">
      <c r="A274" s="11">
        <v>21840</v>
      </c>
      <c r="B274" s="22" t="s">
        <v>379</v>
      </c>
      <c r="C274" s="23">
        <v>4</v>
      </c>
      <c r="D274" s="23">
        <v>151</v>
      </c>
      <c r="E274" s="13">
        <v>118821.16847568251</v>
      </c>
      <c r="F274" s="13">
        <v>479576.90765081055</v>
      </c>
      <c r="G274" s="13">
        <v>414.10604651215988</v>
      </c>
      <c r="H274" s="13">
        <v>4538.8389755343196</v>
      </c>
      <c r="I274" s="13">
        <v>327.26491449704139</v>
      </c>
      <c r="J274" s="13">
        <v>1615.4899111380664</v>
      </c>
      <c r="K274" s="13">
        <v>80.886380190386092</v>
      </c>
      <c r="L274" s="13">
        <v>867.06903202569299</v>
      </c>
      <c r="M274" s="13">
        <v>379.57701236180094</v>
      </c>
      <c r="N274" s="13">
        <v>3269.4916504456592</v>
      </c>
      <c r="O274" s="13">
        <v>390218.75551061926</v>
      </c>
      <c r="P274" s="13">
        <v>885.97214007818593</v>
      </c>
      <c r="Q274" s="13" t="s">
        <v>231</v>
      </c>
      <c r="R274" s="13">
        <v>3.4099398070666505</v>
      </c>
      <c r="S274" s="13">
        <v>34.024577676212324</v>
      </c>
      <c r="T274" s="13">
        <v>180.51457523933016</v>
      </c>
      <c r="U274" s="13">
        <v>18.910832314862205</v>
      </c>
      <c r="V274" s="13">
        <v>22.789995225108406</v>
      </c>
      <c r="W274" s="13">
        <v>32.590322159613912</v>
      </c>
      <c r="X274" s="13">
        <v>3.8122300822518995</v>
      </c>
      <c r="Y274" s="13" t="s">
        <v>231</v>
      </c>
      <c r="Z274" s="13">
        <v>533.7953755154183</v>
      </c>
      <c r="AA274" s="7" t="s">
        <v>231</v>
      </c>
      <c r="AB274" s="7" t="s">
        <v>231</v>
      </c>
      <c r="AC274" s="7" t="s">
        <v>231</v>
      </c>
      <c r="AD274" s="7">
        <v>70.196740609157743</v>
      </c>
      <c r="AE274" s="7">
        <v>34.574859749526382</v>
      </c>
      <c r="AF274" s="7">
        <v>94.541418396202332</v>
      </c>
      <c r="AG274" s="7" t="s">
        <v>231</v>
      </c>
    </row>
    <row r="275" spans="1:33" x14ac:dyDescent="0.2">
      <c r="A275" s="11">
        <v>21920</v>
      </c>
      <c r="B275" s="22" t="s">
        <v>379</v>
      </c>
      <c r="C275" s="23">
        <v>4</v>
      </c>
      <c r="D275" s="23">
        <v>152</v>
      </c>
      <c r="E275" s="13">
        <v>118622.32350675372</v>
      </c>
      <c r="F275" s="13">
        <v>479604.2510571616</v>
      </c>
      <c r="G275" s="13">
        <v>300.5564281500441</v>
      </c>
      <c r="H275" s="13">
        <v>3786.101556710993</v>
      </c>
      <c r="I275" s="13">
        <v>307.32947319911011</v>
      </c>
      <c r="J275" s="13">
        <v>1441.5556348631756</v>
      </c>
      <c r="K275" s="13">
        <v>57.342162243888453</v>
      </c>
      <c r="L275" s="13">
        <v>1725.2638260036806</v>
      </c>
      <c r="M275" s="13">
        <v>506.36127366116756</v>
      </c>
      <c r="N275" s="13">
        <v>2868.5444439035959</v>
      </c>
      <c r="O275" s="13">
        <v>390621.45862484269</v>
      </c>
      <c r="P275" s="13">
        <v>611.55172594410612</v>
      </c>
      <c r="Q275" s="13" t="s">
        <v>231</v>
      </c>
      <c r="R275" s="13" t="s">
        <v>231</v>
      </c>
      <c r="S275" s="13">
        <v>24.863734250750177</v>
      </c>
      <c r="T275" s="13">
        <v>241.57366904908307</v>
      </c>
      <c r="U275" s="13" t="s">
        <v>231</v>
      </c>
      <c r="V275" s="13" t="s">
        <v>231</v>
      </c>
      <c r="W275" s="13">
        <v>21.773497530138719</v>
      </c>
      <c r="X275" s="13">
        <v>5.6989035392518916</v>
      </c>
      <c r="Y275" s="13" t="s">
        <v>231</v>
      </c>
      <c r="Z275" s="13">
        <v>561.5799411207048</v>
      </c>
      <c r="AA275" s="7" t="s">
        <v>231</v>
      </c>
      <c r="AB275" s="7" t="s">
        <v>231</v>
      </c>
      <c r="AC275" s="7" t="s">
        <v>231</v>
      </c>
      <c r="AD275" s="7">
        <v>506.8071800879419</v>
      </c>
      <c r="AE275" s="7">
        <v>65.879616060635954</v>
      </c>
      <c r="AF275" s="7">
        <v>167.75653188569984</v>
      </c>
      <c r="AG275" s="7" t="s">
        <v>231</v>
      </c>
    </row>
    <row r="276" spans="1:33" x14ac:dyDescent="0.2">
      <c r="A276" s="11">
        <v>22000</v>
      </c>
      <c r="B276" s="22" t="s">
        <v>379</v>
      </c>
      <c r="C276" s="23">
        <v>4</v>
      </c>
      <c r="D276" s="23">
        <v>153</v>
      </c>
      <c r="E276" s="13">
        <v>118976.7419504782</v>
      </c>
      <c r="F276" s="13">
        <v>479550.13189322129</v>
      </c>
      <c r="G276" s="13" t="s">
        <v>231</v>
      </c>
      <c r="H276" s="13">
        <v>4084.665083146981</v>
      </c>
      <c r="I276" s="13">
        <v>302.81853468889437</v>
      </c>
      <c r="J276" s="13">
        <v>1696.6633910601997</v>
      </c>
      <c r="K276" s="13">
        <v>83.269325374784771</v>
      </c>
      <c r="L276" s="13">
        <v>737.1860524990725</v>
      </c>
      <c r="M276" s="13">
        <v>512.46338919136497</v>
      </c>
      <c r="N276" s="13">
        <v>3020.8393006830274</v>
      </c>
      <c r="O276" s="13">
        <v>391360.21097978839</v>
      </c>
      <c r="P276" s="13">
        <v>178.99068838498573</v>
      </c>
      <c r="Q276" s="13" t="s">
        <v>231</v>
      </c>
      <c r="R276" s="13" t="s">
        <v>231</v>
      </c>
      <c r="S276" s="13">
        <v>41.996996281734397</v>
      </c>
      <c r="T276" s="13">
        <v>254.37429247496306</v>
      </c>
      <c r="U276" s="13">
        <v>43.765792192553626</v>
      </c>
      <c r="V276" s="13">
        <v>11.938129104507359</v>
      </c>
      <c r="W276" s="13">
        <v>24.349749128109067</v>
      </c>
      <c r="X276" s="13">
        <v>32.640573830021481</v>
      </c>
      <c r="Y276" s="13" t="s">
        <v>231</v>
      </c>
      <c r="Z276" s="13">
        <v>595.18560857843613</v>
      </c>
      <c r="AA276" s="7" t="s">
        <v>231</v>
      </c>
      <c r="AB276" s="7" t="s">
        <v>231</v>
      </c>
      <c r="AC276" s="7" t="s">
        <v>231</v>
      </c>
      <c r="AD276" s="7">
        <v>20.396890089309942</v>
      </c>
      <c r="AE276" s="7">
        <v>48.756542686465345</v>
      </c>
      <c r="AF276" s="7">
        <v>155.26660328610365</v>
      </c>
      <c r="AG276" s="7" t="s">
        <v>231</v>
      </c>
    </row>
    <row r="277" spans="1:33" x14ac:dyDescent="0.2">
      <c r="A277" s="11">
        <v>22080</v>
      </c>
      <c r="B277" s="22" t="s">
        <v>379</v>
      </c>
      <c r="C277" s="23">
        <v>4</v>
      </c>
      <c r="D277" s="23">
        <v>154</v>
      </c>
      <c r="E277" s="13">
        <v>118920.07145700302</v>
      </c>
      <c r="F277" s="13">
        <v>479785.1821535179</v>
      </c>
      <c r="G277" s="13" t="s">
        <v>231</v>
      </c>
      <c r="H277" s="13">
        <v>4435.171631561464</v>
      </c>
      <c r="I277" s="13">
        <v>362.66936379976175</v>
      </c>
      <c r="J277" s="13">
        <v>1775.366720008486</v>
      </c>
      <c r="K277" s="13">
        <v>65.376806436226346</v>
      </c>
      <c r="L277" s="13">
        <v>953.62370124345898</v>
      </c>
      <c r="M277" s="13">
        <v>341.19381654788054</v>
      </c>
      <c r="N277" s="13">
        <v>3204.906106281549</v>
      </c>
      <c r="O277" s="13">
        <v>390649.21154071001</v>
      </c>
      <c r="P277" s="13">
        <v>250.36534524028872</v>
      </c>
      <c r="Q277" s="13" t="s">
        <v>231</v>
      </c>
      <c r="R277" s="13">
        <v>5.5449359083788377</v>
      </c>
      <c r="S277" s="13">
        <v>73.909293622637904</v>
      </c>
      <c r="T277" s="13">
        <v>114.20132624934898</v>
      </c>
      <c r="U277" s="13">
        <v>41.601499525842897</v>
      </c>
      <c r="V277" s="13">
        <v>71.816685950377888</v>
      </c>
      <c r="W277" s="13">
        <v>11.524692272894569</v>
      </c>
      <c r="X277" s="13">
        <v>29.336951672310406</v>
      </c>
      <c r="Y277" s="13" t="s">
        <v>231</v>
      </c>
      <c r="Z277" s="13">
        <v>636.34862262877311</v>
      </c>
      <c r="AA277" s="7" t="s">
        <v>231</v>
      </c>
      <c r="AB277" s="7" t="s">
        <v>231</v>
      </c>
      <c r="AC277" s="7" t="s">
        <v>231</v>
      </c>
      <c r="AD277" s="7" t="s">
        <v>231</v>
      </c>
      <c r="AE277" s="7">
        <v>2.9716039780215269</v>
      </c>
      <c r="AF277" s="7">
        <v>75.92565968278376</v>
      </c>
      <c r="AG277" s="7">
        <v>16.980166056162087</v>
      </c>
    </row>
    <row r="278" spans="1:33" x14ac:dyDescent="0.2">
      <c r="A278" s="11">
        <v>22160</v>
      </c>
      <c r="B278" s="22" t="s">
        <v>379</v>
      </c>
      <c r="C278" s="23">
        <v>4</v>
      </c>
      <c r="D278" s="23">
        <v>155</v>
      </c>
      <c r="E278" s="13">
        <v>118920.73075111858</v>
      </c>
      <c r="F278" s="13">
        <v>479389.47987411253</v>
      </c>
      <c r="G278" s="13" t="s">
        <v>231</v>
      </c>
      <c r="H278" s="13">
        <v>3520.3577971755667</v>
      </c>
      <c r="I278" s="13">
        <v>289.7640879325125</v>
      </c>
      <c r="J278" s="13">
        <v>1837.3299519595287</v>
      </c>
      <c r="K278" s="13">
        <v>87.707132738541148</v>
      </c>
      <c r="L278" s="13">
        <v>747.57212922347992</v>
      </c>
      <c r="M278" s="13">
        <v>305.07004029384376</v>
      </c>
      <c r="N278" s="13">
        <v>3034.2017563656441</v>
      </c>
      <c r="O278" s="13">
        <v>391955.73514196428</v>
      </c>
      <c r="P278" s="13" t="s">
        <v>231</v>
      </c>
      <c r="Q278" s="13" t="s">
        <v>231</v>
      </c>
      <c r="R278" s="13" t="s">
        <v>231</v>
      </c>
      <c r="S278" s="13">
        <v>16.387418833297154</v>
      </c>
      <c r="T278" s="13">
        <v>111.45102721040375</v>
      </c>
      <c r="U278" s="13" t="s">
        <v>231</v>
      </c>
      <c r="V278" s="13">
        <v>0.1675708887237459</v>
      </c>
      <c r="W278" s="13">
        <v>34.919833936936726</v>
      </c>
      <c r="X278" s="13">
        <v>21.790913101669737</v>
      </c>
      <c r="Y278" s="13" t="s">
        <v>231</v>
      </c>
      <c r="Z278" s="13">
        <v>651.94438113810702</v>
      </c>
      <c r="AA278" s="7" t="s">
        <v>231</v>
      </c>
      <c r="AB278" s="7" t="s">
        <v>231</v>
      </c>
      <c r="AC278" s="7" t="s">
        <v>231</v>
      </c>
      <c r="AD278" s="7">
        <v>1561.7990160913571</v>
      </c>
      <c r="AE278" s="7">
        <v>38.835352844662452</v>
      </c>
      <c r="AF278" s="7">
        <v>72.345159634250976</v>
      </c>
      <c r="AG278" s="7" t="s">
        <v>231</v>
      </c>
    </row>
    <row r="279" spans="1:33" x14ac:dyDescent="0.2">
      <c r="A279" s="11">
        <v>22240</v>
      </c>
      <c r="B279" s="22" t="s">
        <v>379</v>
      </c>
      <c r="C279" s="23">
        <v>4</v>
      </c>
      <c r="D279" s="23">
        <v>156</v>
      </c>
      <c r="E279" s="13">
        <v>118344.20989524572</v>
      </c>
      <c r="F279" s="13">
        <v>479275.81404755026</v>
      </c>
      <c r="G279" s="13" t="s">
        <v>231</v>
      </c>
      <c r="H279" s="13">
        <v>3842.0544786888918</v>
      </c>
      <c r="I279" s="13">
        <v>422.93728333736556</v>
      </c>
      <c r="J279" s="13">
        <v>3583.3472710844944</v>
      </c>
      <c r="K279" s="13">
        <v>93.323528320109332</v>
      </c>
      <c r="L279" s="13">
        <v>635.07097463776131</v>
      </c>
      <c r="M279" s="13">
        <v>260.48339577779933</v>
      </c>
      <c r="N279" s="13">
        <v>3615.8728328957909</v>
      </c>
      <c r="O279" s="13">
        <v>389611.76466176222</v>
      </c>
      <c r="P279" s="13" t="s">
        <v>231</v>
      </c>
      <c r="Q279" s="13">
        <v>39.761320207390312</v>
      </c>
      <c r="R279" s="13" t="s">
        <v>231</v>
      </c>
      <c r="S279" s="13">
        <v>21.737265416266268</v>
      </c>
      <c r="T279" s="13">
        <v>348.84683573703131</v>
      </c>
      <c r="U279" s="13">
        <v>32.518022573838806</v>
      </c>
      <c r="V279" s="13">
        <v>28.238692087498109</v>
      </c>
      <c r="W279" s="13">
        <v>34.584921775667247</v>
      </c>
      <c r="X279" s="13">
        <v>36.729195767090026</v>
      </c>
      <c r="Y279" s="13" t="s">
        <v>231</v>
      </c>
      <c r="Z279" s="13">
        <v>564.69128113974773</v>
      </c>
      <c r="AA279" s="7" t="s">
        <v>231</v>
      </c>
      <c r="AB279" s="7" t="s">
        <v>231</v>
      </c>
      <c r="AC279" s="7" t="s">
        <v>231</v>
      </c>
      <c r="AD279" s="7">
        <v>2381.8399605552177</v>
      </c>
      <c r="AE279" s="7">
        <v>79.468235485199827</v>
      </c>
      <c r="AF279" s="7">
        <v>51.807846992853108</v>
      </c>
      <c r="AG279" s="7" t="s">
        <v>231</v>
      </c>
    </row>
    <row r="280" spans="1:33" x14ac:dyDescent="0.2">
      <c r="A280" s="11">
        <v>22320</v>
      </c>
      <c r="B280" s="22" t="s">
        <v>379</v>
      </c>
      <c r="C280" s="23">
        <v>4</v>
      </c>
      <c r="D280" s="23">
        <v>157</v>
      </c>
      <c r="E280" s="13">
        <v>118432.63534436845</v>
      </c>
      <c r="F280" s="13">
        <v>479385.43632188934</v>
      </c>
      <c r="G280" s="13" t="s">
        <v>231</v>
      </c>
      <c r="H280" s="13">
        <v>3163.9680054214368</v>
      </c>
      <c r="I280" s="13">
        <v>409.86445578801272</v>
      </c>
      <c r="J280" s="13">
        <v>3190.7935681530935</v>
      </c>
      <c r="K280" s="13">
        <v>71.319378878916666</v>
      </c>
      <c r="L280" s="13">
        <v>861.1137635936575</v>
      </c>
      <c r="M280" s="13">
        <v>359.93290259686597</v>
      </c>
      <c r="N280" s="13">
        <v>3230.6333090431799</v>
      </c>
      <c r="O280" s="13">
        <v>390803.60953131068</v>
      </c>
      <c r="P280" s="13" t="s">
        <v>231</v>
      </c>
      <c r="Q280" s="13" t="s">
        <v>231</v>
      </c>
      <c r="R280" s="13">
        <v>0.30016213335087505</v>
      </c>
      <c r="S280" s="13">
        <v>38.875791038671665</v>
      </c>
      <c r="T280" s="13">
        <v>428.19649145354089</v>
      </c>
      <c r="U280" s="13" t="s">
        <v>231</v>
      </c>
      <c r="V280" s="13">
        <v>40.707389091674798</v>
      </c>
      <c r="W280" s="13">
        <v>113.40471144410967</v>
      </c>
      <c r="X280" s="13">
        <v>58.696855326218206</v>
      </c>
      <c r="Y280" s="13" t="s">
        <v>231</v>
      </c>
      <c r="Z280" s="13">
        <v>725.22185909576785</v>
      </c>
      <c r="AA280" s="7" t="s">
        <v>231</v>
      </c>
      <c r="AB280" s="7" t="s">
        <v>231</v>
      </c>
      <c r="AC280" s="7" t="s">
        <v>231</v>
      </c>
      <c r="AD280" s="7">
        <v>327.39795709743174</v>
      </c>
      <c r="AE280" s="7">
        <v>95.915204673360805</v>
      </c>
      <c r="AF280" s="7">
        <v>79.423375106547212</v>
      </c>
      <c r="AG280" s="7" t="s">
        <v>231</v>
      </c>
    </row>
    <row r="281" spans="1:33" x14ac:dyDescent="0.2">
      <c r="A281" s="11">
        <v>22400</v>
      </c>
      <c r="B281" s="22" t="s">
        <v>379</v>
      </c>
      <c r="C281" s="23">
        <v>4</v>
      </c>
      <c r="D281" s="23">
        <v>158</v>
      </c>
      <c r="E281" s="13">
        <v>118634.14950440233</v>
      </c>
      <c r="F281" s="13">
        <v>479192.97932785313</v>
      </c>
      <c r="G281" s="13" t="s">
        <v>231</v>
      </c>
      <c r="H281" s="13">
        <v>2668.1953462913557</v>
      </c>
      <c r="I281" s="13">
        <v>371.11660078417668</v>
      </c>
      <c r="J281" s="13">
        <v>2252.3965407330325</v>
      </c>
      <c r="K281" s="13">
        <v>66.183362658424258</v>
      </c>
      <c r="L281" s="13">
        <v>979.76976233275514</v>
      </c>
      <c r="M281" s="13">
        <v>398.01825352413874</v>
      </c>
      <c r="N281" s="13">
        <v>3224.5160628525573</v>
      </c>
      <c r="O281" s="13">
        <v>392118.99249468901</v>
      </c>
      <c r="P281" s="13" t="s">
        <v>231</v>
      </c>
      <c r="Q281" s="13">
        <v>7.9320256005529304</v>
      </c>
      <c r="R281" s="13" t="s">
        <v>231</v>
      </c>
      <c r="S281" s="13">
        <v>16.227431115919579</v>
      </c>
      <c r="T281" s="13">
        <v>320.18000487925627</v>
      </c>
      <c r="U281" s="13">
        <v>11.380424669879703</v>
      </c>
      <c r="V281" s="13">
        <v>6.9219247595169104</v>
      </c>
      <c r="W281" s="13">
        <v>116.77418276557091</v>
      </c>
      <c r="X281" s="13">
        <v>54.774133447971529</v>
      </c>
      <c r="Y281" s="13" t="s">
        <v>231</v>
      </c>
      <c r="Z281" s="13">
        <v>869.65974907613179</v>
      </c>
      <c r="AA281" s="7" t="s">
        <v>231</v>
      </c>
      <c r="AB281" s="7" t="s">
        <v>231</v>
      </c>
      <c r="AC281" s="7" t="s">
        <v>231</v>
      </c>
      <c r="AD281" s="7">
        <v>23.355586169998638</v>
      </c>
      <c r="AE281" s="7">
        <v>125.44724999184355</v>
      </c>
      <c r="AF281" s="7">
        <v>96.079150512976611</v>
      </c>
      <c r="AG281" s="7" t="s">
        <v>231</v>
      </c>
    </row>
    <row r="282" spans="1:33" x14ac:dyDescent="0.2">
      <c r="A282" s="11">
        <v>22480</v>
      </c>
      <c r="B282" s="22" t="s">
        <v>379</v>
      </c>
      <c r="C282" s="23">
        <v>4</v>
      </c>
      <c r="D282" s="23">
        <v>159</v>
      </c>
      <c r="E282" s="13">
        <v>118741.03236001088</v>
      </c>
      <c r="F282" s="13">
        <v>479255.79855006858</v>
      </c>
      <c r="G282" s="13" t="s">
        <v>231</v>
      </c>
      <c r="H282" s="13">
        <v>3003.7818256703267</v>
      </c>
      <c r="I282" s="13">
        <v>287.61980879035553</v>
      </c>
      <c r="J282" s="13">
        <v>1998.2519513140294</v>
      </c>
      <c r="K282" s="13">
        <v>66.407730214424063</v>
      </c>
      <c r="L282" s="13">
        <v>1014.1659831184608</v>
      </c>
      <c r="M282" s="13">
        <v>461.85176853853505</v>
      </c>
      <c r="N282" s="13">
        <v>3086.8534737191412</v>
      </c>
      <c r="O282" s="13">
        <v>391955.81830781332</v>
      </c>
      <c r="P282" s="13" t="s">
        <v>231</v>
      </c>
      <c r="Q282" s="13" t="s">
        <v>231</v>
      </c>
      <c r="R282" s="13">
        <v>48.540171893379458</v>
      </c>
      <c r="S282" s="13">
        <v>0.95417519388460226</v>
      </c>
      <c r="T282" s="13">
        <v>192.32379132603637</v>
      </c>
      <c r="U282" s="13" t="s">
        <v>231</v>
      </c>
      <c r="V282" s="13">
        <v>19.937028542034199</v>
      </c>
      <c r="W282" s="13">
        <v>95.760824911048758</v>
      </c>
      <c r="X282" s="13">
        <v>54.775856338585911</v>
      </c>
      <c r="Y282" s="13" t="s">
        <v>231</v>
      </c>
      <c r="Z282" s="13">
        <v>951.93865019241423</v>
      </c>
      <c r="AA282" s="7" t="s">
        <v>231</v>
      </c>
      <c r="AB282" s="7" t="s">
        <v>231</v>
      </c>
      <c r="AC282" s="7" t="s">
        <v>231</v>
      </c>
      <c r="AD282" s="7">
        <v>428.29564916871533</v>
      </c>
      <c r="AE282" s="7">
        <v>63.239421093438423</v>
      </c>
      <c r="AF282" s="7">
        <v>91.051041656646831</v>
      </c>
      <c r="AG282" s="7" t="s">
        <v>231</v>
      </c>
    </row>
    <row r="283" spans="1:33" x14ac:dyDescent="0.2">
      <c r="A283" s="11">
        <v>22560</v>
      </c>
      <c r="B283" s="22" t="s">
        <v>379</v>
      </c>
      <c r="C283" s="23">
        <v>4</v>
      </c>
      <c r="D283" s="23">
        <v>160</v>
      </c>
      <c r="E283" s="13">
        <v>118504.65613934121</v>
      </c>
      <c r="F283" s="13">
        <v>479192.52766365866</v>
      </c>
      <c r="G283" s="13">
        <v>62.132658644682721</v>
      </c>
      <c r="H283" s="13">
        <v>2795.1076071401444</v>
      </c>
      <c r="I283" s="13">
        <v>285.46673538397539</v>
      </c>
      <c r="J283" s="13">
        <v>2078.7850359240961</v>
      </c>
      <c r="K283" s="13">
        <v>75.308840924102768</v>
      </c>
      <c r="L283" s="13">
        <v>1190.7562352138114</v>
      </c>
      <c r="M283" s="13">
        <v>492.172965144724</v>
      </c>
      <c r="N283" s="13">
        <v>3254.2049247123682</v>
      </c>
      <c r="O283" s="13">
        <v>391469.05523350945</v>
      </c>
      <c r="P283" s="13">
        <v>1064.8758673029233</v>
      </c>
      <c r="Q283" s="13" t="s">
        <v>231</v>
      </c>
      <c r="R283" s="13">
        <v>1.3438746673145332</v>
      </c>
      <c r="S283" s="13">
        <v>11.852617557067106</v>
      </c>
      <c r="T283" s="13">
        <v>64.659717429336851</v>
      </c>
      <c r="U283" s="13" t="s">
        <v>231</v>
      </c>
      <c r="V283" s="13">
        <v>4.6670809257038517</v>
      </c>
      <c r="W283" s="13">
        <v>76.264646845549251</v>
      </c>
      <c r="X283" s="13">
        <v>52.939907533643101</v>
      </c>
      <c r="Y283" s="13" t="s">
        <v>231</v>
      </c>
      <c r="Z283" s="13">
        <v>946.03424396678327</v>
      </c>
      <c r="AA283" s="7" t="s">
        <v>231</v>
      </c>
      <c r="AB283" s="7" t="s">
        <v>231</v>
      </c>
      <c r="AC283" s="7" t="s">
        <v>231</v>
      </c>
      <c r="AD283" s="7" t="s">
        <v>231</v>
      </c>
      <c r="AE283" s="7">
        <v>7.1782143566772616</v>
      </c>
      <c r="AF283" s="7">
        <v>49.02930571799704</v>
      </c>
      <c r="AG283" s="7">
        <v>92.794902220893789</v>
      </c>
    </row>
    <row r="284" spans="1:33" x14ac:dyDescent="0.2">
      <c r="A284" s="11">
        <v>22640</v>
      </c>
      <c r="B284" s="22" t="s">
        <v>379</v>
      </c>
      <c r="C284" s="23">
        <v>4</v>
      </c>
      <c r="D284" s="23">
        <v>161</v>
      </c>
      <c r="E284" s="13">
        <v>118387.57257168513</v>
      </c>
      <c r="F284" s="13">
        <v>479076.3331132615</v>
      </c>
      <c r="G284" s="13">
        <v>1185.2738374299561</v>
      </c>
      <c r="H284" s="13">
        <v>3314.493015208222</v>
      </c>
      <c r="I284" s="13">
        <v>362.49136305041037</v>
      </c>
      <c r="J284" s="13">
        <v>2632.4628425058531</v>
      </c>
      <c r="K284" s="13">
        <v>97.307848562153396</v>
      </c>
      <c r="L284" s="13">
        <v>1046.4717456550102</v>
      </c>
      <c r="M284" s="13">
        <v>464.62857033696991</v>
      </c>
      <c r="N284" s="13">
        <v>3435.4952857712897</v>
      </c>
      <c r="O284" s="13">
        <v>390334.90701273963</v>
      </c>
      <c r="P284" s="13" t="s">
        <v>231</v>
      </c>
      <c r="Q284" s="13">
        <v>8.797727938734873</v>
      </c>
      <c r="R284" s="13" t="s">
        <v>231</v>
      </c>
      <c r="S284" s="13">
        <v>7.5973016230300257</v>
      </c>
      <c r="T284" s="13">
        <v>38.909874337343105</v>
      </c>
      <c r="U284" s="13">
        <v>15.133881531474922</v>
      </c>
      <c r="V284" s="13">
        <v>6.0178724608935941</v>
      </c>
      <c r="W284" s="13">
        <v>10.719386702918907</v>
      </c>
      <c r="X284" s="13">
        <v>33.699960583197921</v>
      </c>
      <c r="Y284" s="13">
        <v>1.10016631396832</v>
      </c>
      <c r="Z284" s="13">
        <v>943.45290332727939</v>
      </c>
      <c r="AA284" s="7" t="s">
        <v>231</v>
      </c>
      <c r="AB284" s="7" t="s">
        <v>231</v>
      </c>
      <c r="AC284" s="7" t="s">
        <v>231</v>
      </c>
      <c r="AD284" s="7">
        <v>340.88564474780304</v>
      </c>
      <c r="AE284" s="7">
        <v>38.262858104967606</v>
      </c>
      <c r="AF284" s="7">
        <v>35.627876415768284</v>
      </c>
      <c r="AG284" s="7">
        <v>72.970670156896475</v>
      </c>
    </row>
    <row r="285" spans="1:33" s="15" customFormat="1" x14ac:dyDescent="0.2">
      <c r="A285" s="15">
        <v>22720</v>
      </c>
      <c r="B285" s="22" t="s">
        <v>379</v>
      </c>
      <c r="C285" s="23">
        <v>4</v>
      </c>
      <c r="D285" s="23">
        <v>162</v>
      </c>
      <c r="E285" s="13">
        <v>118565.21010246123</v>
      </c>
      <c r="F285" s="13">
        <v>479449.46335603093</v>
      </c>
      <c r="G285" s="13" t="s">
        <v>231</v>
      </c>
      <c r="H285" s="13">
        <v>3368.3125969134121</v>
      </c>
      <c r="I285" s="13">
        <v>374.93245584280652</v>
      </c>
      <c r="J285" s="13">
        <v>2431.2707259483864</v>
      </c>
      <c r="K285" s="13">
        <v>94.676584177171776</v>
      </c>
      <c r="L285" s="13">
        <v>1247.5807425627711</v>
      </c>
      <c r="M285" s="13">
        <v>693.72735507709604</v>
      </c>
      <c r="N285" s="13">
        <v>3127.1661044543575</v>
      </c>
      <c r="O285" s="13">
        <v>390851.98660701583</v>
      </c>
      <c r="P285" s="13" t="s">
        <v>231</v>
      </c>
      <c r="Q285" s="13" t="s">
        <v>231</v>
      </c>
      <c r="R285" s="13">
        <v>63.260331941774076</v>
      </c>
      <c r="S285" s="13" t="s">
        <v>231</v>
      </c>
      <c r="T285" s="13">
        <v>108.86501449817237</v>
      </c>
      <c r="U285" s="13" t="s">
        <v>231</v>
      </c>
      <c r="V285" s="13">
        <v>26.129945432706602</v>
      </c>
      <c r="W285" s="13">
        <v>14.767182188168064</v>
      </c>
      <c r="X285" s="13">
        <v>47.016254950645198</v>
      </c>
      <c r="Y285" s="13" t="s">
        <v>231</v>
      </c>
      <c r="Z285" s="13">
        <v>940.20271600280853</v>
      </c>
      <c r="AA285" s="13" t="s">
        <v>231</v>
      </c>
      <c r="AB285" s="13" t="s">
        <v>231</v>
      </c>
      <c r="AC285" s="13" t="s">
        <v>231</v>
      </c>
      <c r="AD285" s="13">
        <v>81.036339946689921</v>
      </c>
      <c r="AE285" s="13">
        <v>17.350424695262038</v>
      </c>
      <c r="AF285" s="13">
        <v>63.997623092464323</v>
      </c>
      <c r="AG285" s="13">
        <v>89.796253528407306</v>
      </c>
    </row>
    <row r="286" spans="1:33" s="15" customFormat="1" x14ac:dyDescent="0.2">
      <c r="A286" s="15">
        <v>22800</v>
      </c>
      <c r="B286" s="22" t="s">
        <v>379</v>
      </c>
      <c r="C286" s="23">
        <v>4</v>
      </c>
      <c r="D286" s="23">
        <v>163</v>
      </c>
      <c r="E286" s="13">
        <v>118517.70769786148</v>
      </c>
      <c r="F286" s="13">
        <v>479119.1189829011</v>
      </c>
      <c r="G286" s="13" t="s">
        <v>231</v>
      </c>
      <c r="H286" s="13">
        <v>2770.6288127939733</v>
      </c>
      <c r="I286" s="13">
        <v>410.88010537159761</v>
      </c>
      <c r="J286" s="13">
        <v>2207.274598821421</v>
      </c>
      <c r="K286" s="13">
        <v>90.600002098741953</v>
      </c>
      <c r="L286" s="13">
        <v>1249.2328474271096</v>
      </c>
      <c r="M286" s="13">
        <v>718.80007687928889</v>
      </c>
      <c r="N286" s="13">
        <v>3481.7385435117562</v>
      </c>
      <c r="O286" s="13">
        <v>391527.42707381421</v>
      </c>
      <c r="P286" s="13" t="s">
        <v>231</v>
      </c>
      <c r="Q286" s="13">
        <v>10.2628579784863</v>
      </c>
      <c r="R286" s="13">
        <v>134.36329568080532</v>
      </c>
      <c r="S286" s="13">
        <v>7.9668489229271087</v>
      </c>
      <c r="T286" s="13">
        <v>71.340865601514849</v>
      </c>
      <c r="U286" s="13" t="s">
        <v>231</v>
      </c>
      <c r="V286" s="13">
        <v>29.576710754224958</v>
      </c>
      <c r="W286" s="13">
        <v>20.023666294615186</v>
      </c>
      <c r="X286" s="13">
        <v>6.0908758760949198</v>
      </c>
      <c r="Y286" s="13" t="s">
        <v>231</v>
      </c>
      <c r="Z286" s="13">
        <v>989.15739419584509</v>
      </c>
      <c r="AA286" s="13" t="s">
        <v>231</v>
      </c>
      <c r="AB286" s="13" t="s">
        <v>231</v>
      </c>
      <c r="AC286" s="13" t="s">
        <v>231</v>
      </c>
      <c r="AD286" s="13">
        <v>322.31497885680471</v>
      </c>
      <c r="AE286" s="13">
        <v>15.49558420547846</v>
      </c>
      <c r="AF286" s="13">
        <v>109.26739778926245</v>
      </c>
      <c r="AG286" s="13">
        <v>8.8835036783404941</v>
      </c>
    </row>
    <row r="287" spans="1:33" s="15" customFormat="1" x14ac:dyDescent="0.2">
      <c r="A287" s="15">
        <v>22880</v>
      </c>
      <c r="B287" s="22" t="s">
        <v>379</v>
      </c>
      <c r="C287" s="23">
        <v>4</v>
      </c>
      <c r="D287" s="23">
        <v>164</v>
      </c>
      <c r="E287" s="13">
        <v>118549.09597424585</v>
      </c>
      <c r="F287" s="13">
        <v>479329.59049316193</v>
      </c>
      <c r="G287" s="13" t="s">
        <v>231</v>
      </c>
      <c r="H287" s="13">
        <v>3773.0648036731232</v>
      </c>
      <c r="I287" s="13">
        <v>379.73353938883383</v>
      </c>
      <c r="J287" s="13">
        <v>2509.9235573408068</v>
      </c>
      <c r="K287" s="13">
        <v>80.584698556196983</v>
      </c>
      <c r="L287" s="13">
        <v>1080.6100019521659</v>
      </c>
      <c r="M287" s="13">
        <v>583.93032053836077</v>
      </c>
      <c r="N287" s="13">
        <v>3801.9502551037513</v>
      </c>
      <c r="O287" s="13">
        <v>390198.11849555338</v>
      </c>
      <c r="P287" s="13" t="s">
        <v>231</v>
      </c>
      <c r="Q287" s="13" t="s">
        <v>231</v>
      </c>
      <c r="R287" s="13">
        <v>44.075166048075317</v>
      </c>
      <c r="S287" s="13">
        <v>1.8657505277400426</v>
      </c>
      <c r="T287" s="13">
        <v>110.98786996152914</v>
      </c>
      <c r="U287" s="13">
        <v>8.0394407781891779</v>
      </c>
      <c r="V287" s="13">
        <v>10.895731392288218</v>
      </c>
      <c r="W287" s="13">
        <v>60.706766188496871</v>
      </c>
      <c r="X287" s="13">
        <v>7.4485015446252536</v>
      </c>
      <c r="Y287" s="13" t="s">
        <v>231</v>
      </c>
      <c r="Z287" s="13">
        <v>982.30302401422853</v>
      </c>
      <c r="AA287" s="13" t="s">
        <v>231</v>
      </c>
      <c r="AB287" s="13" t="s">
        <v>231</v>
      </c>
      <c r="AC287" s="13" t="s">
        <v>231</v>
      </c>
      <c r="AD287" s="13">
        <v>123.06947133671856</v>
      </c>
      <c r="AE287" s="13">
        <v>135.13287444867916</v>
      </c>
      <c r="AF287" s="13">
        <v>131.68268310338519</v>
      </c>
      <c r="AG287" s="13" t="s">
        <v>231</v>
      </c>
    </row>
    <row r="288" spans="1:33" s="15" customFormat="1" x14ac:dyDescent="0.2">
      <c r="A288" s="15">
        <v>22960</v>
      </c>
      <c r="B288" s="22" t="s">
        <v>379</v>
      </c>
      <c r="C288" s="23">
        <v>4</v>
      </c>
      <c r="D288" s="23">
        <v>165</v>
      </c>
      <c r="E288" s="13">
        <v>118203.07986641195</v>
      </c>
      <c r="F288" s="13">
        <v>478365.44021232217</v>
      </c>
      <c r="G288" s="13">
        <v>543.46781933702039</v>
      </c>
      <c r="H288" s="13">
        <v>2322.3418218428269</v>
      </c>
      <c r="I288" s="13">
        <v>362.26409033464068</v>
      </c>
      <c r="J288" s="13">
        <v>2173.8077898150195</v>
      </c>
      <c r="K288" s="13">
        <v>123.20203520634095</v>
      </c>
      <c r="L288" s="13">
        <v>1401.4332822764295</v>
      </c>
      <c r="M288" s="13">
        <v>1027.8321356130434</v>
      </c>
      <c r="N288" s="13">
        <v>4237.5459298124488</v>
      </c>
      <c r="O288" s="13">
        <v>391129.20358082448</v>
      </c>
      <c r="P288" s="13" t="s">
        <v>231</v>
      </c>
      <c r="Q288" s="13">
        <v>19.510735083807777</v>
      </c>
      <c r="R288" s="13">
        <v>4.446804399081878</v>
      </c>
      <c r="S288" s="13">
        <v>10.81510622189923</v>
      </c>
      <c r="T288" s="13">
        <v>98.446708097337705</v>
      </c>
      <c r="U288" s="13">
        <v>24.520018821713158</v>
      </c>
      <c r="V288" s="13">
        <v>16.763508414103924</v>
      </c>
      <c r="W288" s="13">
        <v>95.20551660526273</v>
      </c>
      <c r="X288" s="13">
        <v>35.230448233357976</v>
      </c>
      <c r="Y288" s="13" t="s">
        <v>231</v>
      </c>
      <c r="Z288" s="13">
        <v>970.27130291338131</v>
      </c>
      <c r="AA288" s="13" t="s">
        <v>231</v>
      </c>
      <c r="AB288" s="13" t="s">
        <v>231</v>
      </c>
      <c r="AC288" s="13" t="s">
        <v>231</v>
      </c>
      <c r="AD288" s="13">
        <v>824.74649401328736</v>
      </c>
      <c r="AE288" s="13">
        <v>175.07212236234662</v>
      </c>
      <c r="AF288" s="13">
        <v>101.16102135825278</v>
      </c>
      <c r="AG288" s="13" t="s">
        <v>231</v>
      </c>
    </row>
    <row r="289" spans="1:33" s="15" customFormat="1" x14ac:dyDescent="0.2">
      <c r="A289" s="15">
        <v>23040</v>
      </c>
      <c r="B289" s="22" t="s">
        <v>379</v>
      </c>
      <c r="C289" s="23">
        <v>4</v>
      </c>
      <c r="D289" s="23">
        <v>166</v>
      </c>
      <c r="E289" s="13">
        <v>118326.91543786229</v>
      </c>
      <c r="F289" s="13">
        <v>478872.7750751953</v>
      </c>
      <c r="G289" s="13" t="s">
        <v>231</v>
      </c>
      <c r="H289" s="13">
        <v>2698.0107255992734</v>
      </c>
      <c r="I289" s="13">
        <v>359.41679136682683</v>
      </c>
      <c r="J289" s="13">
        <v>2410.9476166388363</v>
      </c>
      <c r="K289" s="13">
        <v>99.983339014552939</v>
      </c>
      <c r="L289" s="13">
        <v>1419.7099123894814</v>
      </c>
      <c r="M289" s="13">
        <v>995.51390369370779</v>
      </c>
      <c r="N289" s="13">
        <v>3379.9567833415786</v>
      </c>
      <c r="O289" s="13">
        <v>391004.21958841849</v>
      </c>
      <c r="P289" s="13" t="s">
        <v>231</v>
      </c>
      <c r="Q289" s="13">
        <v>25.868065683601881</v>
      </c>
      <c r="R289" s="13" t="s">
        <v>231</v>
      </c>
      <c r="S289" s="13">
        <v>29.708678837962633</v>
      </c>
      <c r="T289" s="13">
        <v>178.85220626713303</v>
      </c>
      <c r="U289" s="13">
        <v>49.404684690762267</v>
      </c>
      <c r="V289" s="13">
        <v>27.319670993884809</v>
      </c>
      <c r="W289" s="13">
        <v>208.58357924140486</v>
      </c>
      <c r="X289" s="13">
        <v>29.534949922076681</v>
      </c>
      <c r="Y289" s="13" t="s">
        <v>231</v>
      </c>
      <c r="Z289" s="13">
        <v>969.34974940604377</v>
      </c>
      <c r="AA289" s="13" t="s">
        <v>231</v>
      </c>
      <c r="AB289" s="13" t="s">
        <v>231</v>
      </c>
      <c r="AC289" s="13" t="s">
        <v>231</v>
      </c>
      <c r="AD289" s="13">
        <v>857.91908966902963</v>
      </c>
      <c r="AE289" s="13">
        <v>85.609062443432038</v>
      </c>
      <c r="AF289" s="13">
        <v>92.957299808392662</v>
      </c>
      <c r="AG289" s="13" t="s">
        <v>231</v>
      </c>
    </row>
    <row r="290" spans="1:33" s="15" customFormat="1" x14ac:dyDescent="0.2">
      <c r="A290" s="15">
        <v>23120</v>
      </c>
      <c r="B290" s="22" t="s">
        <v>379</v>
      </c>
      <c r="C290" s="23">
        <v>4</v>
      </c>
      <c r="D290" s="23">
        <v>167</v>
      </c>
      <c r="E290" s="13">
        <v>118247.81133945126</v>
      </c>
      <c r="F290" s="13">
        <v>478559.36118095397</v>
      </c>
      <c r="G290" s="13">
        <v>396.19347032789733</v>
      </c>
      <c r="H290" s="13">
        <v>2292.2696647258913</v>
      </c>
      <c r="I290" s="13">
        <v>315.84967769032704</v>
      </c>
      <c r="J290" s="13">
        <v>2295.4490260516545</v>
      </c>
      <c r="K290" s="13">
        <v>111.36939498320093</v>
      </c>
      <c r="L290" s="13">
        <v>1395.209381345589</v>
      </c>
      <c r="M290" s="13">
        <v>921.30983640337399</v>
      </c>
      <c r="N290" s="13">
        <v>3693.3769641040426</v>
      </c>
      <c r="O290" s="13">
        <v>391323.04541015992</v>
      </c>
      <c r="P290" s="13" t="s">
        <v>231</v>
      </c>
      <c r="Q290" s="13">
        <v>36.948050937186274</v>
      </c>
      <c r="R290" s="13" t="s">
        <v>231</v>
      </c>
      <c r="S290" s="13">
        <v>35.112622794692207</v>
      </c>
      <c r="T290" s="13">
        <v>194.40646738035164</v>
      </c>
      <c r="U290" s="13">
        <v>45.533400244539415</v>
      </c>
      <c r="V290" s="13">
        <v>24.35916090985577</v>
      </c>
      <c r="W290" s="13">
        <v>201.8856233972401</v>
      </c>
      <c r="X290" s="13">
        <v>28.228359687358282</v>
      </c>
      <c r="Y290" s="13" t="s">
        <v>231</v>
      </c>
      <c r="Z290" s="13">
        <v>967.15684348364039</v>
      </c>
      <c r="AA290" s="13" t="s">
        <v>231</v>
      </c>
      <c r="AB290" s="13" t="s">
        <v>231</v>
      </c>
      <c r="AC290" s="13" t="s">
        <v>231</v>
      </c>
      <c r="AD290" s="13">
        <v>940.71431665162231</v>
      </c>
      <c r="AE290" s="13">
        <v>88.887402634064429</v>
      </c>
      <c r="AF290" s="13">
        <v>85.485257846779092</v>
      </c>
      <c r="AG290" s="13" t="s">
        <v>231</v>
      </c>
    </row>
    <row r="291" spans="1:33" s="15" customFormat="1" x14ac:dyDescent="0.2">
      <c r="A291" s="15">
        <v>23200</v>
      </c>
      <c r="B291" s="22" t="s">
        <v>379</v>
      </c>
      <c r="C291" s="23">
        <v>5</v>
      </c>
      <c r="D291" s="23">
        <v>0</v>
      </c>
      <c r="E291" s="13">
        <v>117886.70421058848</v>
      </c>
      <c r="F291" s="13">
        <v>478598.59095951199</v>
      </c>
      <c r="G291" s="13">
        <v>1906.1977203364152</v>
      </c>
      <c r="H291" s="13">
        <v>1977.2927949977195</v>
      </c>
      <c r="I291" s="13">
        <v>393.12878733908497</v>
      </c>
      <c r="J291" s="13">
        <v>2270.4762680067315</v>
      </c>
      <c r="K291" s="13">
        <v>39.899548140418979</v>
      </c>
      <c r="L291" s="13">
        <v>2221.7075798563451</v>
      </c>
      <c r="M291" s="13">
        <v>1066.0693887847297</v>
      </c>
      <c r="N291" s="13">
        <v>2648.4085960207362</v>
      </c>
      <c r="O291" s="13">
        <v>390488.08489932556</v>
      </c>
      <c r="P291" s="13" t="s">
        <v>231</v>
      </c>
      <c r="Q291" s="13" t="s">
        <v>231</v>
      </c>
      <c r="R291" s="13">
        <v>183.73602422818325</v>
      </c>
      <c r="S291" s="13" t="s">
        <v>231</v>
      </c>
      <c r="T291" s="13">
        <v>61.205174590992698</v>
      </c>
      <c r="U291" s="13">
        <v>31.806711745639397</v>
      </c>
      <c r="V291" s="13">
        <v>37.851546044696619</v>
      </c>
      <c r="W291" s="13">
        <v>12.520208777743218</v>
      </c>
      <c r="X291" s="13">
        <v>8.7707101595435297</v>
      </c>
      <c r="Y291" s="13" t="s">
        <v>231</v>
      </c>
      <c r="Z291" s="13">
        <v>1140.8977828866537</v>
      </c>
      <c r="AA291" s="13" t="s">
        <v>231</v>
      </c>
      <c r="AB291" s="13" t="s">
        <v>231</v>
      </c>
      <c r="AC291" s="13" t="s">
        <v>231</v>
      </c>
      <c r="AD291" s="13" t="s">
        <v>231</v>
      </c>
      <c r="AE291" s="13">
        <v>135.28442702939273</v>
      </c>
      <c r="AF291" s="13">
        <v>190.06034619327482</v>
      </c>
      <c r="AG291" s="13" t="s">
        <v>231</v>
      </c>
    </row>
    <row r="292" spans="1:33" s="15" customFormat="1" x14ac:dyDescent="0.2">
      <c r="A292" s="15">
        <v>23280</v>
      </c>
      <c r="B292" s="22" t="s">
        <v>379</v>
      </c>
      <c r="C292" s="23">
        <v>5</v>
      </c>
      <c r="D292" s="23">
        <v>1</v>
      </c>
      <c r="E292" s="13">
        <v>118009.47894175567</v>
      </c>
      <c r="F292" s="13">
        <v>478897.33186117344</v>
      </c>
      <c r="G292" s="13">
        <v>935.82588909330116</v>
      </c>
      <c r="H292" s="13">
        <v>1634.4189856640719</v>
      </c>
      <c r="I292" s="13">
        <v>463.80576006227187</v>
      </c>
      <c r="J292" s="13">
        <v>2306.085219902553</v>
      </c>
      <c r="K292" s="13">
        <v>43.358337163552761</v>
      </c>
      <c r="L292" s="13">
        <v>2241.0801832532106</v>
      </c>
      <c r="M292" s="13">
        <v>963.24774931573847</v>
      </c>
      <c r="N292" s="13">
        <v>2430.3340877541486</v>
      </c>
      <c r="O292" s="13">
        <v>391386.43190420931</v>
      </c>
      <c r="P292" s="13">
        <v>66.738305707118258</v>
      </c>
      <c r="Q292" s="13" t="s">
        <v>231</v>
      </c>
      <c r="R292" s="13">
        <v>185.21280490659566</v>
      </c>
      <c r="S292" s="13" t="s">
        <v>231</v>
      </c>
      <c r="T292" s="13">
        <v>71.729106511539271</v>
      </c>
      <c r="U292" s="13">
        <v>42.239251843937481</v>
      </c>
      <c r="V292" s="13">
        <v>47.091868621924604</v>
      </c>
      <c r="W292" s="13">
        <v>12.332874799391652</v>
      </c>
      <c r="X292" s="13">
        <v>4.0927606309644977</v>
      </c>
      <c r="Y292" s="13" t="s">
        <v>231</v>
      </c>
      <c r="Z292" s="13">
        <v>1147.1102337788814</v>
      </c>
      <c r="AA292" s="13" t="s">
        <v>231</v>
      </c>
      <c r="AB292" s="13" t="s">
        <v>231</v>
      </c>
      <c r="AC292" s="13" t="s">
        <v>231</v>
      </c>
      <c r="AD292" s="13" t="s">
        <v>231</v>
      </c>
      <c r="AE292" s="13">
        <v>126.70269831269876</v>
      </c>
      <c r="AF292" s="13">
        <v>200.81930667286665</v>
      </c>
      <c r="AG292" s="13" t="s">
        <v>231</v>
      </c>
    </row>
    <row r="293" spans="1:33" s="15" customFormat="1" x14ac:dyDescent="0.2">
      <c r="A293" s="15">
        <v>23360</v>
      </c>
      <c r="B293" s="22" t="s">
        <v>379</v>
      </c>
      <c r="C293" s="23">
        <v>5</v>
      </c>
      <c r="D293" s="23">
        <v>2</v>
      </c>
      <c r="E293" s="13">
        <v>118053.58161423134</v>
      </c>
      <c r="F293" s="13">
        <v>479196.56036379846</v>
      </c>
      <c r="G293" s="13">
        <v>148.28168402618007</v>
      </c>
      <c r="H293" s="13">
        <v>2012.5286805911298</v>
      </c>
      <c r="I293" s="13">
        <v>371.97463461552047</v>
      </c>
      <c r="J293" s="13">
        <v>2624.6769258278769</v>
      </c>
      <c r="K293" s="13">
        <v>39.163732727984964</v>
      </c>
      <c r="L293" s="13">
        <v>2292.3126542584841</v>
      </c>
      <c r="M293" s="13">
        <v>948.86066271352149</v>
      </c>
      <c r="N293" s="13">
        <v>2819.9357655793333</v>
      </c>
      <c r="O293" s="13">
        <v>390999.33708931512</v>
      </c>
      <c r="P293" s="13">
        <v>40.715974799905531</v>
      </c>
      <c r="Q293" s="13" t="s">
        <v>231</v>
      </c>
      <c r="R293" s="13">
        <v>185.37280423014028</v>
      </c>
      <c r="S293" s="13">
        <v>2.7523524660694472E-2</v>
      </c>
      <c r="T293" s="13">
        <v>78.69894405691818</v>
      </c>
      <c r="U293" s="13">
        <v>31.941419171050793</v>
      </c>
      <c r="V293" s="13">
        <v>32.986667997508512</v>
      </c>
      <c r="W293" s="13">
        <v>10.169652025170619</v>
      </c>
      <c r="X293" s="13">
        <v>5.5352236295846469</v>
      </c>
      <c r="Y293" s="13" t="s">
        <v>231</v>
      </c>
      <c r="Z293" s="13">
        <v>1130.38809195111</v>
      </c>
      <c r="AA293" s="13" t="s">
        <v>231</v>
      </c>
      <c r="AB293" s="13" t="s">
        <v>231</v>
      </c>
      <c r="AC293" s="13" t="s">
        <v>231</v>
      </c>
      <c r="AD293" s="13" t="s">
        <v>231</v>
      </c>
      <c r="AE293" s="13">
        <v>133.47223959737491</v>
      </c>
      <c r="AF293" s="13">
        <v>200.5637236252924</v>
      </c>
      <c r="AG293" s="13" t="s">
        <v>231</v>
      </c>
    </row>
    <row r="294" spans="1:33" s="15" customFormat="1" x14ac:dyDescent="0.2">
      <c r="A294" s="15">
        <v>23440</v>
      </c>
      <c r="B294" s="22" t="s">
        <v>379</v>
      </c>
      <c r="C294" s="23">
        <v>5</v>
      </c>
      <c r="D294" s="23">
        <v>3</v>
      </c>
      <c r="E294" s="13">
        <v>117812.2779335548</v>
      </c>
      <c r="F294" s="13">
        <v>479013.66399860149</v>
      </c>
      <c r="G294" s="13">
        <v>1531.3142611226826</v>
      </c>
      <c r="H294" s="13">
        <v>2980.83511159311</v>
      </c>
      <c r="I294" s="13">
        <v>503.17308187094403</v>
      </c>
      <c r="J294" s="13">
        <v>2817.6731612934414</v>
      </c>
      <c r="K294" s="13">
        <v>52.585565817757633</v>
      </c>
      <c r="L294" s="13">
        <v>2270.99675902325</v>
      </c>
      <c r="M294" s="13">
        <v>1056.3174188323571</v>
      </c>
      <c r="N294" s="13">
        <v>2830.6046212882261</v>
      </c>
      <c r="O294" s="13">
        <v>388803.28732305259</v>
      </c>
      <c r="P294" s="13" t="s">
        <v>231</v>
      </c>
      <c r="Q294" s="13" t="s">
        <v>231</v>
      </c>
      <c r="R294" s="13">
        <v>183.41217773584214</v>
      </c>
      <c r="S294" s="13" t="s">
        <v>231</v>
      </c>
      <c r="T294" s="13">
        <v>72.610085585652527</v>
      </c>
      <c r="U294" s="13">
        <v>27.263502930730578</v>
      </c>
      <c r="V294" s="13">
        <v>39.329412666330093</v>
      </c>
      <c r="W294" s="13">
        <v>13.192900441746282</v>
      </c>
      <c r="X294" s="13" t="s">
        <v>231</v>
      </c>
      <c r="Y294" s="13" t="s">
        <v>231</v>
      </c>
      <c r="Z294" s="13">
        <v>1135.8042270629492</v>
      </c>
      <c r="AA294" s="13" t="s">
        <v>231</v>
      </c>
      <c r="AB294" s="13" t="s">
        <v>231</v>
      </c>
      <c r="AC294" s="13" t="s">
        <v>231</v>
      </c>
      <c r="AD294" s="13" t="s">
        <v>231</v>
      </c>
      <c r="AE294" s="13">
        <v>130.38606160300188</v>
      </c>
      <c r="AF294" s="13">
        <v>200.37481601313738</v>
      </c>
      <c r="AG294" s="13" t="s">
        <v>231</v>
      </c>
    </row>
    <row r="295" spans="1:33" s="15" customFormat="1" x14ac:dyDescent="0.2">
      <c r="A295" s="15">
        <v>23520</v>
      </c>
      <c r="B295" s="22" t="s">
        <v>379</v>
      </c>
      <c r="C295" s="23">
        <v>5</v>
      </c>
      <c r="D295" s="23">
        <v>4</v>
      </c>
      <c r="E295" s="13">
        <v>118025.56403312992</v>
      </c>
      <c r="F295" s="13">
        <v>478972.7313328649</v>
      </c>
      <c r="G295" s="13">
        <v>152.71048128473896</v>
      </c>
      <c r="H295" s="13">
        <v>1710.2533683222634</v>
      </c>
      <c r="I295" s="13">
        <v>365.36917704199095</v>
      </c>
      <c r="J295" s="13">
        <v>2565.1941643998703</v>
      </c>
      <c r="K295" s="13">
        <v>59.383506758309473</v>
      </c>
      <c r="L295" s="13">
        <v>2239.4647712020533</v>
      </c>
      <c r="M295" s="13">
        <v>1040.2194562715176</v>
      </c>
      <c r="N295" s="13">
        <v>3095.0312639648287</v>
      </c>
      <c r="O295" s="13">
        <v>391335.23521306197</v>
      </c>
      <c r="P295" s="13" t="s">
        <v>231</v>
      </c>
      <c r="Q295" s="13" t="s">
        <v>231</v>
      </c>
      <c r="R295" s="13">
        <v>185.37135687934193</v>
      </c>
      <c r="S295" s="13" t="s">
        <v>231</v>
      </c>
      <c r="T295" s="13">
        <v>57.383518110497924</v>
      </c>
      <c r="U295" s="13">
        <v>24.882050539313266</v>
      </c>
      <c r="V295" s="13">
        <v>39.845081558298077</v>
      </c>
      <c r="W295" s="13">
        <v>14.273661413938179</v>
      </c>
      <c r="X295" s="13">
        <v>1.8932657883557418</v>
      </c>
      <c r="Y295" s="13" t="s">
        <v>231</v>
      </c>
      <c r="Z295" s="13">
        <v>1138.9108047787633</v>
      </c>
      <c r="AA295" s="13" t="s">
        <v>231</v>
      </c>
      <c r="AB295" s="13" t="s">
        <v>231</v>
      </c>
      <c r="AC295" s="13" t="s">
        <v>231</v>
      </c>
      <c r="AD295" s="13" t="s">
        <v>231</v>
      </c>
      <c r="AE295" s="13">
        <v>135.23402500298158</v>
      </c>
      <c r="AF295" s="13">
        <v>216.02086222255082</v>
      </c>
      <c r="AG295" s="13" t="s">
        <v>231</v>
      </c>
    </row>
    <row r="296" spans="1:33" s="15" customFormat="1" x14ac:dyDescent="0.2">
      <c r="A296" s="15">
        <v>23600</v>
      </c>
      <c r="B296" s="22" t="s">
        <v>379</v>
      </c>
      <c r="C296" s="23">
        <v>5</v>
      </c>
      <c r="D296" s="23">
        <v>5</v>
      </c>
      <c r="E296" s="13">
        <v>117827.91293751558</v>
      </c>
      <c r="F296" s="13">
        <v>478719.29511871189</v>
      </c>
      <c r="G296" s="13">
        <v>1276.444213249632</v>
      </c>
      <c r="H296" s="13">
        <v>1747.2095561111353</v>
      </c>
      <c r="I296" s="13">
        <v>415.96138719672393</v>
      </c>
      <c r="J296" s="13">
        <v>2545.7127573315906</v>
      </c>
      <c r="K296" s="13">
        <v>54.567575834642469</v>
      </c>
      <c r="L296" s="13">
        <v>2310.7701368379994</v>
      </c>
      <c r="M296" s="13">
        <v>1081.439590737295</v>
      </c>
      <c r="N296" s="13">
        <v>2725.9721085401311</v>
      </c>
      <c r="O296" s="13">
        <v>390620.84521755361</v>
      </c>
      <c r="P296" s="13">
        <v>118.14275589412921</v>
      </c>
      <c r="Q296" s="13" t="s">
        <v>231</v>
      </c>
      <c r="R296" s="13">
        <v>182.2761942992901</v>
      </c>
      <c r="S296" s="13">
        <v>2.6873388354564156</v>
      </c>
      <c r="T296" s="13">
        <v>82.820999617604585</v>
      </c>
      <c r="U296" s="13">
        <v>46.376746738032828</v>
      </c>
      <c r="V296" s="13">
        <v>49.715437732534909</v>
      </c>
      <c r="W296" s="13">
        <v>13.092823316636645</v>
      </c>
      <c r="X296" s="13">
        <v>3.1811152722247802</v>
      </c>
      <c r="Y296" s="13" t="s">
        <v>231</v>
      </c>
      <c r="Z296" s="13">
        <v>1142.9034946105085</v>
      </c>
      <c r="AA296" s="13" t="s">
        <v>231</v>
      </c>
      <c r="AB296" s="13" t="s">
        <v>231</v>
      </c>
      <c r="AC296" s="13" t="s">
        <v>231</v>
      </c>
      <c r="AD296" s="13" t="s">
        <v>231</v>
      </c>
      <c r="AE296" s="13">
        <v>136.39247929791563</v>
      </c>
      <c r="AF296" s="13">
        <v>210.12156599636316</v>
      </c>
      <c r="AG296" s="13" t="s">
        <v>231</v>
      </c>
    </row>
    <row r="297" spans="1:33" s="15" customFormat="1" x14ac:dyDescent="0.2">
      <c r="A297" s="15">
        <v>23680</v>
      </c>
      <c r="B297" s="22" t="s">
        <v>379</v>
      </c>
      <c r="C297" s="23">
        <v>5</v>
      </c>
      <c r="D297" s="23">
        <v>6</v>
      </c>
      <c r="E297" s="13">
        <v>117887.86087380721</v>
      </c>
      <c r="F297" s="13">
        <v>478704.53942662734</v>
      </c>
      <c r="G297" s="13">
        <v>855.17952238832243</v>
      </c>
      <c r="H297" s="13">
        <v>1521.4991257019465</v>
      </c>
      <c r="I297" s="13">
        <v>478.64417976604074</v>
      </c>
      <c r="J297" s="13">
        <v>2424.6557445816629</v>
      </c>
      <c r="K297" s="13">
        <v>63.064814295356328</v>
      </c>
      <c r="L297" s="13">
        <v>2307.1176922257609</v>
      </c>
      <c r="M297" s="13">
        <v>1155.7832402752319</v>
      </c>
      <c r="N297" s="13">
        <v>2974.9422122853957</v>
      </c>
      <c r="O297" s="13">
        <v>391151.56292516197</v>
      </c>
      <c r="P297" s="13" t="s">
        <v>231</v>
      </c>
      <c r="Q297" s="13" t="s">
        <v>231</v>
      </c>
      <c r="R297" s="13">
        <v>183.91346766492381</v>
      </c>
      <c r="S297" s="13" t="s">
        <v>231</v>
      </c>
      <c r="T297" s="13">
        <v>78.487666928634809</v>
      </c>
      <c r="U297" s="13">
        <v>35.662074665965491</v>
      </c>
      <c r="V297" s="13">
        <v>39.607896338952614</v>
      </c>
      <c r="W297" s="13">
        <v>9.3529235091249667</v>
      </c>
      <c r="X297" s="13">
        <v>0.46481864762888786</v>
      </c>
      <c r="Y297" s="13" t="s">
        <v>231</v>
      </c>
      <c r="Z297" s="13">
        <v>1127.8790644959554</v>
      </c>
      <c r="AA297" s="13" t="s">
        <v>231</v>
      </c>
      <c r="AB297" s="13" t="s">
        <v>231</v>
      </c>
      <c r="AC297" s="13" t="s">
        <v>231</v>
      </c>
      <c r="AD297" s="13" t="s">
        <v>231</v>
      </c>
      <c r="AE297" s="13">
        <v>127.39851007757004</v>
      </c>
      <c r="AF297" s="13">
        <v>193.15907389032813</v>
      </c>
      <c r="AG297" s="13" t="s">
        <v>231</v>
      </c>
    </row>
    <row r="298" spans="1:33" s="15" customFormat="1" x14ac:dyDescent="0.2">
      <c r="A298" s="15">
        <v>23760</v>
      </c>
      <c r="B298" s="22" t="s">
        <v>379</v>
      </c>
      <c r="C298" s="23">
        <v>5</v>
      </c>
      <c r="D298" s="23">
        <v>7</v>
      </c>
      <c r="E298" s="13">
        <v>118080.02638737856</v>
      </c>
      <c r="F298" s="13">
        <v>478999.48227349028</v>
      </c>
      <c r="G298" s="13">
        <v>413.69498608898971</v>
      </c>
      <c r="H298" s="13">
        <v>1915.8548186926778</v>
      </c>
      <c r="I298" s="13">
        <v>413.19673547927221</v>
      </c>
      <c r="J298" s="13">
        <v>2290.8380504200172</v>
      </c>
      <c r="K298" s="13">
        <v>47.40324198132425</v>
      </c>
      <c r="L298" s="13">
        <v>2267.5648851847523</v>
      </c>
      <c r="M298" s="13">
        <v>1069.7895172105159</v>
      </c>
      <c r="N298" s="13">
        <v>2805.3523838910792</v>
      </c>
      <c r="O298" s="13">
        <v>391227.27867159183</v>
      </c>
      <c r="P298" s="13" t="s">
        <v>231</v>
      </c>
      <c r="Q298" s="13" t="s">
        <v>231</v>
      </c>
      <c r="R298" s="13">
        <v>189.95982886317523</v>
      </c>
      <c r="S298" s="13" t="s">
        <v>231</v>
      </c>
      <c r="T298" s="13">
        <v>62.650990246003673</v>
      </c>
      <c r="U298" s="13">
        <v>31.157096910542254</v>
      </c>
      <c r="V298" s="13">
        <v>41.621939670760355</v>
      </c>
      <c r="W298" s="13">
        <v>13.316177510643353</v>
      </c>
      <c r="X298" s="13" t="s">
        <v>231</v>
      </c>
      <c r="Y298" s="13" t="s">
        <v>231</v>
      </c>
      <c r="Z298" s="13">
        <v>1128.0538457470789</v>
      </c>
      <c r="AA298" s="13" t="s">
        <v>231</v>
      </c>
      <c r="AB298" s="13" t="s">
        <v>231</v>
      </c>
      <c r="AC298" s="13" t="s">
        <v>231</v>
      </c>
      <c r="AD298" s="13" t="s">
        <v>231</v>
      </c>
      <c r="AE298" s="13">
        <v>138.09088735480094</v>
      </c>
      <c r="AF298" s="13">
        <v>194.7243938035067</v>
      </c>
      <c r="AG298" s="13" t="s">
        <v>231</v>
      </c>
    </row>
    <row r="299" spans="1:33" s="15" customFormat="1" x14ac:dyDescent="0.2">
      <c r="A299" s="15">
        <v>23840</v>
      </c>
      <c r="B299" s="22" t="s">
        <v>379</v>
      </c>
      <c r="C299" s="23">
        <v>5</v>
      </c>
      <c r="D299" s="23">
        <v>8</v>
      </c>
      <c r="E299" s="13">
        <v>118088.66713153137</v>
      </c>
      <c r="F299" s="13">
        <v>479131.39019153506</v>
      </c>
      <c r="G299" s="13">
        <v>351.51193567201864</v>
      </c>
      <c r="H299" s="13">
        <v>2184.2178246886333</v>
      </c>
      <c r="I299" s="13">
        <v>389.73227338282442</v>
      </c>
      <c r="J299" s="13">
        <v>2445.8788872640448</v>
      </c>
      <c r="K299" s="13">
        <v>42.061721770764819</v>
      </c>
      <c r="L299" s="13">
        <v>2246.2109070783508</v>
      </c>
      <c r="M299" s="13">
        <v>1003.2277651856846</v>
      </c>
      <c r="N299" s="13">
        <v>2833.5290833821841</v>
      </c>
      <c r="O299" s="13">
        <v>390869.48396402563</v>
      </c>
      <c r="P299" s="13" t="s">
        <v>231</v>
      </c>
      <c r="Q299" s="13" t="s">
        <v>231</v>
      </c>
      <c r="R299" s="13">
        <v>182.12743524617611</v>
      </c>
      <c r="S299" s="13" t="s">
        <v>231</v>
      </c>
      <c r="T299" s="13">
        <v>72.586383400363331</v>
      </c>
      <c r="U299" s="13">
        <v>26.137967739439208</v>
      </c>
      <c r="V299" s="13">
        <v>34.63466178724245</v>
      </c>
      <c r="W299" s="13">
        <v>11.630546364877572</v>
      </c>
      <c r="X299" s="13">
        <v>1.0009895782745011</v>
      </c>
      <c r="Y299" s="13" t="s">
        <v>231</v>
      </c>
      <c r="Z299" s="13">
        <v>1131.9956748070765</v>
      </c>
      <c r="AA299" s="13" t="s">
        <v>231</v>
      </c>
      <c r="AB299" s="13" t="s">
        <v>231</v>
      </c>
      <c r="AC299" s="13" t="s">
        <v>231</v>
      </c>
      <c r="AD299" s="13" t="s">
        <v>231</v>
      </c>
      <c r="AE299" s="13">
        <v>135.300481203065</v>
      </c>
      <c r="AF299" s="13">
        <v>190.65164311192169</v>
      </c>
      <c r="AG299" s="13" t="s">
        <v>231</v>
      </c>
    </row>
    <row r="300" spans="1:33" s="15" customFormat="1" x14ac:dyDescent="0.2">
      <c r="A300" s="15">
        <v>23920</v>
      </c>
      <c r="B300" s="22" t="s">
        <v>379</v>
      </c>
      <c r="C300" s="23">
        <v>5</v>
      </c>
      <c r="D300" s="23">
        <v>9</v>
      </c>
      <c r="E300" s="13">
        <v>118119.7538071186</v>
      </c>
      <c r="F300" s="13">
        <v>479114.53742349544</v>
      </c>
      <c r="G300" s="13" t="s">
        <v>231</v>
      </c>
      <c r="H300" s="13">
        <v>1498.8311755621507</v>
      </c>
      <c r="I300" s="13">
        <v>402.6971316818653</v>
      </c>
      <c r="J300" s="13">
        <v>2337.3478730876323</v>
      </c>
      <c r="K300" s="13">
        <v>63.58580595136079</v>
      </c>
      <c r="L300" s="13">
        <v>2321.4602202125802</v>
      </c>
      <c r="M300" s="13">
        <v>1043.9906726494582</v>
      </c>
      <c r="N300" s="13">
        <v>2590.7604964210745</v>
      </c>
      <c r="O300" s="13">
        <v>391950.84294197086</v>
      </c>
      <c r="P300" s="13" t="s">
        <v>231</v>
      </c>
      <c r="Q300" s="13" t="s">
        <v>231</v>
      </c>
      <c r="R300" s="13">
        <v>178.73515589723269</v>
      </c>
      <c r="S300" s="13" t="s">
        <v>231</v>
      </c>
      <c r="T300" s="13">
        <v>52.325984165977616</v>
      </c>
      <c r="U300" s="13">
        <v>29.76971206296783</v>
      </c>
      <c r="V300" s="13">
        <v>35.630006789418687</v>
      </c>
      <c r="W300" s="13">
        <v>10.735555924491802</v>
      </c>
      <c r="X300" s="13">
        <v>3.4585951347829482</v>
      </c>
      <c r="Y300" s="13" t="s">
        <v>231</v>
      </c>
      <c r="Z300" s="13">
        <v>1142.7613008516657</v>
      </c>
      <c r="AA300" s="13" t="s">
        <v>231</v>
      </c>
      <c r="AB300" s="13" t="s">
        <v>231</v>
      </c>
      <c r="AC300" s="13" t="s">
        <v>231</v>
      </c>
      <c r="AD300" s="13" t="s">
        <v>231</v>
      </c>
      <c r="AE300" s="13">
        <v>130.03700971332134</v>
      </c>
      <c r="AF300" s="13">
        <v>194.60762043486486</v>
      </c>
      <c r="AG300" s="13" t="s">
        <v>231</v>
      </c>
    </row>
    <row r="301" spans="1:33" s="15" customFormat="1" x14ac:dyDescent="0.2">
      <c r="A301" s="15">
        <v>24000</v>
      </c>
      <c r="B301" s="22" t="s">
        <v>379</v>
      </c>
      <c r="C301" s="23">
        <v>5</v>
      </c>
      <c r="D301" s="23">
        <v>10</v>
      </c>
      <c r="E301" s="13">
        <v>118124.68914955671</v>
      </c>
      <c r="F301" s="13">
        <v>479145.93317807233</v>
      </c>
      <c r="G301" s="13">
        <v>374.27503794171474</v>
      </c>
      <c r="H301" s="13">
        <v>2082.2896344519786</v>
      </c>
      <c r="I301" s="13">
        <v>376.3357173431599</v>
      </c>
      <c r="J301" s="13">
        <v>2265.9684794890991</v>
      </c>
      <c r="K301" s="13">
        <v>47.506951669986556</v>
      </c>
      <c r="L301" s="13">
        <v>2302.324315627232</v>
      </c>
      <c r="M301" s="13">
        <v>1012.4460808868421</v>
      </c>
      <c r="N301" s="13">
        <v>2570.9155022136338</v>
      </c>
      <c r="O301" s="13">
        <v>391136.7632050566</v>
      </c>
      <c r="P301" s="13">
        <v>51.930549224646825</v>
      </c>
      <c r="Q301" s="13" t="s">
        <v>231</v>
      </c>
      <c r="R301" s="13">
        <v>186.68560983423691</v>
      </c>
      <c r="S301" s="13" t="s">
        <v>231</v>
      </c>
      <c r="T301" s="13">
        <v>65.412425836114522</v>
      </c>
      <c r="U301" s="13">
        <v>37.188276864130941</v>
      </c>
      <c r="V301" s="13">
        <v>41.444009171283447</v>
      </c>
      <c r="W301" s="13">
        <v>12.651167004036072</v>
      </c>
      <c r="X301" s="13">
        <v>3.6939373758588205</v>
      </c>
      <c r="Y301" s="13" t="s">
        <v>231</v>
      </c>
      <c r="Z301" s="13">
        <v>1130.0104932048273</v>
      </c>
      <c r="AA301" s="13" t="s">
        <v>231</v>
      </c>
      <c r="AB301" s="13" t="s">
        <v>231</v>
      </c>
      <c r="AC301" s="13" t="s">
        <v>231</v>
      </c>
      <c r="AD301" s="13" t="s">
        <v>231</v>
      </c>
      <c r="AE301" s="13">
        <v>132.37454477807742</v>
      </c>
      <c r="AF301" s="13">
        <v>205.61780169761153</v>
      </c>
      <c r="AG301" s="13" t="s">
        <v>231</v>
      </c>
    </row>
    <row r="302" spans="1:33" s="15" customFormat="1" x14ac:dyDescent="0.2">
      <c r="A302" s="15">
        <v>24080</v>
      </c>
      <c r="B302" s="22" t="s">
        <v>379</v>
      </c>
      <c r="C302" s="23">
        <v>5</v>
      </c>
      <c r="D302" s="23">
        <v>11</v>
      </c>
      <c r="E302" s="13">
        <v>117667.42003917514</v>
      </c>
      <c r="F302" s="13">
        <v>478458.31024688971</v>
      </c>
      <c r="G302" s="13">
        <v>2664.2353918756053</v>
      </c>
      <c r="H302" s="13">
        <v>2492.8403199247336</v>
      </c>
      <c r="I302" s="13">
        <v>471.18406490034675</v>
      </c>
      <c r="J302" s="13">
        <v>2419.6800137701402</v>
      </c>
      <c r="K302" s="13">
        <v>46.359104446076721</v>
      </c>
      <c r="L302" s="13">
        <v>2323.7751781043271</v>
      </c>
      <c r="M302" s="13">
        <v>1001.7815066865452</v>
      </c>
      <c r="N302" s="13">
        <v>3113.6478449335668</v>
      </c>
      <c r="O302" s="13">
        <v>389021.39231772395</v>
      </c>
      <c r="P302" s="13" t="s">
        <v>231</v>
      </c>
      <c r="Q302" s="13" t="s">
        <v>231</v>
      </c>
      <c r="R302" s="13">
        <v>181.02699716217961</v>
      </c>
      <c r="S302" s="13" t="s">
        <v>231</v>
      </c>
      <c r="T302" s="13">
        <v>59.87125778372581</v>
      </c>
      <c r="U302" s="13">
        <v>33.803582556917576</v>
      </c>
      <c r="V302" s="13">
        <v>49.177385960261439</v>
      </c>
      <c r="W302" s="13">
        <v>11.59997699736423</v>
      </c>
      <c r="X302" s="13">
        <v>5.6713558567828057</v>
      </c>
      <c r="Y302" s="13" t="s">
        <v>231</v>
      </c>
      <c r="Z302" s="13">
        <v>1131.9747907135716</v>
      </c>
      <c r="AA302" s="13" t="s">
        <v>231</v>
      </c>
      <c r="AB302" s="13" t="s">
        <v>231</v>
      </c>
      <c r="AC302" s="13" t="s">
        <v>231</v>
      </c>
      <c r="AD302" s="13" t="s">
        <v>231</v>
      </c>
      <c r="AE302" s="13">
        <v>138.52492996483824</v>
      </c>
      <c r="AF302" s="13">
        <v>189.63922776861392</v>
      </c>
      <c r="AG302" s="13" t="s">
        <v>231</v>
      </c>
    </row>
    <row r="303" spans="1:33" s="15" customFormat="1" x14ac:dyDescent="0.2">
      <c r="A303" s="15">
        <v>24160</v>
      </c>
      <c r="B303" s="22" t="s">
        <v>379</v>
      </c>
      <c r="C303" s="23">
        <v>5</v>
      </c>
      <c r="D303" s="23">
        <v>12</v>
      </c>
      <c r="E303" s="13">
        <v>117956.74613360348</v>
      </c>
      <c r="F303" s="13">
        <v>478734.90941557655</v>
      </c>
      <c r="G303" s="13">
        <v>1458.4996641706246</v>
      </c>
      <c r="H303" s="13">
        <v>1424.6828236272106</v>
      </c>
      <c r="I303" s="13">
        <v>443.41125117469431</v>
      </c>
      <c r="J303" s="13">
        <v>2218.6324911389397</v>
      </c>
      <c r="K303" s="13">
        <v>40.695287936558429</v>
      </c>
      <c r="L303" s="13">
        <v>2262.643901991657</v>
      </c>
      <c r="M303" s="13">
        <v>905.36143226387935</v>
      </c>
      <c r="N303" s="13">
        <v>2420.9542733283447</v>
      </c>
      <c r="O303" s="13">
        <v>391517.71108373586</v>
      </c>
      <c r="P303" s="13" t="s">
        <v>231</v>
      </c>
      <c r="Q303" s="13" t="s">
        <v>231</v>
      </c>
      <c r="R303" s="13">
        <v>179.92430035678618</v>
      </c>
      <c r="S303" s="13" t="s">
        <v>231</v>
      </c>
      <c r="T303" s="13">
        <v>64.764453493150683</v>
      </c>
      <c r="U303" s="13">
        <v>33.825678330932966</v>
      </c>
      <c r="V303" s="13">
        <v>37.211515049123847</v>
      </c>
      <c r="W303" s="13">
        <v>10.059191733926294</v>
      </c>
      <c r="X303" s="13" t="s">
        <v>231</v>
      </c>
      <c r="Y303" s="13" t="s">
        <v>231</v>
      </c>
      <c r="Z303" s="13">
        <v>1133.2415694393917</v>
      </c>
      <c r="AA303" s="13" t="s">
        <v>231</v>
      </c>
      <c r="AB303" s="13" t="s">
        <v>231</v>
      </c>
      <c r="AC303" s="13" t="s">
        <v>231</v>
      </c>
      <c r="AD303" s="13" t="s">
        <v>231</v>
      </c>
      <c r="AE303" s="13">
        <v>130.05153682850269</v>
      </c>
      <c r="AF303" s="13">
        <v>196.89657785912468</v>
      </c>
      <c r="AG303" s="13" t="s">
        <v>231</v>
      </c>
    </row>
    <row r="304" spans="1:33" s="15" customFormat="1" x14ac:dyDescent="0.2">
      <c r="A304" s="15">
        <v>24240</v>
      </c>
      <c r="B304" s="22" t="s">
        <v>379</v>
      </c>
      <c r="C304" s="23">
        <v>5</v>
      </c>
      <c r="D304" s="23">
        <v>13</v>
      </c>
      <c r="E304" s="13">
        <v>118030.70237561864</v>
      </c>
      <c r="F304" s="13">
        <v>478883.96045926044</v>
      </c>
      <c r="G304" s="13">
        <v>431.00074435710178</v>
      </c>
      <c r="H304" s="13">
        <v>1402.7724372681162</v>
      </c>
      <c r="I304" s="13">
        <v>407.01305327066552</v>
      </c>
      <c r="J304" s="13">
        <v>2426.2854117008296</v>
      </c>
      <c r="K304" s="13">
        <v>49.040912158734393</v>
      </c>
      <c r="L304" s="13">
        <v>2215.9473955042508</v>
      </c>
      <c r="M304" s="13">
        <v>1013.170619686367</v>
      </c>
      <c r="N304" s="13">
        <v>2799.0534360514202</v>
      </c>
      <c r="O304" s="13">
        <v>391797.34571086109</v>
      </c>
      <c r="P304" s="13" t="s">
        <v>231</v>
      </c>
      <c r="Q304" s="13" t="s">
        <v>231</v>
      </c>
      <c r="R304" s="13">
        <v>184.16166176029833</v>
      </c>
      <c r="S304" s="13" t="s">
        <v>231</v>
      </c>
      <c r="T304" s="13">
        <v>80.312417984031015</v>
      </c>
      <c r="U304" s="13">
        <v>29.403686913170748</v>
      </c>
      <c r="V304" s="13">
        <v>35.076345477091607</v>
      </c>
      <c r="W304" s="13">
        <v>10.493313652806552</v>
      </c>
      <c r="X304" s="13">
        <v>0.73430927679903713</v>
      </c>
      <c r="Y304" s="13" t="s">
        <v>231</v>
      </c>
      <c r="Z304" s="13">
        <v>1130.178066489769</v>
      </c>
      <c r="AA304" s="13" t="s">
        <v>231</v>
      </c>
      <c r="AB304" s="13" t="s">
        <v>231</v>
      </c>
      <c r="AC304" s="13" t="s">
        <v>231</v>
      </c>
      <c r="AD304" s="13" t="s">
        <v>231</v>
      </c>
      <c r="AE304" s="13">
        <v>137.33196613546116</v>
      </c>
      <c r="AF304" s="13">
        <v>197.49268706846829</v>
      </c>
      <c r="AG304" s="13" t="s">
        <v>231</v>
      </c>
    </row>
    <row r="305" spans="1:33" s="15" customFormat="1" x14ac:dyDescent="0.2">
      <c r="A305" s="15">
        <v>24320</v>
      </c>
      <c r="B305" s="22" t="s">
        <v>379</v>
      </c>
      <c r="C305" s="23">
        <v>5</v>
      </c>
      <c r="D305" s="23">
        <v>14</v>
      </c>
      <c r="E305" s="13">
        <v>117797.57029518633</v>
      </c>
      <c r="F305" s="13">
        <v>478613.69609695498</v>
      </c>
      <c r="G305" s="13">
        <v>1904.4917636730386</v>
      </c>
      <c r="H305" s="13">
        <v>1641.6622810485726</v>
      </c>
      <c r="I305" s="13">
        <v>378.11648512867822</v>
      </c>
      <c r="J305" s="13">
        <v>2399.2967301893632</v>
      </c>
      <c r="K305" s="13">
        <v>49.044114269072381</v>
      </c>
      <c r="L305" s="13">
        <v>2373.4852674981271</v>
      </c>
      <c r="M305" s="13">
        <v>984.48335715017708</v>
      </c>
      <c r="N305" s="13">
        <v>2620.2361734796182</v>
      </c>
      <c r="O305" s="13">
        <v>390673.51934873138</v>
      </c>
      <c r="P305" s="13" t="s">
        <v>231</v>
      </c>
      <c r="Q305" s="13" t="s">
        <v>231</v>
      </c>
      <c r="R305" s="13">
        <v>183.66344392190828</v>
      </c>
      <c r="S305" s="13" t="s">
        <v>231</v>
      </c>
      <c r="T305" s="13">
        <v>71.752327521779989</v>
      </c>
      <c r="U305" s="13">
        <v>33.623454921935362</v>
      </c>
      <c r="V305" s="13">
        <v>36.994137456634114</v>
      </c>
      <c r="W305" s="13">
        <v>9.1767392932867278</v>
      </c>
      <c r="X305" s="13" t="s">
        <v>231</v>
      </c>
      <c r="Y305" s="13" t="s">
        <v>231</v>
      </c>
      <c r="Z305" s="13">
        <v>1137.3921785938342</v>
      </c>
      <c r="AA305" s="13" t="s">
        <v>231</v>
      </c>
      <c r="AB305" s="13" t="s">
        <v>231</v>
      </c>
      <c r="AC305" s="13" t="s">
        <v>231</v>
      </c>
      <c r="AD305" s="13" t="s">
        <v>231</v>
      </c>
      <c r="AE305" s="13">
        <v>132.43863395508498</v>
      </c>
      <c r="AF305" s="13">
        <v>207.34146231830633</v>
      </c>
      <c r="AG305" s="13" t="s">
        <v>231</v>
      </c>
    </row>
    <row r="306" spans="1:33" s="15" customFormat="1" x14ac:dyDescent="0.2">
      <c r="A306" s="15">
        <v>24400</v>
      </c>
      <c r="B306" s="22" t="s">
        <v>379</v>
      </c>
      <c r="C306" s="23">
        <v>5</v>
      </c>
      <c r="D306" s="23">
        <v>15</v>
      </c>
      <c r="E306" s="13">
        <v>118089.4143810697</v>
      </c>
      <c r="F306" s="13">
        <v>479029.41931973095</v>
      </c>
      <c r="G306" s="13">
        <v>2.6763076697479962</v>
      </c>
      <c r="H306" s="13">
        <v>1591.8710998126351</v>
      </c>
      <c r="I306" s="13">
        <v>381.17959937126597</v>
      </c>
      <c r="J306" s="13">
        <v>2431.0012024911125</v>
      </c>
      <c r="K306" s="13">
        <v>50.900191152787585</v>
      </c>
      <c r="L306" s="13">
        <v>2260.8804727310826</v>
      </c>
      <c r="M306" s="13">
        <v>1078.3401501014453</v>
      </c>
      <c r="N306" s="13">
        <v>2875.7591835631392</v>
      </c>
      <c r="O306" s="13">
        <v>391721.58899305208</v>
      </c>
      <c r="P306" s="13">
        <v>13.658504128768209</v>
      </c>
      <c r="Q306" s="13" t="s">
        <v>231</v>
      </c>
      <c r="R306" s="13">
        <v>179.70292324932001</v>
      </c>
      <c r="S306" s="13" t="s">
        <v>231</v>
      </c>
      <c r="T306" s="13">
        <v>66.194660316286274</v>
      </c>
      <c r="U306" s="13">
        <v>24.714160383835651</v>
      </c>
      <c r="V306" s="13">
        <v>36.458507175025325</v>
      </c>
      <c r="W306" s="13">
        <v>9.8677841826873625</v>
      </c>
      <c r="X306" s="13">
        <v>0.87277079585939477</v>
      </c>
      <c r="Y306" s="13" t="s">
        <v>231</v>
      </c>
      <c r="Z306" s="13">
        <v>1131.3355922689661</v>
      </c>
      <c r="AA306" s="13" t="s">
        <v>231</v>
      </c>
      <c r="AB306" s="13" t="s">
        <v>231</v>
      </c>
      <c r="AC306" s="13" t="s">
        <v>231</v>
      </c>
      <c r="AD306" s="13" t="s">
        <v>231</v>
      </c>
      <c r="AE306" s="13">
        <v>137.06207957076919</v>
      </c>
      <c r="AF306" s="13">
        <v>197.87797597298342</v>
      </c>
      <c r="AG306" s="13" t="s">
        <v>231</v>
      </c>
    </row>
    <row r="307" spans="1:33" s="15" customFormat="1" x14ac:dyDescent="0.2">
      <c r="A307" s="15">
        <v>24480</v>
      </c>
      <c r="B307" s="22" t="s">
        <v>379</v>
      </c>
      <c r="C307" s="23">
        <v>5</v>
      </c>
      <c r="D307" s="23">
        <v>16</v>
      </c>
      <c r="E307" s="13">
        <v>117713.54629971345</v>
      </c>
      <c r="F307" s="13">
        <v>478560.79150381411</v>
      </c>
      <c r="G307" s="13">
        <v>1698.0817804690901</v>
      </c>
      <c r="H307" s="13">
        <v>1568.6903324477794</v>
      </c>
      <c r="I307" s="13">
        <v>497.40164972992147</v>
      </c>
      <c r="J307" s="13">
        <v>2508.6668916085787</v>
      </c>
      <c r="K307" s="13">
        <v>47.190746201340033</v>
      </c>
      <c r="L307" s="13">
        <v>2413.902533286544</v>
      </c>
      <c r="M307" s="13">
        <v>1003.8785047908226</v>
      </c>
      <c r="N307" s="13">
        <v>3053.5142472604862</v>
      </c>
      <c r="O307" s="13">
        <v>390493.37327060301</v>
      </c>
      <c r="P307" s="13">
        <v>12.296424201168003</v>
      </c>
      <c r="Q307" s="13" t="s">
        <v>231</v>
      </c>
      <c r="R307" s="13">
        <v>181.06899313323152</v>
      </c>
      <c r="S307" s="13" t="s">
        <v>231</v>
      </c>
      <c r="T307" s="13">
        <v>63.889053609130343</v>
      </c>
      <c r="U307" s="13">
        <v>31.101905736197434</v>
      </c>
      <c r="V307" s="13">
        <v>36.355229041220127</v>
      </c>
      <c r="W307" s="13">
        <v>8.3662961841262398</v>
      </c>
      <c r="X307" s="13" t="s">
        <v>231</v>
      </c>
      <c r="Y307" s="13" t="s">
        <v>231</v>
      </c>
      <c r="Z307" s="13">
        <v>1146.7593351542282</v>
      </c>
      <c r="AA307" s="13" t="s">
        <v>231</v>
      </c>
      <c r="AB307" s="13" t="s">
        <v>231</v>
      </c>
      <c r="AC307" s="13" t="s">
        <v>231</v>
      </c>
      <c r="AD307" s="13" t="s">
        <v>231</v>
      </c>
      <c r="AE307" s="13">
        <v>133.43039069120624</v>
      </c>
      <c r="AF307" s="13">
        <v>178.96559717924953</v>
      </c>
      <c r="AG307" s="13" t="s">
        <v>231</v>
      </c>
    </row>
    <row r="308" spans="1:33" s="15" customFormat="1" x14ac:dyDescent="0.2">
      <c r="A308" s="15">
        <v>24560</v>
      </c>
      <c r="B308" s="22" t="s">
        <v>379</v>
      </c>
      <c r="C308" s="23">
        <v>5</v>
      </c>
      <c r="D308" s="23">
        <v>17</v>
      </c>
      <c r="E308" s="13">
        <v>117994.95059846566</v>
      </c>
      <c r="F308" s="13">
        <v>478905.09665857727</v>
      </c>
      <c r="G308" s="13">
        <v>217.42824138430774</v>
      </c>
      <c r="H308" s="13">
        <v>1363.6033516044745</v>
      </c>
      <c r="I308" s="13">
        <v>409.79596316152322</v>
      </c>
      <c r="J308" s="13">
        <v>2587.202342155806</v>
      </c>
      <c r="K308" s="13">
        <v>55.473208762262857</v>
      </c>
      <c r="L308" s="13">
        <v>2238.4321816070319</v>
      </c>
      <c r="M308" s="13">
        <v>1041.3790377796252</v>
      </c>
      <c r="N308" s="13">
        <v>2935.7832386238733</v>
      </c>
      <c r="O308" s="13">
        <v>391729.83194647729</v>
      </c>
      <c r="P308" s="13" t="s">
        <v>231</v>
      </c>
      <c r="Q308" s="13" t="s">
        <v>231</v>
      </c>
      <c r="R308" s="13">
        <v>173.89461242911653</v>
      </c>
      <c r="S308" s="13" t="s">
        <v>231</v>
      </c>
      <c r="T308" s="13">
        <v>59.613233836416107</v>
      </c>
      <c r="U308" s="13">
        <v>36.985438125553294</v>
      </c>
      <c r="V308" s="13">
        <v>38.335997328181087</v>
      </c>
      <c r="W308" s="13">
        <v>11.896894823318386</v>
      </c>
      <c r="X308" s="13">
        <v>1.0023653050815959</v>
      </c>
      <c r="Y308" s="13" t="s">
        <v>231</v>
      </c>
      <c r="Z308" s="13">
        <v>1139.4734547654916</v>
      </c>
      <c r="AA308" s="13" t="s">
        <v>231</v>
      </c>
      <c r="AB308" s="13" t="s">
        <v>231</v>
      </c>
      <c r="AC308" s="13" t="s">
        <v>231</v>
      </c>
      <c r="AD308" s="13" t="s">
        <v>231</v>
      </c>
      <c r="AE308" s="13">
        <v>141.46378090404829</v>
      </c>
      <c r="AF308" s="13">
        <v>208.47308196853231</v>
      </c>
      <c r="AG308" s="13" t="s">
        <v>231</v>
      </c>
    </row>
    <row r="309" spans="1:33" s="15" customFormat="1" x14ac:dyDescent="0.2">
      <c r="A309" s="15">
        <v>24640</v>
      </c>
      <c r="B309" s="22" t="s">
        <v>379</v>
      </c>
      <c r="C309" s="23">
        <v>5</v>
      </c>
      <c r="D309" s="23">
        <v>18</v>
      </c>
      <c r="E309" s="13">
        <v>118114.34692881808</v>
      </c>
      <c r="F309" s="13">
        <v>479124.21623708488</v>
      </c>
      <c r="G309" s="13" t="s">
        <v>231</v>
      </c>
      <c r="H309" s="13">
        <v>2098.0227137891579</v>
      </c>
      <c r="I309" s="13">
        <v>388.44917481412506</v>
      </c>
      <c r="J309" s="13">
        <v>2302.1934309490844</v>
      </c>
      <c r="K309" s="13">
        <v>55.191723743747836</v>
      </c>
      <c r="L309" s="13">
        <v>2335.8491886870743</v>
      </c>
      <c r="M309" s="13">
        <v>1127.5033657319864</v>
      </c>
      <c r="N309" s="13">
        <v>3011.0993752910276</v>
      </c>
      <c r="O309" s="13">
        <v>391079.05603234109</v>
      </c>
      <c r="P309" s="13" t="s">
        <v>231</v>
      </c>
      <c r="Q309" s="13" t="s">
        <v>231</v>
      </c>
      <c r="R309" s="13">
        <v>185.01561602867295</v>
      </c>
      <c r="S309" s="13" t="s">
        <v>231</v>
      </c>
      <c r="T309" s="13">
        <v>70.927631336941829</v>
      </c>
      <c r="U309" s="13">
        <v>24.229792625976035</v>
      </c>
      <c r="V309" s="13">
        <v>33.516337982899678</v>
      </c>
      <c r="W309" s="13">
        <v>9.1168103379468306</v>
      </c>
      <c r="X309" s="13">
        <v>1.1608418524342039</v>
      </c>
      <c r="Y309" s="13" t="s">
        <v>231</v>
      </c>
      <c r="Z309" s="13">
        <v>1131.3639819738567</v>
      </c>
      <c r="AA309" s="13" t="s">
        <v>231</v>
      </c>
      <c r="AB309" s="13" t="s">
        <v>231</v>
      </c>
      <c r="AC309" s="13" t="s">
        <v>231</v>
      </c>
      <c r="AD309" s="13" t="s">
        <v>231</v>
      </c>
      <c r="AE309" s="13">
        <v>129.59775595040696</v>
      </c>
      <c r="AF309" s="13">
        <v>184.04981569636746</v>
      </c>
      <c r="AG309" s="13" t="s">
        <v>231</v>
      </c>
    </row>
    <row r="310" spans="1:33" s="15" customFormat="1" x14ac:dyDescent="0.2">
      <c r="A310" s="15">
        <v>24720</v>
      </c>
      <c r="B310" s="22" t="s">
        <v>379</v>
      </c>
      <c r="C310" s="23">
        <v>5</v>
      </c>
      <c r="D310" s="23">
        <v>19</v>
      </c>
      <c r="E310" s="13">
        <v>117780.35377627284</v>
      </c>
      <c r="F310" s="13">
        <v>478443.55321766116</v>
      </c>
      <c r="G310" s="13">
        <v>1228.8906976642188</v>
      </c>
      <c r="H310" s="13">
        <v>1032.773879607631</v>
      </c>
      <c r="I310" s="13">
        <v>417.00710078287483</v>
      </c>
      <c r="J310" s="13">
        <v>2517.6161566742271</v>
      </c>
      <c r="K310" s="13">
        <v>64.682380167040506</v>
      </c>
      <c r="L310" s="13">
        <v>2286.7624882309374</v>
      </c>
      <c r="M310" s="13">
        <v>1130.7017002864923</v>
      </c>
      <c r="N310" s="13">
        <v>3117.3204263639482</v>
      </c>
      <c r="O310" s="13">
        <v>391486.55235845118</v>
      </c>
      <c r="P310" s="13" t="s">
        <v>231</v>
      </c>
      <c r="Q310" s="13" t="s">
        <v>231</v>
      </c>
      <c r="R310" s="13">
        <v>180.5814350744451</v>
      </c>
      <c r="S310" s="13" t="s">
        <v>231</v>
      </c>
      <c r="T310" s="13">
        <v>66.065960441756431</v>
      </c>
      <c r="U310" s="13">
        <v>35.734955610189687</v>
      </c>
      <c r="V310" s="13">
        <v>39.196098027822039</v>
      </c>
      <c r="W310" s="13">
        <v>11.804665597175395</v>
      </c>
      <c r="X310" s="13" t="s">
        <v>231</v>
      </c>
      <c r="Y310" s="13" t="s">
        <v>231</v>
      </c>
      <c r="Z310" s="13">
        <v>1142.8118646214475</v>
      </c>
      <c r="AA310" s="13" t="s">
        <v>231</v>
      </c>
      <c r="AB310" s="13" t="s">
        <v>231</v>
      </c>
      <c r="AC310" s="13" t="s">
        <v>231</v>
      </c>
      <c r="AD310" s="13" t="s">
        <v>231</v>
      </c>
      <c r="AE310" s="13">
        <v>130.96614223873431</v>
      </c>
      <c r="AF310" s="13">
        <v>178.6238403455948</v>
      </c>
      <c r="AG310" s="13" t="s">
        <v>231</v>
      </c>
    </row>
    <row r="311" spans="1:33" s="15" customFormat="1" x14ac:dyDescent="0.2">
      <c r="A311" s="15">
        <v>24800</v>
      </c>
      <c r="B311" s="22" t="s">
        <v>379</v>
      </c>
      <c r="C311" s="23">
        <v>5</v>
      </c>
      <c r="D311" s="23">
        <v>20</v>
      </c>
      <c r="E311" s="13">
        <v>117974.9097568084</v>
      </c>
      <c r="F311" s="13">
        <v>479194.49886424799</v>
      </c>
      <c r="G311" s="13">
        <v>703.95763702856084</v>
      </c>
      <c r="H311" s="13">
        <v>2457.3013857916289</v>
      </c>
      <c r="I311" s="13">
        <v>447.76898212213638</v>
      </c>
      <c r="J311" s="13">
        <v>2670.8366161361341</v>
      </c>
      <c r="K311" s="13">
        <v>47.554310669313502</v>
      </c>
      <c r="L311" s="13">
        <v>2313.674421298077</v>
      </c>
      <c r="M311" s="13">
        <v>1068.0724053117149</v>
      </c>
      <c r="N311" s="13">
        <v>2502.4023238306763</v>
      </c>
      <c r="O311" s="13">
        <v>390094.32839252951</v>
      </c>
      <c r="P311" s="13">
        <v>43.800044118820857</v>
      </c>
      <c r="Q311" s="13" t="s">
        <v>231</v>
      </c>
      <c r="R311" s="13">
        <v>179.17633443883952</v>
      </c>
      <c r="S311" s="13" t="s">
        <v>231</v>
      </c>
      <c r="T311" s="13">
        <v>86.016733573390482</v>
      </c>
      <c r="U311" s="13">
        <v>40.620011436031128</v>
      </c>
      <c r="V311" s="13">
        <v>39.408363393057243</v>
      </c>
      <c r="W311" s="13">
        <v>10.752091800659178</v>
      </c>
      <c r="X311" s="13" t="s">
        <v>231</v>
      </c>
      <c r="Y311" s="13" t="s">
        <v>231</v>
      </c>
      <c r="Z311" s="13">
        <v>1140.5963082208195</v>
      </c>
      <c r="AA311" s="13" t="s">
        <v>231</v>
      </c>
      <c r="AB311" s="13" t="s">
        <v>231</v>
      </c>
      <c r="AC311" s="13" t="s">
        <v>231</v>
      </c>
      <c r="AD311" s="13" t="s">
        <v>231</v>
      </c>
      <c r="AE311" s="13">
        <v>129.80624227952242</v>
      </c>
      <c r="AF311" s="13">
        <v>191.00098347803822</v>
      </c>
      <c r="AG311" s="13" t="s">
        <v>231</v>
      </c>
    </row>
    <row r="312" spans="1:33" s="15" customFormat="1" x14ac:dyDescent="0.2">
      <c r="A312" s="15">
        <v>24880</v>
      </c>
      <c r="B312" s="22" t="s">
        <v>379</v>
      </c>
      <c r="C312" s="23">
        <v>5</v>
      </c>
      <c r="D312" s="23">
        <v>21</v>
      </c>
      <c r="E312" s="13">
        <v>117924.91265902924</v>
      </c>
      <c r="F312" s="13">
        <v>478608.8979770235</v>
      </c>
      <c r="G312" s="13">
        <v>1286.3070721944537</v>
      </c>
      <c r="H312" s="13">
        <v>1458.2701376913653</v>
      </c>
      <c r="I312" s="13">
        <v>353.95777720128132</v>
      </c>
      <c r="J312" s="13">
        <v>2345.0591287320781</v>
      </c>
      <c r="K312" s="13">
        <v>43.457260451726654</v>
      </c>
      <c r="L312" s="13">
        <v>2237.0985088999059</v>
      </c>
      <c r="M312" s="13">
        <v>1174.4313971313677</v>
      </c>
      <c r="N312" s="13">
        <v>2630.6536826066258</v>
      </c>
      <c r="O312" s="13">
        <v>391360.20666064828</v>
      </c>
      <c r="P312" s="13" t="s">
        <v>231</v>
      </c>
      <c r="Q312" s="13" t="s">
        <v>231</v>
      </c>
      <c r="R312" s="13">
        <v>170.84912493483131</v>
      </c>
      <c r="S312" s="13" t="s">
        <v>231</v>
      </c>
      <c r="T312" s="13">
        <v>71.829173120658368</v>
      </c>
      <c r="U312" s="13">
        <v>31.828881119397423</v>
      </c>
      <c r="V312" s="13">
        <v>39.610423288125212</v>
      </c>
      <c r="W312" s="13">
        <v>10.809857966272578</v>
      </c>
      <c r="X312" s="13">
        <v>4.4461198396507173</v>
      </c>
      <c r="Y312" s="13" t="s">
        <v>231</v>
      </c>
      <c r="Z312" s="13">
        <v>1139.9230950877861</v>
      </c>
      <c r="AA312" s="13" t="s">
        <v>231</v>
      </c>
      <c r="AB312" s="13" t="s">
        <v>231</v>
      </c>
      <c r="AC312" s="13" t="s">
        <v>231</v>
      </c>
      <c r="AD312" s="13" t="s">
        <v>231</v>
      </c>
      <c r="AE312" s="13">
        <v>133.32836174759504</v>
      </c>
      <c r="AF312" s="13">
        <v>200.69660671521717</v>
      </c>
      <c r="AG312" s="13" t="s">
        <v>231</v>
      </c>
    </row>
    <row r="313" spans="1:33" s="15" customFormat="1" x14ac:dyDescent="0.2">
      <c r="A313" s="15">
        <v>24960</v>
      </c>
      <c r="B313" s="22" t="s">
        <v>379</v>
      </c>
      <c r="C313" s="23">
        <v>5</v>
      </c>
      <c r="D313" s="23">
        <v>22</v>
      </c>
      <c r="E313" s="13">
        <v>117795.54715820179</v>
      </c>
      <c r="F313" s="13">
        <v>478645.40285545372</v>
      </c>
      <c r="G313" s="13">
        <v>1873.7800765042375</v>
      </c>
      <c r="H313" s="13">
        <v>2313.760937964757</v>
      </c>
      <c r="I313" s="13">
        <v>416.38029606990028</v>
      </c>
      <c r="J313" s="13">
        <v>2549.2156932993885</v>
      </c>
      <c r="K313" s="13">
        <v>61.984990270112611</v>
      </c>
      <c r="L313" s="13">
        <v>2242.626956105787</v>
      </c>
      <c r="M313" s="13">
        <v>1178.1997241084193</v>
      </c>
      <c r="N313" s="13">
        <v>2823.1212197852651</v>
      </c>
      <c r="O313" s="13">
        <v>389706.64805791539</v>
      </c>
      <c r="P313" s="13" t="s">
        <v>231</v>
      </c>
      <c r="Q313" s="13" t="s">
        <v>231</v>
      </c>
      <c r="R313" s="13">
        <v>177.8766599727312</v>
      </c>
      <c r="S313" s="13" t="s">
        <v>231</v>
      </c>
      <c r="T313" s="13">
        <v>62.824709715317624</v>
      </c>
      <c r="U313" s="13">
        <v>31.27118276335603</v>
      </c>
      <c r="V313" s="13">
        <v>39.173539717182592</v>
      </c>
      <c r="W313" s="13">
        <v>9.5850879834291316</v>
      </c>
      <c r="X313" s="13" t="s">
        <v>231</v>
      </c>
      <c r="Y313" s="13">
        <v>0.30131138675865154</v>
      </c>
      <c r="Z313" s="13">
        <v>1129.9064241694834</v>
      </c>
      <c r="AA313" s="13" t="s">
        <v>231</v>
      </c>
      <c r="AB313" s="13" t="s">
        <v>231</v>
      </c>
      <c r="AC313" s="13" t="s">
        <v>231</v>
      </c>
      <c r="AD313" s="13" t="s">
        <v>231</v>
      </c>
      <c r="AE313" s="13">
        <v>137.06527495245084</v>
      </c>
      <c r="AF313" s="13">
        <v>191.67891909102465</v>
      </c>
      <c r="AG313" s="13" t="s">
        <v>231</v>
      </c>
    </row>
    <row r="314" spans="1:33" s="15" customFormat="1" x14ac:dyDescent="0.2">
      <c r="A314" s="15">
        <v>25040</v>
      </c>
      <c r="B314" s="22" t="s">
        <v>379</v>
      </c>
      <c r="C314" s="23">
        <v>5</v>
      </c>
      <c r="D314" s="23">
        <v>23</v>
      </c>
      <c r="E314" s="13">
        <v>117937.29006696276</v>
      </c>
      <c r="F314" s="13">
        <v>479017.32949731348</v>
      </c>
      <c r="G314" s="13">
        <v>409.30808015134414</v>
      </c>
      <c r="H314" s="13">
        <v>1810.5018981783574</v>
      </c>
      <c r="I314" s="13">
        <v>430.0791330074012</v>
      </c>
      <c r="J314" s="13">
        <v>2719.0630713365922</v>
      </c>
      <c r="K314" s="13">
        <v>39.530582676639824</v>
      </c>
      <c r="L314" s="13">
        <v>2332.121819543715</v>
      </c>
      <c r="M314" s="13">
        <v>1089.1847685450784</v>
      </c>
      <c r="N314" s="13">
        <v>2815.1865653122281</v>
      </c>
      <c r="O314" s="13">
        <v>390897.36011935183</v>
      </c>
      <c r="P314" s="13" t="s">
        <v>231</v>
      </c>
      <c r="Q314" s="13" t="s">
        <v>231</v>
      </c>
      <c r="R314" s="13">
        <v>174.82345879037169</v>
      </c>
      <c r="S314" s="13">
        <v>0.45984103697701106</v>
      </c>
      <c r="T314" s="13">
        <v>75.971588808275015</v>
      </c>
      <c r="U314" s="13">
        <v>34.362091248108555</v>
      </c>
      <c r="V314" s="13">
        <v>40.880982869882814</v>
      </c>
      <c r="W314" s="13">
        <v>10.639810437567258</v>
      </c>
      <c r="X314" s="13" t="s">
        <v>231</v>
      </c>
      <c r="Y314" s="13" t="s">
        <v>231</v>
      </c>
      <c r="Z314" s="13">
        <v>1138.0204292300211</v>
      </c>
      <c r="AA314" s="13" t="s">
        <v>231</v>
      </c>
      <c r="AB314" s="13" t="s">
        <v>231</v>
      </c>
      <c r="AC314" s="13" t="s">
        <v>231</v>
      </c>
      <c r="AD314" s="13" t="s">
        <v>231</v>
      </c>
      <c r="AE314" s="13">
        <v>137.00771881347421</v>
      </c>
      <c r="AF314" s="13">
        <v>209.36122736876627</v>
      </c>
      <c r="AG314" s="13" t="s">
        <v>231</v>
      </c>
    </row>
    <row r="315" spans="1:33" s="15" customFormat="1" x14ac:dyDescent="0.2">
      <c r="A315" s="15">
        <v>25120</v>
      </c>
      <c r="B315" s="22" t="s">
        <v>379</v>
      </c>
      <c r="C315" s="23">
        <v>5</v>
      </c>
      <c r="D315" s="23">
        <v>24</v>
      </c>
      <c r="E315" s="13">
        <v>118013.64452690539</v>
      </c>
      <c r="F315" s="13">
        <v>478950.72990624962</v>
      </c>
      <c r="G315" s="13">
        <v>735.63180845365628</v>
      </c>
      <c r="H315" s="13">
        <v>1729.8263578862168</v>
      </c>
      <c r="I315" s="13">
        <v>413.9260955323428</v>
      </c>
      <c r="J315" s="13">
        <v>2312.3623979850104</v>
      </c>
      <c r="K315" s="13">
        <v>49.03872277680405</v>
      </c>
      <c r="L315" s="13">
        <v>2337.5180131940851</v>
      </c>
      <c r="M315" s="13">
        <v>1000.5786818885562</v>
      </c>
      <c r="N315" s="13">
        <v>2625.6089231621518</v>
      </c>
      <c r="O315" s="13">
        <v>391264.65098065819</v>
      </c>
      <c r="P315" s="13" t="s">
        <v>231</v>
      </c>
      <c r="Q315" s="13" t="s">
        <v>231</v>
      </c>
      <c r="R315" s="13">
        <v>183.92246144648718</v>
      </c>
      <c r="S315" s="13" t="s">
        <v>231</v>
      </c>
      <c r="T315" s="13">
        <v>70.753402324259255</v>
      </c>
      <c r="U315" s="13">
        <v>30.861759363459395</v>
      </c>
      <c r="V315" s="13">
        <v>42.596622256608008</v>
      </c>
      <c r="W315" s="13">
        <v>11.552725187620311</v>
      </c>
      <c r="X315" s="13">
        <v>2.280767367501999</v>
      </c>
      <c r="Y315" s="13" t="s">
        <v>231</v>
      </c>
      <c r="Z315" s="13">
        <v>1144.7735439030553</v>
      </c>
      <c r="AA315" s="13" t="s">
        <v>231</v>
      </c>
      <c r="AB315" s="13" t="s">
        <v>231</v>
      </c>
      <c r="AC315" s="13" t="s">
        <v>231</v>
      </c>
      <c r="AD315" s="13" t="s">
        <v>231</v>
      </c>
      <c r="AE315" s="13">
        <v>135.56176946292447</v>
      </c>
      <c r="AF315" s="13">
        <v>204.80482079527107</v>
      </c>
      <c r="AG315" s="13" t="s">
        <v>231</v>
      </c>
    </row>
    <row r="316" spans="1:33" s="15" customFormat="1" x14ac:dyDescent="0.2">
      <c r="A316" s="15">
        <v>25200</v>
      </c>
      <c r="B316" s="22" t="s">
        <v>379</v>
      </c>
      <c r="C316" s="23">
        <v>5</v>
      </c>
      <c r="D316" s="23">
        <v>25</v>
      </c>
      <c r="E316" s="13">
        <v>117991.37884570744</v>
      </c>
      <c r="F316" s="13">
        <v>478842.75825067156</v>
      </c>
      <c r="G316" s="13">
        <v>559.8531940649865</v>
      </c>
      <c r="H316" s="13">
        <v>1804.5334818600256</v>
      </c>
      <c r="I316" s="13">
        <v>368.91739212587919</v>
      </c>
      <c r="J316" s="13">
        <v>2397.0552599361959</v>
      </c>
      <c r="K316" s="13">
        <v>41.986673487257825</v>
      </c>
      <c r="L316" s="13">
        <v>2295.685303564645</v>
      </c>
      <c r="M316" s="13">
        <v>1150.4409330353262</v>
      </c>
      <c r="N316" s="13">
        <v>3030.3780539156669</v>
      </c>
      <c r="O316" s="13">
        <v>391086.57977116166</v>
      </c>
      <c r="P316" s="13" t="s">
        <v>231</v>
      </c>
      <c r="Q316" s="13" t="s">
        <v>231</v>
      </c>
      <c r="R316" s="13">
        <v>178.21004555996899</v>
      </c>
      <c r="S316" s="13" t="s">
        <v>231</v>
      </c>
      <c r="T316" s="13">
        <v>64.410009087704125</v>
      </c>
      <c r="U316" s="13">
        <v>33.257400226799056</v>
      </c>
      <c r="V316" s="13">
        <v>41.242952052942471</v>
      </c>
      <c r="W316" s="13">
        <v>11.244952336392343</v>
      </c>
      <c r="X316" s="13">
        <v>3.0967011433586689</v>
      </c>
      <c r="Y316" s="13" t="s">
        <v>231</v>
      </c>
      <c r="Z316" s="13">
        <v>1137.6749712479918</v>
      </c>
      <c r="AA316" s="13" t="s">
        <v>231</v>
      </c>
      <c r="AB316" s="13" t="s">
        <v>231</v>
      </c>
      <c r="AC316" s="13" t="s">
        <v>231</v>
      </c>
      <c r="AD316" s="13" t="s">
        <v>231</v>
      </c>
      <c r="AE316" s="13">
        <v>138.1653374044219</v>
      </c>
      <c r="AF316" s="13">
        <v>194.36011848963119</v>
      </c>
      <c r="AG316" s="13" t="s">
        <v>231</v>
      </c>
    </row>
    <row r="317" spans="1:33" s="15" customFormat="1" x14ac:dyDescent="0.2">
      <c r="A317" s="15">
        <v>25280</v>
      </c>
      <c r="B317" s="22" t="s">
        <v>379</v>
      </c>
      <c r="C317" s="23">
        <v>5</v>
      </c>
      <c r="D317" s="23">
        <v>26</v>
      </c>
      <c r="E317" s="13">
        <v>117741.59450476867</v>
      </c>
      <c r="F317" s="13">
        <v>478631.80446284107</v>
      </c>
      <c r="G317" s="13">
        <v>2037.8421620625697</v>
      </c>
      <c r="H317" s="13">
        <v>2210.1221773420921</v>
      </c>
      <c r="I317" s="13">
        <v>366.03208149826276</v>
      </c>
      <c r="J317" s="13">
        <v>2654.9787810505964</v>
      </c>
      <c r="K317" s="13">
        <v>42.416477612747542</v>
      </c>
      <c r="L317" s="13">
        <v>2294.41827666769</v>
      </c>
      <c r="M317" s="13">
        <v>1115.1767073639542</v>
      </c>
      <c r="N317" s="13">
        <v>2735.8240644463358</v>
      </c>
      <c r="O317" s="13">
        <v>389669.25802120293</v>
      </c>
      <c r="P317" s="13">
        <v>44.523969074701789</v>
      </c>
      <c r="Q317" s="13" t="s">
        <v>231</v>
      </c>
      <c r="R317" s="13">
        <v>190.29639210678383</v>
      </c>
      <c r="S317" s="13" t="s">
        <v>231</v>
      </c>
      <c r="T317" s="13">
        <v>62.105229166512821</v>
      </c>
      <c r="U317" s="13">
        <v>39.69897737264391</v>
      </c>
      <c r="V317" s="13">
        <v>43.623871116899807</v>
      </c>
      <c r="W317" s="13">
        <v>10.682392815409903</v>
      </c>
      <c r="X317" s="13" t="s">
        <v>231</v>
      </c>
      <c r="Y317" s="13" t="s">
        <v>231</v>
      </c>
      <c r="Z317" s="13">
        <v>1142.6036803180891</v>
      </c>
      <c r="AA317" s="13" t="s">
        <v>231</v>
      </c>
      <c r="AB317" s="13" t="s">
        <v>231</v>
      </c>
      <c r="AC317" s="13" t="s">
        <v>231</v>
      </c>
      <c r="AD317" s="13" t="s">
        <v>231</v>
      </c>
      <c r="AE317" s="13">
        <v>134.21648673366812</v>
      </c>
      <c r="AF317" s="13">
        <v>195.14373903444326</v>
      </c>
      <c r="AG317" s="13" t="s">
        <v>231</v>
      </c>
    </row>
    <row r="318" spans="1:33" s="15" customFormat="1" x14ac:dyDescent="0.2">
      <c r="A318" s="15">
        <v>25360</v>
      </c>
      <c r="B318" s="22" t="s">
        <v>379</v>
      </c>
      <c r="C318" s="23">
        <v>5</v>
      </c>
      <c r="D318" s="23">
        <v>27</v>
      </c>
      <c r="E318" s="13">
        <v>118003.96573062942</v>
      </c>
      <c r="F318" s="13">
        <v>478911.68668189173</v>
      </c>
      <c r="G318" s="13">
        <v>738.83471891399881</v>
      </c>
      <c r="H318" s="13">
        <v>1873.5793273133418</v>
      </c>
      <c r="I318" s="13">
        <v>371.62597264838377</v>
      </c>
      <c r="J318" s="13">
        <v>2445.9370664220592</v>
      </c>
      <c r="K318" s="13">
        <v>46.67365214825476</v>
      </c>
      <c r="L318" s="13">
        <v>2247.5272415226914</v>
      </c>
      <c r="M318" s="13">
        <v>1070.4718383534725</v>
      </c>
      <c r="N318" s="13">
        <v>2776.8531860546441</v>
      </c>
      <c r="O318" s="13">
        <v>391033.66880594642</v>
      </c>
      <c r="P318" s="13" t="s">
        <v>231</v>
      </c>
      <c r="Q318" s="13" t="s">
        <v>231</v>
      </c>
      <c r="R318" s="13">
        <v>179.85438231354038</v>
      </c>
      <c r="S318" s="13" t="s">
        <v>231</v>
      </c>
      <c r="T318" s="13">
        <v>70.942214136720551</v>
      </c>
      <c r="U318" s="13">
        <v>32.046621329750913</v>
      </c>
      <c r="V318" s="13">
        <v>43.860607910642578</v>
      </c>
      <c r="W318" s="13">
        <v>11.009964934799381</v>
      </c>
      <c r="X318" s="13" t="s">
        <v>231</v>
      </c>
      <c r="Y318" s="13" t="s">
        <v>231</v>
      </c>
      <c r="Z318" s="13">
        <v>1128.9577544629901</v>
      </c>
      <c r="AA318" s="13" t="s">
        <v>231</v>
      </c>
      <c r="AB318" s="13" t="s">
        <v>231</v>
      </c>
      <c r="AC318" s="13" t="s">
        <v>231</v>
      </c>
      <c r="AD318" s="13" t="s">
        <v>231</v>
      </c>
      <c r="AE318" s="13">
        <v>134.69750439887844</v>
      </c>
      <c r="AF318" s="13">
        <v>195.23485357664995</v>
      </c>
      <c r="AG318" s="13" t="s">
        <v>231</v>
      </c>
    </row>
    <row r="319" spans="1:33" s="15" customFormat="1" x14ac:dyDescent="0.2">
      <c r="A319" s="15">
        <v>25440</v>
      </c>
      <c r="B319" s="22" t="s">
        <v>379</v>
      </c>
      <c r="C319" s="23">
        <v>5</v>
      </c>
      <c r="D319" s="23">
        <v>28</v>
      </c>
      <c r="E319" s="13">
        <v>117917.32161043027</v>
      </c>
      <c r="F319" s="13">
        <v>478953.83429872163</v>
      </c>
      <c r="G319" s="13">
        <v>1037.3741891589423</v>
      </c>
      <c r="H319" s="13">
        <v>2155.5325109824407</v>
      </c>
      <c r="I319" s="13">
        <v>434.40887669804056</v>
      </c>
      <c r="J319" s="13">
        <v>2624.5974563494001</v>
      </c>
      <c r="K319" s="13">
        <v>49.514862031052303</v>
      </c>
      <c r="L319" s="13">
        <v>2266.3267041536774</v>
      </c>
      <c r="M319" s="13">
        <v>1034.8287474475358</v>
      </c>
      <c r="N319" s="13">
        <v>2683.2076032464706</v>
      </c>
      <c r="O319" s="13">
        <v>390334.57317370176</v>
      </c>
      <c r="P319" s="13" t="s">
        <v>231</v>
      </c>
      <c r="Q319" s="13" t="s">
        <v>231</v>
      </c>
      <c r="R319" s="13">
        <v>184.67183087443217</v>
      </c>
      <c r="S319" s="13" t="s">
        <v>231</v>
      </c>
      <c r="T319" s="13">
        <v>69.888264542476293</v>
      </c>
      <c r="U319" s="13">
        <v>44.839182631183093</v>
      </c>
      <c r="V319" s="13">
        <v>49.424938522815317</v>
      </c>
      <c r="W319" s="13">
        <v>12.121229515096774</v>
      </c>
      <c r="X319" s="13">
        <v>2.7270107640891252</v>
      </c>
      <c r="Y319" s="13" t="s">
        <v>231</v>
      </c>
      <c r="Z319" s="13">
        <v>1141.1370835839027</v>
      </c>
      <c r="AA319" s="13" t="s">
        <v>231</v>
      </c>
      <c r="AB319" s="13" t="s">
        <v>231</v>
      </c>
      <c r="AC319" s="13" t="s">
        <v>231</v>
      </c>
      <c r="AD319" s="13" t="s">
        <v>231</v>
      </c>
      <c r="AE319" s="13">
        <v>153.34636684374925</v>
      </c>
      <c r="AF319" s="13">
        <v>180.92517709806094</v>
      </c>
      <c r="AG319" s="13" t="s">
        <v>231</v>
      </c>
    </row>
    <row r="320" spans="1:33" s="15" customFormat="1" x14ac:dyDescent="0.2">
      <c r="A320" s="15">
        <v>25520</v>
      </c>
      <c r="B320" s="22" t="s">
        <v>379</v>
      </c>
      <c r="C320" s="23">
        <v>5</v>
      </c>
      <c r="D320" s="23">
        <v>29</v>
      </c>
      <c r="E320" s="13">
        <v>117923.79611635087</v>
      </c>
      <c r="F320" s="13">
        <v>478859.44038128934</v>
      </c>
      <c r="G320" s="13">
        <v>1073.7619041561807</v>
      </c>
      <c r="H320" s="13">
        <v>2241.6898614937109</v>
      </c>
      <c r="I320" s="13">
        <v>385.46754716780725</v>
      </c>
      <c r="J320" s="13">
        <v>2562.7852054319428</v>
      </c>
      <c r="K320" s="13">
        <v>47.627586403797864</v>
      </c>
      <c r="L320" s="13">
        <v>2213.0018106007378</v>
      </c>
      <c r="M320" s="13">
        <v>1026.9753244200047</v>
      </c>
      <c r="N320" s="13">
        <v>2969.5410445038883</v>
      </c>
      <c r="O320" s="13">
        <v>390233.86153740634</v>
      </c>
      <c r="P320" s="13">
        <v>37.196335196641783</v>
      </c>
      <c r="Q320" s="13" t="s">
        <v>231</v>
      </c>
      <c r="R320" s="13">
        <v>195.07772916989325</v>
      </c>
      <c r="S320" s="13" t="s">
        <v>231</v>
      </c>
      <c r="T320" s="13">
        <v>72.465564690521973</v>
      </c>
      <c r="U320" s="13">
        <v>37.507220752560912</v>
      </c>
      <c r="V320" s="13">
        <v>40.144814125302155</v>
      </c>
      <c r="W320" s="13">
        <v>11.653267539850614</v>
      </c>
      <c r="X320" s="13">
        <v>9.3408351883571843</v>
      </c>
      <c r="Y320" s="13" t="s">
        <v>231</v>
      </c>
      <c r="Z320" s="13">
        <v>1138.5380426365264</v>
      </c>
      <c r="AA320" s="13" t="s">
        <v>231</v>
      </c>
      <c r="AB320" s="13" t="s">
        <v>231</v>
      </c>
      <c r="AC320" s="13" t="s">
        <v>231</v>
      </c>
      <c r="AD320" s="13" t="s">
        <v>231</v>
      </c>
      <c r="AE320" s="13">
        <v>134.94889991434371</v>
      </c>
      <c r="AF320" s="13">
        <v>208.46732861705749</v>
      </c>
      <c r="AG320" s="13" t="s">
        <v>231</v>
      </c>
    </row>
    <row r="321" spans="1:33" s="15" customFormat="1" x14ac:dyDescent="0.2">
      <c r="A321" s="15">
        <v>25600</v>
      </c>
      <c r="B321" s="22" t="s">
        <v>379</v>
      </c>
      <c r="C321" s="23">
        <v>5</v>
      </c>
      <c r="D321" s="23">
        <v>30</v>
      </c>
      <c r="E321" s="13">
        <v>118028.65003261453</v>
      </c>
      <c r="F321" s="13">
        <v>479081.15920193202</v>
      </c>
      <c r="G321" s="13">
        <v>524.2859772342041</v>
      </c>
      <c r="H321" s="13">
        <v>1769.7424123401001</v>
      </c>
      <c r="I321" s="13">
        <v>426.39655431702005</v>
      </c>
      <c r="J321" s="13">
        <v>2510.734224519179</v>
      </c>
      <c r="K321" s="13">
        <v>43.845924576768596</v>
      </c>
      <c r="L321" s="13">
        <v>2284.8827179540363</v>
      </c>
      <c r="M321" s="13">
        <v>914.31558669966341</v>
      </c>
      <c r="N321" s="13">
        <v>2633.3434976551598</v>
      </c>
      <c r="O321" s="13">
        <v>391259.85216094973</v>
      </c>
      <c r="P321" s="13" t="s">
        <v>231</v>
      </c>
      <c r="Q321" s="13" t="s">
        <v>231</v>
      </c>
      <c r="R321" s="13">
        <v>176.51168854984073</v>
      </c>
      <c r="S321" s="13" t="s">
        <v>231</v>
      </c>
      <c r="T321" s="13">
        <v>60.692010697173131</v>
      </c>
      <c r="U321" s="13">
        <v>31.836833851660948</v>
      </c>
      <c r="V321" s="13">
        <v>36.366660368404425</v>
      </c>
      <c r="W321" s="13">
        <v>10.819877928583187</v>
      </c>
      <c r="X321" s="13">
        <v>4.2651292453936467</v>
      </c>
      <c r="Y321" s="13" t="s">
        <v>231</v>
      </c>
      <c r="Z321" s="13">
        <v>1139.7409236684557</v>
      </c>
      <c r="AA321" s="13" t="s">
        <v>231</v>
      </c>
      <c r="AB321" s="13" t="s">
        <v>231</v>
      </c>
      <c r="AC321" s="13" t="s">
        <v>231</v>
      </c>
      <c r="AD321" s="13" t="s">
        <v>231</v>
      </c>
      <c r="AE321" s="13">
        <v>131.05371298387567</v>
      </c>
      <c r="AF321" s="13">
        <v>199.39885451910104</v>
      </c>
      <c r="AG321" s="13" t="s">
        <v>231</v>
      </c>
    </row>
    <row r="322" spans="1:33" s="15" customFormat="1" x14ac:dyDescent="0.2">
      <c r="A322" s="15">
        <v>25680</v>
      </c>
      <c r="B322" s="22" t="s">
        <v>379</v>
      </c>
      <c r="C322" s="23">
        <v>5</v>
      </c>
      <c r="D322" s="23">
        <v>31</v>
      </c>
      <c r="E322" s="13">
        <v>117980.13472329623</v>
      </c>
      <c r="F322" s="13">
        <v>478944.02135708154</v>
      </c>
      <c r="G322" s="13">
        <v>498.86860447514061</v>
      </c>
      <c r="H322" s="13">
        <v>1402.3608242548416</v>
      </c>
      <c r="I322" s="13">
        <v>349.3525200356666</v>
      </c>
      <c r="J322" s="13">
        <v>2548.5946711263059</v>
      </c>
      <c r="K322" s="13">
        <v>36.095685901883485</v>
      </c>
      <c r="L322" s="13">
        <v>2327.6621984192307</v>
      </c>
      <c r="M322" s="13">
        <v>933.11216400925309</v>
      </c>
      <c r="N322" s="13">
        <v>2827.1675645463488</v>
      </c>
      <c r="O322" s="13">
        <v>391622.00250326161</v>
      </c>
      <c r="P322" s="13" t="s">
        <v>231</v>
      </c>
      <c r="Q322" s="13" t="s">
        <v>231</v>
      </c>
      <c r="R322" s="13">
        <v>181.80778220455224</v>
      </c>
      <c r="S322" s="13" t="s">
        <v>231</v>
      </c>
      <c r="T322" s="13">
        <v>68.282737140305244</v>
      </c>
      <c r="U322" s="13">
        <v>34.525415948047019</v>
      </c>
      <c r="V322" s="13">
        <v>38.357379646676229</v>
      </c>
      <c r="W322" s="13">
        <v>10.088489060954588</v>
      </c>
      <c r="X322" s="13">
        <v>0.12542841906932486</v>
      </c>
      <c r="Y322" s="13" t="s">
        <v>231</v>
      </c>
      <c r="Z322" s="13">
        <v>1145.4889299746781</v>
      </c>
      <c r="AA322" s="13" t="s">
        <v>231</v>
      </c>
      <c r="AB322" s="13" t="s">
        <v>231</v>
      </c>
      <c r="AC322" s="13" t="s">
        <v>231</v>
      </c>
      <c r="AD322" s="13" t="s">
        <v>231</v>
      </c>
      <c r="AE322" s="13">
        <v>139.21304967683974</v>
      </c>
      <c r="AF322" s="13">
        <v>180.73546188281085</v>
      </c>
      <c r="AG322" s="13" t="s">
        <v>231</v>
      </c>
    </row>
    <row r="323" spans="1:33" s="15" customFormat="1" x14ac:dyDescent="0.2">
      <c r="A323" s="15">
        <v>25760</v>
      </c>
      <c r="B323" s="22" t="s">
        <v>379</v>
      </c>
      <c r="C323" s="23">
        <v>5</v>
      </c>
      <c r="D323" s="23">
        <v>32</v>
      </c>
      <c r="E323" s="13">
        <v>117925.05892741964</v>
      </c>
      <c r="F323" s="13">
        <v>479003.77959928347</v>
      </c>
      <c r="G323" s="13">
        <v>1058.9548594385153</v>
      </c>
      <c r="H323" s="13">
        <v>2460.8222416720364</v>
      </c>
      <c r="I323" s="13">
        <v>493.0007010648597</v>
      </c>
      <c r="J323" s="13">
        <v>2461.681222594756</v>
      </c>
      <c r="K323" s="13">
        <v>50.265131010139264</v>
      </c>
      <c r="L323" s="13">
        <v>2345.3929839295774</v>
      </c>
      <c r="M323" s="13">
        <v>1027.3559218439398</v>
      </c>
      <c r="N323" s="13">
        <v>2856.667448722761</v>
      </c>
      <c r="O323" s="13">
        <v>389927.9592644301</v>
      </c>
      <c r="P323" s="13">
        <v>19.300363676740286</v>
      </c>
      <c r="Q323" s="13" t="s">
        <v>231</v>
      </c>
      <c r="R323" s="13">
        <v>181.2342071636713</v>
      </c>
      <c r="S323" s="13" t="s">
        <v>231</v>
      </c>
      <c r="T323" s="13">
        <v>67.761122248390308</v>
      </c>
      <c r="U323" s="13">
        <v>32.566404792259803</v>
      </c>
      <c r="V323" s="13">
        <v>40.292861647799953</v>
      </c>
      <c r="W323" s="13">
        <v>9.5125995354126704</v>
      </c>
      <c r="X323" s="13" t="s">
        <v>231</v>
      </c>
      <c r="Y323" s="13" t="s">
        <v>231</v>
      </c>
      <c r="Z323" s="13">
        <v>1129.9051014641461</v>
      </c>
      <c r="AA323" s="13" t="s">
        <v>231</v>
      </c>
      <c r="AB323" s="13" t="s">
        <v>231</v>
      </c>
      <c r="AC323" s="13" t="s">
        <v>231</v>
      </c>
      <c r="AD323" s="13" t="s">
        <v>231</v>
      </c>
      <c r="AE323" s="13">
        <v>130.96694746567715</v>
      </c>
      <c r="AF323" s="13">
        <v>198.08388424191591</v>
      </c>
      <c r="AG323" s="13" t="s">
        <v>231</v>
      </c>
    </row>
    <row r="324" spans="1:33" s="15" customFormat="1" x14ac:dyDescent="0.2">
      <c r="A324" s="15">
        <v>25840</v>
      </c>
      <c r="B324" s="22" t="s">
        <v>379</v>
      </c>
      <c r="C324" s="23">
        <v>5</v>
      </c>
      <c r="D324" s="23">
        <v>33</v>
      </c>
      <c r="E324" s="13">
        <v>117951.45426892069</v>
      </c>
      <c r="F324" s="13">
        <v>478877.57813128823</v>
      </c>
      <c r="G324" s="13">
        <v>1218.6137398223541</v>
      </c>
      <c r="H324" s="13">
        <v>2070.6195234092679</v>
      </c>
      <c r="I324" s="13">
        <v>404.48408226868486</v>
      </c>
      <c r="J324" s="13">
        <v>2346.78202918835</v>
      </c>
      <c r="K324" s="13">
        <v>50.27879812772651</v>
      </c>
      <c r="L324" s="13">
        <v>2301.4187654090047</v>
      </c>
      <c r="M324" s="13">
        <v>935.40108489074953</v>
      </c>
      <c r="N324" s="13">
        <v>2842.3869354294438</v>
      </c>
      <c r="O324" s="13">
        <v>390572.65956048045</v>
      </c>
      <c r="P324" s="13" t="s">
        <v>231</v>
      </c>
      <c r="Q324" s="13" t="s">
        <v>231</v>
      </c>
      <c r="R324" s="13">
        <v>178.30971385117505</v>
      </c>
      <c r="S324" s="13" t="s">
        <v>231</v>
      </c>
      <c r="T324" s="13">
        <v>62.003113251006347</v>
      </c>
      <c r="U324" s="13">
        <v>35.868511684916932</v>
      </c>
      <c r="V324" s="13">
        <v>44.882808146246255</v>
      </c>
      <c r="W324" s="13">
        <v>13.853982840606992</v>
      </c>
      <c r="X324" s="13" t="s">
        <v>231</v>
      </c>
      <c r="Y324" s="13" t="s">
        <v>231</v>
      </c>
      <c r="Z324" s="13">
        <v>1135.9217232787785</v>
      </c>
      <c r="AA324" s="13" t="s">
        <v>231</v>
      </c>
      <c r="AB324" s="13" t="s">
        <v>231</v>
      </c>
      <c r="AC324" s="13" t="s">
        <v>231</v>
      </c>
      <c r="AD324" s="13" t="s">
        <v>231</v>
      </c>
      <c r="AE324" s="13">
        <v>132.4960282723759</v>
      </c>
      <c r="AF324" s="13">
        <v>184.23624255283389</v>
      </c>
      <c r="AG324" s="13" t="s">
        <v>231</v>
      </c>
    </row>
    <row r="325" spans="1:33" s="15" customFormat="1" x14ac:dyDescent="0.2">
      <c r="A325" s="15">
        <v>25920</v>
      </c>
      <c r="B325" s="22" t="s">
        <v>379</v>
      </c>
      <c r="C325" s="23">
        <v>5</v>
      </c>
      <c r="D325" s="23">
        <v>34</v>
      </c>
      <c r="E325" s="13">
        <v>118064.38242922121</v>
      </c>
      <c r="F325" s="13">
        <v>479024.42880126811</v>
      </c>
      <c r="G325" s="13" t="s">
        <v>231</v>
      </c>
      <c r="H325" s="13">
        <v>1531.4926279557794</v>
      </c>
      <c r="I325" s="13">
        <v>423.88639767008124</v>
      </c>
      <c r="J325" s="13">
        <v>2414.2554626520673</v>
      </c>
      <c r="K325" s="13">
        <v>60.121434319157579</v>
      </c>
      <c r="L325" s="13">
        <v>2314.6319672324485</v>
      </c>
      <c r="M325" s="13">
        <v>1101.9092946881103</v>
      </c>
      <c r="N325" s="13">
        <v>2851.7014636893059</v>
      </c>
      <c r="O325" s="13">
        <v>391724.70324273943</v>
      </c>
      <c r="P325" s="13" t="s">
        <v>231</v>
      </c>
      <c r="Q325" s="13" t="s">
        <v>231</v>
      </c>
      <c r="R325" s="13">
        <v>186.00126206657637</v>
      </c>
      <c r="S325" s="13" t="s">
        <v>231</v>
      </c>
      <c r="T325" s="13">
        <v>41.980970337229792</v>
      </c>
      <c r="U325" s="13">
        <v>31.45443763196295</v>
      </c>
      <c r="V325" s="13">
        <v>36.900584923276334</v>
      </c>
      <c r="W325" s="13">
        <v>9.1640545658089447</v>
      </c>
      <c r="X325" s="13">
        <v>1.5863212369833541</v>
      </c>
      <c r="Y325" s="13" t="s">
        <v>231</v>
      </c>
      <c r="Z325" s="13">
        <v>1131.1604529304516</v>
      </c>
      <c r="AA325" s="13" t="s">
        <v>231</v>
      </c>
      <c r="AB325" s="13" t="s">
        <v>231</v>
      </c>
      <c r="AC325" s="13" t="s">
        <v>231</v>
      </c>
      <c r="AD325" s="13" t="s">
        <v>231</v>
      </c>
      <c r="AE325" s="13">
        <v>131.52730521826911</v>
      </c>
      <c r="AF325" s="13">
        <v>210.05242474614508</v>
      </c>
      <c r="AG325" s="13" t="s">
        <v>231</v>
      </c>
    </row>
    <row r="326" spans="1:33" s="15" customFormat="1" x14ac:dyDescent="0.2">
      <c r="A326" s="15">
        <v>26000</v>
      </c>
      <c r="B326" s="22" t="s">
        <v>379</v>
      </c>
      <c r="C326" s="23">
        <v>5</v>
      </c>
      <c r="D326" s="23">
        <v>35</v>
      </c>
      <c r="E326" s="13">
        <v>117993.02270767302</v>
      </c>
      <c r="F326" s="13">
        <v>478925.75963848684</v>
      </c>
      <c r="G326" s="13">
        <v>146.19283134611601</v>
      </c>
      <c r="H326" s="13">
        <v>1378.6117385279581</v>
      </c>
      <c r="I326" s="13">
        <v>425.53040932561021</v>
      </c>
      <c r="J326" s="13">
        <v>2463.1685311583506</v>
      </c>
      <c r="K326" s="13">
        <v>49.359711851973024</v>
      </c>
      <c r="L326" s="13">
        <v>2349.3413578747472</v>
      </c>
      <c r="M326" s="13">
        <v>1036.6672414019979</v>
      </c>
      <c r="N326" s="13">
        <v>3012.3877882979396</v>
      </c>
      <c r="O326" s="13">
        <v>391703.11215578276</v>
      </c>
      <c r="P326" s="13" t="s">
        <v>231</v>
      </c>
      <c r="Q326" s="13" t="s">
        <v>231</v>
      </c>
      <c r="R326" s="13">
        <v>184.98916214225468</v>
      </c>
      <c r="S326" s="13" t="s">
        <v>231</v>
      </c>
      <c r="T326" s="13">
        <v>71.491976084729671</v>
      </c>
      <c r="U326" s="13">
        <v>35.309972245946454</v>
      </c>
      <c r="V326" s="13">
        <v>42.538851647728656</v>
      </c>
      <c r="W326" s="13">
        <v>13.427980650563129</v>
      </c>
      <c r="X326" s="13">
        <v>3.5795787645391184</v>
      </c>
      <c r="Y326" s="13" t="s">
        <v>231</v>
      </c>
      <c r="Z326" s="13">
        <v>1136.8401818122056</v>
      </c>
      <c r="AA326" s="13" t="s">
        <v>231</v>
      </c>
      <c r="AB326" s="13" t="s">
        <v>231</v>
      </c>
      <c r="AC326" s="13" t="s">
        <v>231</v>
      </c>
      <c r="AD326" s="13" t="s">
        <v>231</v>
      </c>
      <c r="AE326" s="13">
        <v>140.51505309278457</v>
      </c>
      <c r="AF326" s="13">
        <v>199.35003742854354</v>
      </c>
      <c r="AG326" s="13" t="s">
        <v>231</v>
      </c>
    </row>
    <row r="327" spans="1:33" s="15" customFormat="1" x14ac:dyDescent="0.2">
      <c r="A327" s="15">
        <v>26080</v>
      </c>
      <c r="B327" s="22" t="s">
        <v>379</v>
      </c>
      <c r="C327" s="23">
        <v>5</v>
      </c>
      <c r="D327" s="23">
        <v>36</v>
      </c>
      <c r="E327" s="13">
        <v>117840.58940316616</v>
      </c>
      <c r="F327" s="13">
        <v>478823.66261602996</v>
      </c>
      <c r="G327" s="13">
        <v>1322.7353379231365</v>
      </c>
      <c r="H327" s="13">
        <v>1652.4873824111871</v>
      </c>
      <c r="I327" s="13">
        <v>472.56613305347389</v>
      </c>
      <c r="J327" s="13">
        <v>2711.0152669185868</v>
      </c>
      <c r="K327" s="13">
        <v>41.3865264026932</v>
      </c>
      <c r="L327" s="13">
        <v>2251.7858885760616</v>
      </c>
      <c r="M327" s="13">
        <v>948.35418972286266</v>
      </c>
      <c r="N327" s="13">
        <v>2583.1087958482535</v>
      </c>
      <c r="O327" s="13">
        <v>390801.75792537496</v>
      </c>
      <c r="P327" s="13" t="s">
        <v>231</v>
      </c>
      <c r="Q327" s="13" t="s">
        <v>231</v>
      </c>
      <c r="R327" s="13">
        <v>186.52906963258661</v>
      </c>
      <c r="S327" s="13" t="s">
        <v>231</v>
      </c>
      <c r="T327" s="13">
        <v>71.238827091706312</v>
      </c>
      <c r="U327" s="13">
        <v>27.796195941260027</v>
      </c>
      <c r="V327" s="13">
        <v>32.945942855907198</v>
      </c>
      <c r="W327" s="13">
        <v>8.7824533265364089</v>
      </c>
      <c r="X327" s="13">
        <v>0.37331698501800031</v>
      </c>
      <c r="Y327" s="13" t="s">
        <v>231</v>
      </c>
      <c r="Z327" s="13">
        <v>1136.9732570267579</v>
      </c>
      <c r="AA327" s="13" t="s">
        <v>231</v>
      </c>
      <c r="AB327" s="13" t="s">
        <v>231</v>
      </c>
      <c r="AC327" s="13" t="s">
        <v>231</v>
      </c>
      <c r="AD327" s="13" t="s">
        <v>231</v>
      </c>
      <c r="AE327" s="13">
        <v>134.52430130990282</v>
      </c>
      <c r="AF327" s="13">
        <v>191.56225866747275</v>
      </c>
      <c r="AG327" s="13" t="s">
        <v>231</v>
      </c>
    </row>
    <row r="328" spans="1:33" s="15" customFormat="1" x14ac:dyDescent="0.2">
      <c r="A328" s="15">
        <v>26160</v>
      </c>
      <c r="B328" s="22" t="s">
        <v>379</v>
      </c>
      <c r="C328" s="23">
        <v>5</v>
      </c>
      <c r="D328" s="23">
        <v>37</v>
      </c>
      <c r="E328" s="13">
        <v>118028.86852862911</v>
      </c>
      <c r="F328" s="13">
        <v>479139.81899411097</v>
      </c>
      <c r="G328" s="13" t="s">
        <v>231</v>
      </c>
      <c r="H328" s="13">
        <v>1639.1968215103093</v>
      </c>
      <c r="I328" s="13">
        <v>384.49539615346021</v>
      </c>
      <c r="J328" s="13">
        <v>2723.0188834972955</v>
      </c>
      <c r="K328" s="13">
        <v>70.238494574623104</v>
      </c>
      <c r="L328" s="13">
        <v>2293.9357810691804</v>
      </c>
      <c r="M328" s="13">
        <v>1177.9634186095025</v>
      </c>
      <c r="N328" s="13">
        <v>2516.8984949891651</v>
      </c>
      <c r="O328" s="13">
        <v>391450.0974340823</v>
      </c>
      <c r="P328" s="13" t="s">
        <v>231</v>
      </c>
      <c r="Q328" s="13" t="s">
        <v>231</v>
      </c>
      <c r="R328" s="13">
        <v>174.55541289063424</v>
      </c>
      <c r="S328" s="13" t="s">
        <v>231</v>
      </c>
      <c r="T328" s="13">
        <v>78.405629867543212</v>
      </c>
      <c r="U328" s="13">
        <v>29.80373664921056</v>
      </c>
      <c r="V328" s="13">
        <v>34.740597129453548</v>
      </c>
      <c r="W328" s="13">
        <v>10.394284426709296</v>
      </c>
      <c r="X328" s="13">
        <v>3.2094686223324227</v>
      </c>
      <c r="Y328" s="13" t="s">
        <v>231</v>
      </c>
      <c r="Z328" s="13">
        <v>1134.7457559022691</v>
      </c>
      <c r="AA328" s="13" t="s">
        <v>231</v>
      </c>
      <c r="AB328" s="13" t="s">
        <v>231</v>
      </c>
      <c r="AC328" s="13" t="s">
        <v>231</v>
      </c>
      <c r="AD328" s="13" t="s">
        <v>231</v>
      </c>
      <c r="AE328" s="13">
        <v>131.9814305290374</v>
      </c>
      <c r="AF328" s="13">
        <v>199.66694425873041</v>
      </c>
      <c r="AG328" s="13" t="s">
        <v>231</v>
      </c>
    </row>
    <row r="329" spans="1:33" s="15" customFormat="1" x14ac:dyDescent="0.2">
      <c r="A329" s="15">
        <v>26240</v>
      </c>
      <c r="B329" s="22" t="s">
        <v>379</v>
      </c>
      <c r="C329" s="23">
        <v>5</v>
      </c>
      <c r="D329" s="23">
        <v>38</v>
      </c>
      <c r="E329" s="13">
        <v>117995.94212255423</v>
      </c>
      <c r="F329" s="13">
        <v>478784.22594130412</v>
      </c>
      <c r="G329" s="13">
        <v>774.22784598933117</v>
      </c>
      <c r="H329" s="13">
        <v>1468.5471259837234</v>
      </c>
      <c r="I329" s="13">
        <v>360.89039005067525</v>
      </c>
      <c r="J329" s="13">
        <v>2273.3255378380809</v>
      </c>
      <c r="K329" s="13">
        <v>49.453986753680972</v>
      </c>
      <c r="L329" s="13">
        <v>2286.5235503001913</v>
      </c>
      <c r="M329" s="13">
        <v>930.52898086605444</v>
      </c>
      <c r="N329" s="13">
        <v>3024.5077277124919</v>
      </c>
      <c r="O329" s="13">
        <v>391586.80200306658</v>
      </c>
      <c r="P329" s="13" t="s">
        <v>231</v>
      </c>
      <c r="Q329" s="13" t="s">
        <v>231</v>
      </c>
      <c r="R329" s="13">
        <v>178.16762984268055</v>
      </c>
      <c r="S329" s="13" t="s">
        <v>231</v>
      </c>
      <c r="T329" s="13">
        <v>69.926447407068764</v>
      </c>
      <c r="U329" s="13">
        <v>35.508846086469845</v>
      </c>
      <c r="V329" s="13">
        <v>36.130331913910759</v>
      </c>
      <c r="W329" s="13">
        <v>12.132189593006162</v>
      </c>
      <c r="X329" s="13" t="s">
        <v>231</v>
      </c>
      <c r="Y329" s="13" t="s">
        <v>231</v>
      </c>
      <c r="Z329" s="13">
        <v>1130.7007931704279</v>
      </c>
      <c r="AA329" s="13" t="s">
        <v>231</v>
      </c>
      <c r="AB329" s="13" t="s">
        <v>231</v>
      </c>
      <c r="AC329" s="13" t="s">
        <v>231</v>
      </c>
      <c r="AD329" s="13" t="s">
        <v>231</v>
      </c>
      <c r="AE329" s="13">
        <v>126.69556554748843</v>
      </c>
      <c r="AF329" s="13">
        <v>201.87774208193107</v>
      </c>
      <c r="AG329" s="13" t="s">
        <v>231</v>
      </c>
    </row>
    <row r="330" spans="1:33" s="15" customFormat="1" x14ac:dyDescent="0.2">
      <c r="A330" s="15">
        <v>26320</v>
      </c>
      <c r="B330" s="22" t="s">
        <v>379</v>
      </c>
      <c r="C330" s="23">
        <v>5</v>
      </c>
      <c r="D330" s="23">
        <v>39</v>
      </c>
      <c r="E330" s="13">
        <v>117995.31156379332</v>
      </c>
      <c r="F330" s="13">
        <v>479233.41838396917</v>
      </c>
      <c r="G330" s="13">
        <v>916.99578802073438</v>
      </c>
      <c r="H330" s="13">
        <v>2587.4845974219061</v>
      </c>
      <c r="I330" s="13">
        <v>445.76071874556732</v>
      </c>
      <c r="J330" s="13">
        <v>2628.7208288005836</v>
      </c>
      <c r="K330" s="13">
        <v>46.744951421769301</v>
      </c>
      <c r="L330" s="13">
        <v>2317.0229258076165</v>
      </c>
      <c r="M330" s="13">
        <v>1133.9041742691109</v>
      </c>
      <c r="N330" s="13">
        <v>2208.3092921415264</v>
      </c>
      <c r="O330" s="13">
        <v>389979.08738568926</v>
      </c>
      <c r="P330" s="13" t="s">
        <v>231</v>
      </c>
      <c r="Q330" s="13" t="s">
        <v>231</v>
      </c>
      <c r="R330" s="13">
        <v>185.65866484989792</v>
      </c>
      <c r="S330" s="13" t="s">
        <v>231</v>
      </c>
      <c r="T330" s="13">
        <v>72.777964594271594</v>
      </c>
      <c r="U330" s="13">
        <v>32.988391827183747</v>
      </c>
      <c r="V330" s="13">
        <v>36.00831736685371</v>
      </c>
      <c r="W330" s="13">
        <v>14.324420330711277</v>
      </c>
      <c r="X330" s="13">
        <v>0.84435315002148725</v>
      </c>
      <c r="Y330" s="13" t="s">
        <v>231</v>
      </c>
      <c r="Z330" s="13">
        <v>1133.4939846095915</v>
      </c>
      <c r="AA330" s="13" t="s">
        <v>231</v>
      </c>
      <c r="AB330" s="13" t="s">
        <v>231</v>
      </c>
      <c r="AC330" s="13" t="s">
        <v>231</v>
      </c>
      <c r="AD330" s="13" t="s">
        <v>231</v>
      </c>
      <c r="AE330" s="13">
        <v>132.13635318510256</v>
      </c>
      <c r="AF330" s="13">
        <v>168.08165525667778</v>
      </c>
      <c r="AG330" s="13" t="s">
        <v>231</v>
      </c>
    </row>
    <row r="331" spans="1:33" s="15" customFormat="1" x14ac:dyDescent="0.2">
      <c r="A331" s="15">
        <v>26400</v>
      </c>
      <c r="B331" s="22" t="s">
        <v>379</v>
      </c>
      <c r="C331" s="23">
        <v>5</v>
      </c>
      <c r="D331" s="23">
        <v>40</v>
      </c>
      <c r="E331" s="13">
        <v>117980.46625744906</v>
      </c>
      <c r="F331" s="13">
        <v>478833.49022302899</v>
      </c>
      <c r="G331" s="13">
        <v>697.38509183132533</v>
      </c>
      <c r="H331" s="13">
        <v>1165.5258325064526</v>
      </c>
      <c r="I331" s="13">
        <v>462.3613164266884</v>
      </c>
      <c r="J331" s="13">
        <v>2408.5617148725905</v>
      </c>
      <c r="K331" s="13">
        <v>47.120129606964113</v>
      </c>
      <c r="L331" s="13">
        <v>2255.5122728618558</v>
      </c>
      <c r="M331" s="13">
        <v>1033.5388568771555</v>
      </c>
      <c r="N331" s="13">
        <v>2433.7307195402409</v>
      </c>
      <c r="O331" s="13">
        <v>391966.3114730636</v>
      </c>
      <c r="P331" s="13">
        <v>54.44302946555645</v>
      </c>
      <c r="Q331" s="13" t="s">
        <v>231</v>
      </c>
      <c r="R331" s="13">
        <v>185.98885163514797</v>
      </c>
      <c r="S331" s="13" t="s">
        <v>231</v>
      </c>
      <c r="T331" s="13">
        <v>76.440298063801322</v>
      </c>
      <c r="U331" s="13">
        <v>36.218974318003021</v>
      </c>
      <c r="V331" s="13">
        <v>37.53731198150362</v>
      </c>
      <c r="W331" s="13">
        <v>7.4393250413992416</v>
      </c>
      <c r="X331" s="13" t="s">
        <v>231</v>
      </c>
      <c r="Y331" s="13" t="s">
        <v>231</v>
      </c>
      <c r="Z331" s="13">
        <v>1137.7734890963529</v>
      </c>
      <c r="AA331" s="13" t="s">
        <v>231</v>
      </c>
      <c r="AB331" s="13" t="s">
        <v>231</v>
      </c>
      <c r="AC331" s="13" t="s">
        <v>231</v>
      </c>
      <c r="AD331" s="13" t="s">
        <v>231</v>
      </c>
      <c r="AE331" s="13">
        <v>137.47939932623109</v>
      </c>
      <c r="AF331" s="13">
        <v>195.65782093895442</v>
      </c>
      <c r="AG331" s="13" t="s">
        <v>231</v>
      </c>
    </row>
    <row r="332" spans="1:33" s="15" customFormat="1" x14ac:dyDescent="0.2">
      <c r="A332" s="15">
        <v>26480</v>
      </c>
      <c r="B332" s="22" t="s">
        <v>379</v>
      </c>
      <c r="C332" s="23">
        <v>5</v>
      </c>
      <c r="D332" s="23">
        <v>41</v>
      </c>
      <c r="E332" s="13">
        <v>118200.60322900901</v>
      </c>
      <c r="F332" s="13">
        <v>479035.18555540033</v>
      </c>
      <c r="G332" s="13" t="s">
        <v>231</v>
      </c>
      <c r="H332" s="13">
        <v>1572.9789050074214</v>
      </c>
      <c r="I332" s="13">
        <v>383.20576063878542</v>
      </c>
      <c r="J332" s="13">
        <v>2173.7680828798602</v>
      </c>
      <c r="K332" s="13">
        <v>44.439905997295874</v>
      </c>
      <c r="L332" s="13">
        <v>2191.0493038113423</v>
      </c>
      <c r="M332" s="13">
        <v>1094.7576016721109</v>
      </c>
      <c r="N332" s="13">
        <v>2618.3425989041889</v>
      </c>
      <c r="O332" s="13">
        <v>392114.70505513664</v>
      </c>
      <c r="P332" s="13" t="s">
        <v>231</v>
      </c>
      <c r="Q332" s="13" t="s">
        <v>231</v>
      </c>
      <c r="R332" s="13">
        <v>191.19058750975381</v>
      </c>
      <c r="S332" s="13" t="s">
        <v>231</v>
      </c>
      <c r="T332" s="13">
        <v>72.543324494654257</v>
      </c>
      <c r="U332" s="13">
        <v>34.910592797809244</v>
      </c>
      <c r="V332" s="13">
        <v>44.88823037201594</v>
      </c>
      <c r="W332" s="13">
        <v>10.998729856918184</v>
      </c>
      <c r="X332" s="13" t="s">
        <v>231</v>
      </c>
      <c r="Y332" s="13" t="s">
        <v>231</v>
      </c>
      <c r="Z332" s="13">
        <v>1141.9310961384813</v>
      </c>
      <c r="AA332" s="13" t="s">
        <v>231</v>
      </c>
      <c r="AB332" s="13" t="s">
        <v>231</v>
      </c>
      <c r="AC332" s="13" t="s">
        <v>231</v>
      </c>
      <c r="AD332" s="13" t="s">
        <v>231</v>
      </c>
      <c r="AE332" s="13">
        <v>128.51440755543672</v>
      </c>
      <c r="AF332" s="13">
        <v>184.41365360400653</v>
      </c>
      <c r="AG332" s="13" t="s">
        <v>231</v>
      </c>
    </row>
    <row r="333" spans="1:33" s="15" customFormat="1" x14ac:dyDescent="0.2">
      <c r="A333" s="15">
        <v>26560</v>
      </c>
      <c r="B333" s="22" t="s">
        <v>379</v>
      </c>
      <c r="C333" s="23">
        <v>5</v>
      </c>
      <c r="D333" s="23">
        <v>42</v>
      </c>
      <c r="E333" s="13">
        <v>118080.9130017869</v>
      </c>
      <c r="F333" s="13">
        <v>479149.93381327769</v>
      </c>
      <c r="G333" s="13" t="s">
        <v>231</v>
      </c>
      <c r="H333" s="13">
        <v>1839.5625489147435</v>
      </c>
      <c r="I333" s="13">
        <v>405.98035634602485</v>
      </c>
      <c r="J333" s="13">
        <v>2443.2708839777188</v>
      </c>
      <c r="K333" s="13">
        <v>51.731146639818611</v>
      </c>
      <c r="L333" s="13">
        <v>2318.0777711548408</v>
      </c>
      <c r="M333" s="13">
        <v>990.85793646267336</v>
      </c>
      <c r="N333" s="13">
        <v>2854.3587184498997</v>
      </c>
      <c r="O333" s="13">
        <v>391337.4555160132</v>
      </c>
      <c r="P333" s="13">
        <v>72.005632501703872</v>
      </c>
      <c r="Q333" s="13" t="s">
        <v>231</v>
      </c>
      <c r="R333" s="13">
        <v>182.47720847178357</v>
      </c>
      <c r="S333" s="13" t="s">
        <v>231</v>
      </c>
      <c r="T333" s="13">
        <v>66.35545402477662</v>
      </c>
      <c r="U333" s="13">
        <v>32.877200316028436</v>
      </c>
      <c r="V333" s="13">
        <v>40.137617597433014</v>
      </c>
      <c r="W333" s="13">
        <v>12.058996472918473</v>
      </c>
      <c r="X333" s="13">
        <v>2.0701711878239002</v>
      </c>
      <c r="Y333" s="13" t="s">
        <v>231</v>
      </c>
      <c r="Z333" s="13">
        <v>1132.6699115264771</v>
      </c>
      <c r="AA333" s="13" t="s">
        <v>231</v>
      </c>
      <c r="AB333" s="13" t="s">
        <v>231</v>
      </c>
      <c r="AC333" s="13" t="s">
        <v>231</v>
      </c>
      <c r="AD333" s="13" t="s">
        <v>231</v>
      </c>
      <c r="AE333" s="13">
        <v>137.45014083060687</v>
      </c>
      <c r="AF333" s="13">
        <v>198.86636659516736</v>
      </c>
      <c r="AG333" s="13" t="s">
        <v>231</v>
      </c>
    </row>
    <row r="334" spans="1:33" s="15" customFormat="1" x14ac:dyDescent="0.2">
      <c r="A334" s="15">
        <v>26640</v>
      </c>
      <c r="B334" s="22" t="s">
        <v>379</v>
      </c>
      <c r="C334" s="23">
        <v>5</v>
      </c>
      <c r="D334" s="23">
        <v>43</v>
      </c>
      <c r="E334" s="13">
        <v>118058.34865185933</v>
      </c>
      <c r="F334" s="13">
        <v>478945.93658736168</v>
      </c>
      <c r="G334" s="13">
        <v>534.04324128495819</v>
      </c>
      <c r="H334" s="13">
        <v>1762.5612628185729</v>
      </c>
      <c r="I334" s="13">
        <v>398.37552566242414</v>
      </c>
      <c r="J334" s="13">
        <v>2316.8787362078656</v>
      </c>
      <c r="K334" s="13">
        <v>50.149819228240091</v>
      </c>
      <c r="L334" s="13">
        <v>2251.2061491652839</v>
      </c>
      <c r="M334" s="13">
        <v>1019.1222893369622</v>
      </c>
      <c r="N334" s="13">
        <v>2706.0116647440718</v>
      </c>
      <c r="O334" s="13">
        <v>391367.7883333005</v>
      </c>
      <c r="P334" s="13" t="s">
        <v>231</v>
      </c>
      <c r="Q334" s="13" t="s">
        <v>231</v>
      </c>
      <c r="R334" s="13">
        <v>183.37982680873446</v>
      </c>
      <c r="S334" s="13" t="s">
        <v>231</v>
      </c>
      <c r="T334" s="13">
        <v>83.7005675355813</v>
      </c>
      <c r="U334" s="13">
        <v>45.825989356359116</v>
      </c>
      <c r="V334" s="13">
        <v>51.180565355679668</v>
      </c>
      <c r="W334" s="13">
        <v>11.39669988620871</v>
      </c>
      <c r="X334" s="13">
        <v>5.0124853700213325</v>
      </c>
      <c r="Y334" s="13" t="s">
        <v>231</v>
      </c>
      <c r="Z334" s="13">
        <v>1142.833972251985</v>
      </c>
      <c r="AA334" s="13" t="s">
        <v>231</v>
      </c>
      <c r="AB334" s="13" t="s">
        <v>231</v>
      </c>
      <c r="AC334" s="13" t="s">
        <v>231</v>
      </c>
      <c r="AD334" s="13" t="s">
        <v>231</v>
      </c>
      <c r="AE334" s="13">
        <v>140.15370247321223</v>
      </c>
      <c r="AF334" s="13">
        <v>211.03841063627408</v>
      </c>
      <c r="AG334" s="13" t="s">
        <v>231</v>
      </c>
    </row>
    <row r="335" spans="1:33" s="15" customFormat="1" x14ac:dyDescent="0.2">
      <c r="A335" s="15">
        <v>26720</v>
      </c>
      <c r="B335" s="22" t="s">
        <v>379</v>
      </c>
      <c r="C335" s="23">
        <v>5</v>
      </c>
      <c r="D335" s="23">
        <v>44</v>
      </c>
      <c r="E335" s="13">
        <v>118191.10805513937</v>
      </c>
      <c r="F335" s="13">
        <v>479232.19132519094</v>
      </c>
      <c r="G335" s="13" t="s">
        <v>231</v>
      </c>
      <c r="H335" s="13">
        <v>2031.0824112310861</v>
      </c>
      <c r="I335" s="13">
        <v>331.036753698761</v>
      </c>
      <c r="J335" s="13">
        <v>2318.7487393648303</v>
      </c>
      <c r="K335" s="13">
        <v>46.430402331721737</v>
      </c>
      <c r="L335" s="13">
        <v>2253.8042502877779</v>
      </c>
      <c r="M335" s="13">
        <v>945.65705358510661</v>
      </c>
      <c r="N335" s="13">
        <v>2723.2239959596277</v>
      </c>
      <c r="O335" s="13">
        <v>391427.60162905202</v>
      </c>
      <c r="P335" s="13">
        <v>15.655729881802758</v>
      </c>
      <c r="Q335" s="13" t="s">
        <v>231</v>
      </c>
      <c r="R335" s="13">
        <v>179.65136773303044</v>
      </c>
      <c r="S335" s="13" t="s">
        <v>231</v>
      </c>
      <c r="T335" s="13">
        <v>80.859581731854306</v>
      </c>
      <c r="U335" s="13">
        <v>30.024101267115597</v>
      </c>
      <c r="V335" s="13">
        <v>36.718098731312779</v>
      </c>
      <c r="W335" s="13">
        <v>11.406280589126464</v>
      </c>
      <c r="X335" s="13">
        <v>5.8678377915353499</v>
      </c>
      <c r="Y335" s="13" t="s">
        <v>231</v>
      </c>
      <c r="Z335" s="13">
        <v>1138.9425904020773</v>
      </c>
      <c r="AA335" s="13" t="s">
        <v>231</v>
      </c>
      <c r="AB335" s="13" t="s">
        <v>231</v>
      </c>
      <c r="AC335" s="13" t="s">
        <v>231</v>
      </c>
      <c r="AD335" s="13" t="s">
        <v>231</v>
      </c>
      <c r="AE335" s="13">
        <v>142.65914677795291</v>
      </c>
      <c r="AF335" s="13">
        <v>187.66974158178661</v>
      </c>
      <c r="AG335" s="13" t="s">
        <v>231</v>
      </c>
    </row>
    <row r="336" spans="1:33" s="15" customFormat="1" x14ac:dyDescent="0.2">
      <c r="A336" s="15">
        <v>26800</v>
      </c>
      <c r="B336" s="22" t="s">
        <v>379</v>
      </c>
      <c r="C336" s="23">
        <v>5</v>
      </c>
      <c r="D336" s="23">
        <v>45</v>
      </c>
      <c r="E336" s="13">
        <v>117712.85046551052</v>
      </c>
      <c r="F336" s="13">
        <v>478357.28917630186</v>
      </c>
      <c r="G336" s="13">
        <v>2493.1401793265832</v>
      </c>
      <c r="H336" s="13">
        <v>1605.3745163181059</v>
      </c>
      <c r="I336" s="13">
        <v>379.46572683324302</v>
      </c>
      <c r="J336" s="13">
        <v>2450.9396190475591</v>
      </c>
      <c r="K336" s="13">
        <v>53.014907822967835</v>
      </c>
      <c r="L336" s="13">
        <v>2228.9180953282885</v>
      </c>
      <c r="M336" s="13">
        <v>957.38309566009718</v>
      </c>
      <c r="N336" s="13">
        <v>2742.6724160956392</v>
      </c>
      <c r="O336" s="13">
        <v>390439.46011783398</v>
      </c>
      <c r="P336" s="13" t="s">
        <v>231</v>
      </c>
      <c r="Q336" s="13" t="s">
        <v>231</v>
      </c>
      <c r="R336" s="13">
        <v>178.82653610352514</v>
      </c>
      <c r="S336" s="13" t="s">
        <v>231</v>
      </c>
      <c r="T336" s="13">
        <v>87.873469945663444</v>
      </c>
      <c r="U336" s="13">
        <v>42.926403135403909</v>
      </c>
      <c r="V336" s="13">
        <v>43.512303267175852</v>
      </c>
      <c r="W336" s="13">
        <v>14.488670909774168</v>
      </c>
      <c r="X336" s="13">
        <v>1.1084561150875187</v>
      </c>
      <c r="Y336" s="13" t="s">
        <v>231</v>
      </c>
      <c r="Z336" s="13">
        <v>1144.6481887674524</v>
      </c>
      <c r="AA336" s="13" t="s">
        <v>231</v>
      </c>
      <c r="AB336" s="13" t="s">
        <v>231</v>
      </c>
      <c r="AC336" s="13" t="s">
        <v>231</v>
      </c>
      <c r="AD336" s="13" t="s">
        <v>231</v>
      </c>
      <c r="AE336" s="13">
        <v>136.70222571255596</v>
      </c>
      <c r="AF336" s="13">
        <v>202.90527047175325</v>
      </c>
      <c r="AG336" s="13" t="s">
        <v>231</v>
      </c>
    </row>
    <row r="337" spans="1:33" s="15" customFormat="1" x14ac:dyDescent="0.2">
      <c r="A337" s="15">
        <v>26880</v>
      </c>
      <c r="B337" s="22" t="s">
        <v>379</v>
      </c>
      <c r="C337" s="23">
        <v>5</v>
      </c>
      <c r="D337" s="23">
        <v>46</v>
      </c>
      <c r="E337" s="13">
        <v>118103.85895326105</v>
      </c>
      <c r="F337" s="13">
        <v>479143.58808881423</v>
      </c>
      <c r="G337" s="13" t="s">
        <v>231</v>
      </c>
      <c r="H337" s="13">
        <v>1878.1656707542315</v>
      </c>
      <c r="I337" s="13">
        <v>418.50841014178292</v>
      </c>
      <c r="J337" s="13">
        <v>2458.6875622215889</v>
      </c>
      <c r="K337" s="13">
        <v>64.956603224248127</v>
      </c>
      <c r="L337" s="13">
        <v>2259.6316619827298</v>
      </c>
      <c r="M337" s="13">
        <v>1079.2943256961289</v>
      </c>
      <c r="N337" s="13">
        <v>2746.0300195823111</v>
      </c>
      <c r="O337" s="13">
        <v>391359.70901822113</v>
      </c>
      <c r="P337" s="13" t="s">
        <v>231</v>
      </c>
      <c r="Q337" s="13" t="s">
        <v>231</v>
      </c>
      <c r="R337" s="13">
        <v>181.6966456262262</v>
      </c>
      <c r="S337" s="13" t="s">
        <v>231</v>
      </c>
      <c r="T337" s="13">
        <v>62.730313322036977</v>
      </c>
      <c r="U337" s="13">
        <v>31.128946050615063</v>
      </c>
      <c r="V337" s="13">
        <v>39.794891183862454</v>
      </c>
      <c r="W337" s="13">
        <v>11.115163084057135</v>
      </c>
      <c r="X337" s="13">
        <v>0.28716403621207914</v>
      </c>
      <c r="Y337" s="13" t="s">
        <v>231</v>
      </c>
      <c r="Z337" s="13">
        <v>1130.4642428179363</v>
      </c>
      <c r="AA337" s="13" t="s">
        <v>231</v>
      </c>
      <c r="AB337" s="13" t="s">
        <v>231</v>
      </c>
      <c r="AC337" s="13" t="s">
        <v>231</v>
      </c>
      <c r="AD337" s="13" t="s">
        <v>231</v>
      </c>
      <c r="AE337" s="13">
        <v>134.58890495761935</v>
      </c>
      <c r="AF337" s="13">
        <v>206.08349354891655</v>
      </c>
      <c r="AG337" s="13" t="s">
        <v>231</v>
      </c>
    </row>
    <row r="338" spans="1:33" s="15" customFormat="1" x14ac:dyDescent="0.2">
      <c r="A338" s="15">
        <v>26960</v>
      </c>
      <c r="B338" s="22" t="s">
        <v>379</v>
      </c>
      <c r="C338" s="23">
        <v>5</v>
      </c>
      <c r="D338" s="23">
        <v>47</v>
      </c>
      <c r="E338" s="13">
        <v>117998.98904815652</v>
      </c>
      <c r="F338" s="13">
        <v>479100.3891342858</v>
      </c>
      <c r="G338" s="13" t="s">
        <v>231</v>
      </c>
      <c r="H338" s="13">
        <v>1943.7611773515896</v>
      </c>
      <c r="I338" s="13">
        <v>457.15240633807491</v>
      </c>
      <c r="J338" s="13">
        <v>2565.5710604069072</v>
      </c>
      <c r="K338" s="13">
        <v>58.07018287797311</v>
      </c>
      <c r="L338" s="13">
        <v>2367.4029718232528</v>
      </c>
      <c r="M338" s="13">
        <v>1046.2161737233114</v>
      </c>
      <c r="N338" s="13">
        <v>3166.0070917386788</v>
      </c>
      <c r="O338" s="13">
        <v>390905.38280761335</v>
      </c>
      <c r="P338" s="13" t="s">
        <v>231</v>
      </c>
      <c r="Q338" s="13" t="s">
        <v>231</v>
      </c>
      <c r="R338" s="13">
        <v>180.20231346865842</v>
      </c>
      <c r="S338" s="13" t="s">
        <v>231</v>
      </c>
      <c r="T338" s="13">
        <v>72.515483796531385</v>
      </c>
      <c r="U338" s="13">
        <v>27.141936650595483</v>
      </c>
      <c r="V338" s="13">
        <v>36.399701364607076</v>
      </c>
      <c r="W338" s="13">
        <v>13.887718932297361</v>
      </c>
      <c r="X338" s="13">
        <v>4.6748781808026134</v>
      </c>
      <c r="Y338" s="13" t="s">
        <v>231</v>
      </c>
      <c r="Z338" s="13">
        <v>1152.4972065956447</v>
      </c>
      <c r="AA338" s="13" t="s">
        <v>231</v>
      </c>
      <c r="AB338" s="13" t="s">
        <v>231</v>
      </c>
      <c r="AC338" s="13" t="s">
        <v>231</v>
      </c>
      <c r="AD338" s="13" t="s">
        <v>231</v>
      </c>
      <c r="AE338" s="13">
        <v>135.41686773327717</v>
      </c>
      <c r="AF338" s="13">
        <v>191.0458566313996</v>
      </c>
      <c r="AG338" s="13" t="s">
        <v>231</v>
      </c>
    </row>
    <row r="339" spans="1:33" s="15" customFormat="1" x14ac:dyDescent="0.2">
      <c r="A339" s="15">
        <v>27040</v>
      </c>
      <c r="B339" s="22" t="s">
        <v>379</v>
      </c>
      <c r="C339" s="23">
        <v>5</v>
      </c>
      <c r="D339" s="23">
        <v>48</v>
      </c>
      <c r="E339" s="13">
        <v>118007.59176466084</v>
      </c>
      <c r="F339" s="13">
        <v>479167.87265144719</v>
      </c>
      <c r="G339" s="13">
        <v>373.3494181064226</v>
      </c>
      <c r="H339" s="13">
        <v>1913.3213953549562</v>
      </c>
      <c r="I339" s="13">
        <v>452.78346156528903</v>
      </c>
      <c r="J339" s="13">
        <v>2645.3230769703669</v>
      </c>
      <c r="K339" s="13">
        <v>41.095514995957799</v>
      </c>
      <c r="L339" s="13">
        <v>2314.77367000809</v>
      </c>
      <c r="M339" s="13">
        <v>943.54665540219958</v>
      </c>
      <c r="N339" s="13">
        <v>2644.0843153828068</v>
      </c>
      <c r="O339" s="13">
        <v>390979.93665359146</v>
      </c>
      <c r="P339" s="13" t="s">
        <v>231</v>
      </c>
      <c r="Q339" s="13" t="s">
        <v>231</v>
      </c>
      <c r="R339" s="13">
        <v>184.88571506708118</v>
      </c>
      <c r="S339" s="13" t="s">
        <v>231</v>
      </c>
      <c r="T339" s="13">
        <v>58.205366857849711</v>
      </c>
      <c r="U339" s="13">
        <v>33.443279998897687</v>
      </c>
      <c r="V339" s="13">
        <v>43.794455261186933</v>
      </c>
      <c r="W339" s="13">
        <v>10.985424975450552</v>
      </c>
      <c r="X339" s="13">
        <v>5.760123357051576</v>
      </c>
      <c r="Y339" s="13" t="s">
        <v>231</v>
      </c>
      <c r="Z339" s="13">
        <v>1147.8180239878989</v>
      </c>
      <c r="AA339" s="13" t="s">
        <v>231</v>
      </c>
      <c r="AB339" s="13" t="s">
        <v>231</v>
      </c>
      <c r="AC339" s="13" t="s">
        <v>231</v>
      </c>
      <c r="AD339" s="13" t="s">
        <v>231</v>
      </c>
      <c r="AE339" s="13">
        <v>124.66515433572589</v>
      </c>
      <c r="AF339" s="13">
        <v>195.84535160460814</v>
      </c>
      <c r="AG339" s="13" t="s">
        <v>231</v>
      </c>
    </row>
    <row r="340" spans="1:33" s="15" customFormat="1" x14ac:dyDescent="0.2">
      <c r="A340" s="15">
        <v>27120</v>
      </c>
      <c r="B340" s="22" t="s">
        <v>379</v>
      </c>
      <c r="C340" s="23">
        <v>5</v>
      </c>
      <c r="D340" s="23">
        <v>49</v>
      </c>
      <c r="E340" s="13">
        <v>118052.07460584618</v>
      </c>
      <c r="F340" s="13">
        <v>479020.98827584169</v>
      </c>
      <c r="G340" s="13">
        <v>408.65262994818136</v>
      </c>
      <c r="H340" s="13">
        <v>1779.0092009811292</v>
      </c>
      <c r="I340" s="13">
        <v>407.08687923777143</v>
      </c>
      <c r="J340" s="13">
        <v>2457.3213735863219</v>
      </c>
      <c r="K340" s="13">
        <v>43.298398438889713</v>
      </c>
      <c r="L340" s="13">
        <v>2244.4084699292725</v>
      </c>
      <c r="M340" s="13">
        <v>1010.4649959470995</v>
      </c>
      <c r="N340" s="13">
        <v>2720.9959340992114</v>
      </c>
      <c r="O340" s="13">
        <v>391328.05365376279</v>
      </c>
      <c r="P340" s="13" t="s">
        <v>231</v>
      </c>
      <c r="Q340" s="13" t="s">
        <v>231</v>
      </c>
      <c r="R340" s="13">
        <v>176.92533082848436</v>
      </c>
      <c r="S340" s="13" t="s">
        <v>231</v>
      </c>
      <c r="T340" s="13">
        <v>78.356030460057212</v>
      </c>
      <c r="U340" s="13">
        <v>41.462806162334061</v>
      </c>
      <c r="V340" s="13">
        <v>44.986958649373001</v>
      </c>
      <c r="W340" s="13">
        <v>10.040813279582505</v>
      </c>
      <c r="X340" s="13">
        <v>3.3776623026577091</v>
      </c>
      <c r="Y340" s="13" t="s">
        <v>231</v>
      </c>
      <c r="Z340" s="13">
        <v>1132.6551400945575</v>
      </c>
      <c r="AA340" s="13" t="s">
        <v>231</v>
      </c>
      <c r="AB340" s="13" t="s">
        <v>231</v>
      </c>
      <c r="AC340" s="13" t="s">
        <v>231</v>
      </c>
      <c r="AD340" s="13" t="s">
        <v>231</v>
      </c>
      <c r="AE340" s="13">
        <v>143.95385150511416</v>
      </c>
      <c r="AF340" s="13">
        <v>186.98193424055296</v>
      </c>
      <c r="AG340" s="13" t="s">
        <v>231</v>
      </c>
    </row>
    <row r="341" spans="1:33" s="15" customFormat="1" x14ac:dyDescent="0.2">
      <c r="A341" s="15">
        <v>27200</v>
      </c>
      <c r="B341" s="22" t="s">
        <v>379</v>
      </c>
      <c r="C341" s="23">
        <v>5</v>
      </c>
      <c r="D341" s="23">
        <v>50</v>
      </c>
      <c r="E341" s="13">
        <v>117942.37958747626</v>
      </c>
      <c r="F341" s="13">
        <v>478784.22770741797</v>
      </c>
      <c r="G341" s="13">
        <v>552.05108807555052</v>
      </c>
      <c r="H341" s="13">
        <v>1628.6713391020232</v>
      </c>
      <c r="I341" s="13">
        <v>386.27776752584316</v>
      </c>
      <c r="J341" s="13">
        <v>2645.8118038206871</v>
      </c>
      <c r="K341" s="13">
        <v>56.045961412683077</v>
      </c>
      <c r="L341" s="13">
        <v>2176.5668195284634</v>
      </c>
      <c r="M341" s="13">
        <v>1180.6670836878659</v>
      </c>
      <c r="N341" s="13">
        <v>3003.9515224702518</v>
      </c>
      <c r="O341" s="13">
        <v>391176.20745886432</v>
      </c>
      <c r="P341" s="13" t="s">
        <v>231</v>
      </c>
      <c r="Q341" s="13" t="s">
        <v>231</v>
      </c>
      <c r="R341" s="13">
        <v>190.01519909067645</v>
      </c>
      <c r="S341" s="13" t="s">
        <v>231</v>
      </c>
      <c r="T341" s="13">
        <v>64.477152551778218</v>
      </c>
      <c r="U341" s="13">
        <v>33.198935936071749</v>
      </c>
      <c r="V341" s="13">
        <v>41.260517472643272</v>
      </c>
      <c r="W341" s="13">
        <v>12.853138837145874</v>
      </c>
      <c r="X341" s="13" t="s">
        <v>231</v>
      </c>
      <c r="Y341" s="13" t="s">
        <v>231</v>
      </c>
      <c r="Z341" s="13">
        <v>1135.5770322053797</v>
      </c>
      <c r="AA341" s="13" t="s">
        <v>231</v>
      </c>
      <c r="AB341" s="13" t="s">
        <v>231</v>
      </c>
      <c r="AC341" s="13" t="s">
        <v>231</v>
      </c>
      <c r="AD341" s="13" t="s">
        <v>231</v>
      </c>
      <c r="AE341" s="13">
        <v>130.70969010806741</v>
      </c>
      <c r="AF341" s="13">
        <v>200.8155284642574</v>
      </c>
      <c r="AG341" s="13" t="s">
        <v>231</v>
      </c>
    </row>
    <row r="342" spans="1:33" s="15" customFormat="1" x14ac:dyDescent="0.2">
      <c r="A342" s="15">
        <v>27280</v>
      </c>
      <c r="B342" s="22" t="s">
        <v>379</v>
      </c>
      <c r="C342" s="23">
        <v>5</v>
      </c>
      <c r="D342" s="23">
        <v>51</v>
      </c>
      <c r="E342" s="13">
        <v>117938.84164343623</v>
      </c>
      <c r="F342" s="13">
        <v>478875.47899106203</v>
      </c>
      <c r="G342" s="13">
        <v>991.95020936278968</v>
      </c>
      <c r="H342" s="13">
        <v>1900.8155077451054</v>
      </c>
      <c r="I342" s="13">
        <v>422.82572993013696</v>
      </c>
      <c r="J342" s="13">
        <v>2515.3504551978763</v>
      </c>
      <c r="K342" s="13">
        <v>56.887698675800394</v>
      </c>
      <c r="L342" s="13">
        <v>2256.8359374070774</v>
      </c>
      <c r="M342" s="13">
        <v>1094.836713851663</v>
      </c>
      <c r="N342" s="13">
        <v>2682.2141725945362</v>
      </c>
      <c r="O342" s="13">
        <v>390771.2375336134</v>
      </c>
      <c r="P342" s="13" t="s">
        <v>231</v>
      </c>
      <c r="Q342" s="13" t="s">
        <v>231</v>
      </c>
      <c r="R342" s="13">
        <v>190.60978648134156</v>
      </c>
      <c r="S342" s="13" t="s">
        <v>231</v>
      </c>
      <c r="T342" s="13">
        <v>68.18262743272831</v>
      </c>
      <c r="U342" s="13">
        <v>27.797919781640132</v>
      </c>
      <c r="V342" s="13">
        <v>28.723072615734285</v>
      </c>
      <c r="W342" s="13">
        <v>5.7454496999586517</v>
      </c>
      <c r="X342" s="13" t="s">
        <v>231</v>
      </c>
      <c r="Y342" s="13" t="s">
        <v>231</v>
      </c>
      <c r="Z342" s="13">
        <v>1141.8650027986189</v>
      </c>
      <c r="AA342" s="13" t="s">
        <v>231</v>
      </c>
      <c r="AB342" s="13" t="s">
        <v>231</v>
      </c>
      <c r="AC342" s="13" t="s">
        <v>231</v>
      </c>
      <c r="AD342" s="13" t="s">
        <v>231</v>
      </c>
      <c r="AE342" s="13">
        <v>126.49112499477533</v>
      </c>
      <c r="AF342" s="13">
        <v>200.40484502593432</v>
      </c>
      <c r="AG342" s="13" t="s">
        <v>231</v>
      </c>
    </row>
    <row r="343" spans="1:33" s="15" customFormat="1" x14ac:dyDescent="0.2">
      <c r="A343" s="15">
        <v>27360</v>
      </c>
      <c r="B343" s="22" t="s">
        <v>379</v>
      </c>
      <c r="C343" s="23">
        <v>5</v>
      </c>
      <c r="D343" s="23">
        <v>52</v>
      </c>
      <c r="E343" s="13">
        <v>118104.27050579042</v>
      </c>
      <c r="F343" s="13">
        <v>478911.9430442109</v>
      </c>
      <c r="G343" s="13" t="s">
        <v>231</v>
      </c>
      <c r="H343" s="13">
        <v>833.16818732372531</v>
      </c>
      <c r="I343" s="13">
        <v>331.34450097534545</v>
      </c>
      <c r="J343" s="13">
        <v>2428.0352869817607</v>
      </c>
      <c r="K343" s="13">
        <v>57.852769784828077</v>
      </c>
      <c r="L343" s="13">
        <v>2198.5281476361956</v>
      </c>
      <c r="M343" s="13">
        <v>1023.3666394014667</v>
      </c>
      <c r="N343" s="13">
        <v>2617.7990368308342</v>
      </c>
      <c r="O343" s="13">
        <v>392853.82867128716</v>
      </c>
      <c r="P343" s="13" t="s">
        <v>231</v>
      </c>
      <c r="Q343" s="13" t="s">
        <v>231</v>
      </c>
      <c r="R343" s="13">
        <v>187.37180374563417</v>
      </c>
      <c r="S343" s="13" t="s">
        <v>231</v>
      </c>
      <c r="T343" s="13">
        <v>65.578541390321817</v>
      </c>
      <c r="U343" s="13">
        <v>22.093576883564772</v>
      </c>
      <c r="V343" s="13">
        <v>31.552624362404359</v>
      </c>
      <c r="W343" s="13">
        <v>9.3792016164700112</v>
      </c>
      <c r="X343" s="13">
        <v>0.93848440848435599</v>
      </c>
      <c r="Y343" s="13" t="s">
        <v>231</v>
      </c>
      <c r="Z343" s="13">
        <v>1142.2845521571599</v>
      </c>
      <c r="AA343" s="13" t="s">
        <v>231</v>
      </c>
      <c r="AB343" s="13" t="s">
        <v>231</v>
      </c>
      <c r="AC343" s="13" t="s">
        <v>231</v>
      </c>
      <c r="AD343" s="13" t="s">
        <v>231</v>
      </c>
      <c r="AE343" s="13">
        <v>129.80612495123412</v>
      </c>
      <c r="AF343" s="13">
        <v>192.59707780090164</v>
      </c>
      <c r="AG343" s="13" t="s">
        <v>231</v>
      </c>
    </row>
    <row r="344" spans="1:33" s="15" customFormat="1" x14ac:dyDescent="0.2">
      <c r="A344" s="15">
        <v>27440</v>
      </c>
      <c r="B344" s="22" t="s">
        <v>379</v>
      </c>
      <c r="C344" s="23">
        <v>5</v>
      </c>
      <c r="D344" s="23">
        <v>53</v>
      </c>
      <c r="E344" s="13">
        <v>117871.75350815282</v>
      </c>
      <c r="F344" s="13">
        <v>478865.79660421395</v>
      </c>
      <c r="G344" s="13">
        <v>1588.283377408093</v>
      </c>
      <c r="H344" s="13">
        <v>2374.8660419588559</v>
      </c>
      <c r="I344" s="13">
        <v>426.55429693665116</v>
      </c>
      <c r="J344" s="13">
        <v>2472.243964894767</v>
      </c>
      <c r="K344" s="13">
        <v>46.231727934539023</v>
      </c>
      <c r="L344" s="13">
        <v>2337.1662168893545</v>
      </c>
      <c r="M344" s="13">
        <v>1055.4733373454962</v>
      </c>
      <c r="N344" s="13">
        <v>2659.7587192343481</v>
      </c>
      <c r="O344" s="13">
        <v>389872.55876242637</v>
      </c>
      <c r="P344" s="13" t="s">
        <v>231</v>
      </c>
      <c r="Q344" s="13" t="s">
        <v>231</v>
      </c>
      <c r="R344" s="13">
        <v>172.52990206133765</v>
      </c>
      <c r="S344" s="13" t="s">
        <v>231</v>
      </c>
      <c r="T344" s="13">
        <v>63.633607243989786</v>
      </c>
      <c r="U344" s="13">
        <v>33.089670035074548</v>
      </c>
      <c r="V344" s="13">
        <v>37.531069291485217</v>
      </c>
      <c r="W344" s="13">
        <v>8.8912722325918843</v>
      </c>
      <c r="X344" s="13">
        <v>7.9498164602101253</v>
      </c>
      <c r="Y344" s="13" t="s">
        <v>231</v>
      </c>
      <c r="Z344" s="13">
        <v>1131.5434570346038</v>
      </c>
      <c r="AA344" s="13" t="s">
        <v>231</v>
      </c>
      <c r="AB344" s="13" t="s">
        <v>231</v>
      </c>
      <c r="AC344" s="13" t="s">
        <v>231</v>
      </c>
      <c r="AD344" s="13" t="s">
        <v>231</v>
      </c>
      <c r="AE344" s="13">
        <v>133.92467045950769</v>
      </c>
      <c r="AF344" s="13">
        <v>193.87354028237993</v>
      </c>
      <c r="AG344" s="13" t="s">
        <v>231</v>
      </c>
    </row>
    <row r="345" spans="1:33" s="15" customFormat="1" x14ac:dyDescent="0.2">
      <c r="A345" s="15">
        <v>27520</v>
      </c>
      <c r="B345" s="22" t="s">
        <v>379</v>
      </c>
      <c r="C345" s="23">
        <v>5</v>
      </c>
      <c r="D345" s="23">
        <v>54</v>
      </c>
      <c r="E345" s="13">
        <v>117892.47014898744</v>
      </c>
      <c r="F345" s="13">
        <v>478604.50658455293</v>
      </c>
      <c r="G345" s="13">
        <v>1462.5103688215831</v>
      </c>
      <c r="H345" s="13">
        <v>1917.9202020583703</v>
      </c>
      <c r="I345" s="13">
        <v>394.62300253740483</v>
      </c>
      <c r="J345" s="13">
        <v>2253.6139076968643</v>
      </c>
      <c r="K345" s="13">
        <v>47.228693959073759</v>
      </c>
      <c r="L345" s="13">
        <v>2278.8050393312683</v>
      </c>
      <c r="M345" s="13">
        <v>1095.6886829225527</v>
      </c>
      <c r="N345" s="13">
        <v>3030.3581885961339</v>
      </c>
      <c r="O345" s="13">
        <v>390590.54579052998</v>
      </c>
      <c r="P345" s="13" t="s">
        <v>231</v>
      </c>
      <c r="Q345" s="13" t="s">
        <v>231</v>
      </c>
      <c r="R345" s="13">
        <v>183.10907711521645</v>
      </c>
      <c r="S345" s="13" t="s">
        <v>231</v>
      </c>
      <c r="T345" s="13">
        <v>67.926668888644073</v>
      </c>
      <c r="U345" s="13">
        <v>32.581993600892993</v>
      </c>
      <c r="V345" s="13">
        <v>32.827060263552006</v>
      </c>
      <c r="W345" s="13">
        <v>7.8294756318834411</v>
      </c>
      <c r="X345" s="13">
        <v>4.2009089971898756</v>
      </c>
      <c r="Y345" s="13" t="s">
        <v>231</v>
      </c>
      <c r="Z345" s="13">
        <v>1144.9624767927978</v>
      </c>
      <c r="AA345" s="13" t="s">
        <v>231</v>
      </c>
      <c r="AB345" s="13" t="s">
        <v>231</v>
      </c>
      <c r="AC345" s="13" t="s">
        <v>231</v>
      </c>
      <c r="AD345" s="13" t="s">
        <v>231</v>
      </c>
      <c r="AE345" s="13">
        <v>141.40520247367493</v>
      </c>
      <c r="AF345" s="13">
        <v>202.70910745183863</v>
      </c>
      <c r="AG345" s="13" t="s">
        <v>231</v>
      </c>
    </row>
    <row r="346" spans="1:33" s="15" customFormat="1" x14ac:dyDescent="0.2">
      <c r="A346" s="15">
        <v>27600</v>
      </c>
      <c r="B346" s="22" t="s">
        <v>379</v>
      </c>
      <c r="C346" s="23">
        <v>5</v>
      </c>
      <c r="D346" s="23">
        <v>55</v>
      </c>
      <c r="E346" s="13">
        <v>117700.03380844476</v>
      </c>
      <c r="F346" s="13">
        <v>478392.46065628558</v>
      </c>
      <c r="G346" s="13">
        <v>2424.0023147707484</v>
      </c>
      <c r="H346" s="13">
        <v>2042.4158906623538</v>
      </c>
      <c r="I346" s="13">
        <v>422.93144942500942</v>
      </c>
      <c r="J346" s="13">
        <v>2542.8959063452612</v>
      </c>
      <c r="K346" s="13">
        <v>38.728499138295042</v>
      </c>
      <c r="L346" s="13">
        <v>2216.0786330524184</v>
      </c>
      <c r="M346" s="13">
        <v>1162.889844759841</v>
      </c>
      <c r="N346" s="13">
        <v>2811.2926116509821</v>
      </c>
      <c r="O346" s="13">
        <v>389769.98992133554</v>
      </c>
      <c r="P346" s="13" t="s">
        <v>231</v>
      </c>
      <c r="Q346" s="13" t="s">
        <v>231</v>
      </c>
      <c r="R346" s="13">
        <v>179.62083555565945</v>
      </c>
      <c r="S346" s="13" t="s">
        <v>231</v>
      </c>
      <c r="T346" s="13">
        <v>84.004741849317497</v>
      </c>
      <c r="U346" s="13">
        <v>32.086090999978232</v>
      </c>
      <c r="V346" s="13">
        <v>37.165246179262006</v>
      </c>
      <c r="W346" s="13">
        <v>11.093856326043566</v>
      </c>
      <c r="X346" s="13">
        <v>0.71369066995494357</v>
      </c>
      <c r="Y346" s="13" t="s">
        <v>231</v>
      </c>
      <c r="Z346" s="13">
        <v>1144.8373117453311</v>
      </c>
      <c r="AA346" s="13" t="s">
        <v>231</v>
      </c>
      <c r="AB346" s="13" t="s">
        <v>231</v>
      </c>
      <c r="AC346" s="13" t="s">
        <v>231</v>
      </c>
      <c r="AD346" s="13" t="s">
        <v>231</v>
      </c>
      <c r="AE346" s="13">
        <v>136.78329419590574</v>
      </c>
      <c r="AF346" s="13">
        <v>197.56790759867076</v>
      </c>
      <c r="AG346" s="13" t="s">
        <v>231</v>
      </c>
    </row>
    <row r="347" spans="1:33" s="15" customFormat="1" x14ac:dyDescent="0.2">
      <c r="A347" s="15">
        <v>27680</v>
      </c>
      <c r="B347" s="22" t="s">
        <v>379</v>
      </c>
      <c r="C347" s="23">
        <v>5</v>
      </c>
      <c r="D347" s="23">
        <v>56</v>
      </c>
      <c r="E347" s="13">
        <v>117962.21251356247</v>
      </c>
      <c r="F347" s="13">
        <v>478688.76259694237</v>
      </c>
      <c r="G347" s="13">
        <v>2172.0194561658368</v>
      </c>
      <c r="H347" s="13">
        <v>2662.2389616272285</v>
      </c>
      <c r="I347" s="13">
        <v>371.82606511165574</v>
      </c>
      <c r="J347" s="13">
        <v>1992.7222923652546</v>
      </c>
      <c r="K347" s="13">
        <v>49.837828668518654</v>
      </c>
      <c r="L347" s="13">
        <v>2234.5002030081932</v>
      </c>
      <c r="M347" s="13">
        <v>1053.1213457510742</v>
      </c>
      <c r="N347" s="13">
        <v>2615.1985005775878</v>
      </c>
      <c r="O347" s="13">
        <v>389760.76632493478</v>
      </c>
      <c r="P347" s="13" t="s">
        <v>231</v>
      </c>
      <c r="Q347" s="13" t="s">
        <v>231</v>
      </c>
      <c r="R347" s="13">
        <v>181.36435468857286</v>
      </c>
      <c r="S347" s="13" t="s">
        <v>231</v>
      </c>
      <c r="T347" s="13">
        <v>74.146228668159509</v>
      </c>
      <c r="U347" s="13">
        <v>29.911840402954137</v>
      </c>
      <c r="V347" s="13">
        <v>40.159497222564006</v>
      </c>
      <c r="W347" s="13">
        <v>13.661014770523286</v>
      </c>
      <c r="X347" s="13" t="s">
        <v>231</v>
      </c>
      <c r="Y347" s="13" t="s">
        <v>231</v>
      </c>
      <c r="Z347" s="13">
        <v>1134.9530794085936</v>
      </c>
      <c r="AA347" s="13" t="s">
        <v>231</v>
      </c>
      <c r="AB347" s="13" t="s">
        <v>231</v>
      </c>
      <c r="AC347" s="13" t="s">
        <v>231</v>
      </c>
      <c r="AD347" s="13" t="s">
        <v>231</v>
      </c>
      <c r="AE347" s="13">
        <v>134.687641600733</v>
      </c>
      <c r="AF347" s="13">
        <v>207.89035679422403</v>
      </c>
      <c r="AG347" s="13" t="s">
        <v>231</v>
      </c>
    </row>
    <row r="348" spans="1:33" s="15" customFormat="1" x14ac:dyDescent="0.2">
      <c r="A348" s="15">
        <v>27760</v>
      </c>
      <c r="B348" s="22" t="s">
        <v>379</v>
      </c>
      <c r="C348" s="23">
        <v>5</v>
      </c>
      <c r="D348" s="23">
        <v>57</v>
      </c>
      <c r="E348" s="13">
        <v>118036.29514820552</v>
      </c>
      <c r="F348" s="13">
        <v>479085.81558167556</v>
      </c>
      <c r="G348" s="13">
        <v>92.309465501376209</v>
      </c>
      <c r="H348" s="13">
        <v>2004.8621504826467</v>
      </c>
      <c r="I348" s="13">
        <v>431.03573370065129</v>
      </c>
      <c r="J348" s="13">
        <v>2549.2570981694439</v>
      </c>
      <c r="K348" s="13">
        <v>40.076409823768749</v>
      </c>
      <c r="L348" s="13">
        <v>2293.1556686478461</v>
      </c>
      <c r="M348" s="13">
        <v>1135.3290071392282</v>
      </c>
      <c r="N348" s="13">
        <v>2863.7588102084947</v>
      </c>
      <c r="O348" s="13">
        <v>390946.60155051679</v>
      </c>
      <c r="P348" s="13">
        <v>47.433428254822239</v>
      </c>
      <c r="Q348" s="13" t="s">
        <v>231</v>
      </c>
      <c r="R348" s="13">
        <v>173.66805088307331</v>
      </c>
      <c r="S348" s="13" t="s">
        <v>231</v>
      </c>
      <c r="T348" s="13">
        <v>82.559193917337467</v>
      </c>
      <c r="U348" s="13">
        <v>35.409726304615397</v>
      </c>
      <c r="V348" s="13">
        <v>36.848992247567665</v>
      </c>
      <c r="W348" s="13">
        <v>9.8263740458301729</v>
      </c>
      <c r="X348" s="13">
        <v>10.403761131317458</v>
      </c>
      <c r="Y348" s="13" t="s">
        <v>231</v>
      </c>
      <c r="Z348" s="13">
        <v>1143.2400095135401</v>
      </c>
      <c r="AA348" s="13" t="s">
        <v>231</v>
      </c>
      <c r="AB348" s="13" t="s">
        <v>231</v>
      </c>
      <c r="AC348" s="13" t="s">
        <v>231</v>
      </c>
      <c r="AD348" s="13" t="s">
        <v>231</v>
      </c>
      <c r="AE348" s="13">
        <v>143.90809542824616</v>
      </c>
      <c r="AF348" s="13">
        <v>206.14831488159965</v>
      </c>
      <c r="AG348" s="13" t="s">
        <v>231</v>
      </c>
    </row>
    <row r="349" spans="1:33" s="15" customFormat="1" x14ac:dyDescent="0.2">
      <c r="A349" s="15">
        <v>27840</v>
      </c>
      <c r="B349" s="22" t="s">
        <v>379</v>
      </c>
      <c r="C349" s="23">
        <v>5</v>
      </c>
      <c r="D349" s="23">
        <v>58</v>
      </c>
      <c r="E349" s="13">
        <v>118196.68041157095</v>
      </c>
      <c r="F349" s="13">
        <v>479078.16917380237</v>
      </c>
      <c r="G349" s="13" t="s">
        <v>231</v>
      </c>
      <c r="H349" s="13">
        <v>1665.3015498509562</v>
      </c>
      <c r="I349" s="13">
        <v>392.84532971794647</v>
      </c>
      <c r="J349" s="13">
        <v>2233.5684108688997</v>
      </c>
      <c r="K349" s="13">
        <v>39.20559520579436</v>
      </c>
      <c r="L349" s="13">
        <v>2179.985824978517</v>
      </c>
      <c r="M349" s="13">
        <v>993.68660780041705</v>
      </c>
      <c r="N349" s="13">
        <v>2761.207725734771</v>
      </c>
      <c r="O349" s="13">
        <v>391972.79550225055</v>
      </c>
      <c r="P349" s="13" t="s">
        <v>231</v>
      </c>
      <c r="Q349" s="13" t="s">
        <v>231</v>
      </c>
      <c r="R349" s="13">
        <v>171.41831994339412</v>
      </c>
      <c r="S349" s="13" t="s">
        <v>231</v>
      </c>
      <c r="T349" s="13">
        <v>59.656736092430016</v>
      </c>
      <c r="U349" s="13">
        <v>32.543840095475318</v>
      </c>
      <c r="V349" s="13">
        <v>38.759172036470169</v>
      </c>
      <c r="W349" s="13">
        <v>7.9019636778518114</v>
      </c>
      <c r="X349" s="13">
        <v>1.4696509712649797</v>
      </c>
      <c r="Y349" s="13" t="s">
        <v>231</v>
      </c>
      <c r="Z349" s="13">
        <v>1134.3747696144424</v>
      </c>
      <c r="AA349" s="13" t="s">
        <v>231</v>
      </c>
      <c r="AB349" s="13" t="s">
        <v>231</v>
      </c>
      <c r="AC349" s="13" t="s">
        <v>231</v>
      </c>
      <c r="AD349" s="13" t="s">
        <v>231</v>
      </c>
      <c r="AE349" s="13">
        <v>130.78175990492591</v>
      </c>
      <c r="AF349" s="13">
        <v>195.85754294916862</v>
      </c>
      <c r="AG349" s="13" t="s">
        <v>231</v>
      </c>
    </row>
    <row r="350" spans="1:33" s="15" customFormat="1" x14ac:dyDescent="0.2">
      <c r="A350" s="15">
        <v>27920</v>
      </c>
      <c r="B350" s="22" t="s">
        <v>379</v>
      </c>
      <c r="C350" s="23">
        <v>5</v>
      </c>
      <c r="D350" s="23">
        <v>59</v>
      </c>
      <c r="E350" s="13">
        <v>117932.91680425295</v>
      </c>
      <c r="F350" s="13">
        <v>478654.5889372924</v>
      </c>
      <c r="G350" s="13">
        <v>1047.6245372025062</v>
      </c>
      <c r="H350" s="13">
        <v>875.17574112341777</v>
      </c>
      <c r="I350" s="13">
        <v>342.49056203018608</v>
      </c>
      <c r="J350" s="13">
        <v>2380.6284248301708</v>
      </c>
      <c r="K350" s="13">
        <v>60.358223563240323</v>
      </c>
      <c r="L350" s="13">
        <v>2267.2679345948677</v>
      </c>
      <c r="M350" s="13">
        <v>959.81905492941053</v>
      </c>
      <c r="N350" s="13">
        <v>2619.1205065774861</v>
      </c>
      <c r="O350" s="13">
        <v>392223.68188197608</v>
      </c>
      <c r="P350" s="13">
        <v>7.1130497479996446</v>
      </c>
      <c r="Q350" s="13" t="s">
        <v>231</v>
      </c>
      <c r="R350" s="13">
        <v>177.4491123412117</v>
      </c>
      <c r="S350" s="13" t="s">
        <v>231</v>
      </c>
      <c r="T350" s="13">
        <v>63.315342346723845</v>
      </c>
      <c r="U350" s="13">
        <v>34.377248911591458</v>
      </c>
      <c r="V350" s="13">
        <v>31.680462966550351</v>
      </c>
      <c r="W350" s="13">
        <v>9.5447823666451708</v>
      </c>
      <c r="X350" s="13">
        <v>5.5451599836666059</v>
      </c>
      <c r="Y350" s="13" t="s">
        <v>231</v>
      </c>
      <c r="Z350" s="13">
        <v>1138.3042639396069</v>
      </c>
      <c r="AA350" s="13" t="s">
        <v>231</v>
      </c>
      <c r="AB350" s="13" t="s">
        <v>231</v>
      </c>
      <c r="AC350" s="13" t="s">
        <v>231</v>
      </c>
      <c r="AD350" s="13" t="s">
        <v>231</v>
      </c>
      <c r="AE350" s="13">
        <v>141.24838290173773</v>
      </c>
      <c r="AF350" s="13">
        <v>179.70944030450266</v>
      </c>
      <c r="AG350" s="13" t="s">
        <v>231</v>
      </c>
    </row>
    <row r="351" spans="1:33" s="15" customFormat="1" x14ac:dyDescent="0.2">
      <c r="A351" s="15">
        <v>28000</v>
      </c>
      <c r="B351" s="22" t="s">
        <v>379</v>
      </c>
      <c r="C351" s="23">
        <v>5</v>
      </c>
      <c r="D351" s="23">
        <v>60</v>
      </c>
      <c r="E351" s="13">
        <v>118107.75821390546</v>
      </c>
      <c r="F351" s="13">
        <v>479116.69660770771</v>
      </c>
      <c r="G351" s="13" t="s">
        <v>231</v>
      </c>
      <c r="H351" s="13">
        <v>1632.5033160416599</v>
      </c>
      <c r="I351" s="13">
        <v>367.4843299100819</v>
      </c>
      <c r="J351" s="13">
        <v>2449.3606403311123</v>
      </c>
      <c r="K351" s="13">
        <v>59.612864863232389</v>
      </c>
      <c r="L351" s="13">
        <v>2268.3961726944781</v>
      </c>
      <c r="M351" s="13">
        <v>1001.1378043095036</v>
      </c>
      <c r="N351" s="13">
        <v>2776.237663605149</v>
      </c>
      <c r="O351" s="13">
        <v>391723.16281721543</v>
      </c>
      <c r="P351" s="13" t="s">
        <v>231</v>
      </c>
      <c r="Q351" s="13" t="s">
        <v>231</v>
      </c>
      <c r="R351" s="13">
        <v>178.27883026047303</v>
      </c>
      <c r="S351" s="13" t="s">
        <v>231</v>
      </c>
      <c r="T351" s="13">
        <v>74.913929775859501</v>
      </c>
      <c r="U351" s="13">
        <v>31.670311118765351</v>
      </c>
      <c r="V351" s="13">
        <v>39.669073067103241</v>
      </c>
      <c r="W351" s="13">
        <v>6.790498050067745</v>
      </c>
      <c r="X351" s="13">
        <v>2.2747067634287621</v>
      </c>
      <c r="Y351" s="13" t="s">
        <v>231</v>
      </c>
      <c r="Z351" s="13">
        <v>1134.2627474104827</v>
      </c>
      <c r="AA351" s="13" t="s">
        <v>231</v>
      </c>
      <c r="AB351" s="13" t="s">
        <v>231</v>
      </c>
      <c r="AC351" s="13" t="s">
        <v>231</v>
      </c>
      <c r="AD351" s="13" t="s">
        <v>231</v>
      </c>
      <c r="AE351" s="13">
        <v>133.77792569904813</v>
      </c>
      <c r="AF351" s="13">
        <v>181.68224134028969</v>
      </c>
      <c r="AG351" s="13" t="s">
        <v>231</v>
      </c>
    </row>
    <row r="352" spans="1:33" s="15" customFormat="1" x14ac:dyDescent="0.2">
      <c r="A352" s="15">
        <v>28080</v>
      </c>
      <c r="B352" s="22" t="s">
        <v>379</v>
      </c>
      <c r="C352" s="23">
        <v>5</v>
      </c>
      <c r="D352" s="23">
        <v>61</v>
      </c>
      <c r="E352" s="13">
        <v>118048.7945914021</v>
      </c>
      <c r="F352" s="13">
        <v>479009.59194004227</v>
      </c>
      <c r="G352" s="13">
        <v>659.75783425266241</v>
      </c>
      <c r="H352" s="13">
        <v>2141.3219816172577</v>
      </c>
      <c r="I352" s="13">
        <v>393.0416516896297</v>
      </c>
      <c r="J352" s="13">
        <v>2392.3659792474937</v>
      </c>
      <c r="K352" s="13">
        <v>50.990754821558937</v>
      </c>
      <c r="L352" s="13">
        <v>2241.4087805957615</v>
      </c>
      <c r="M352" s="13">
        <v>1074.2058712424609</v>
      </c>
      <c r="N352" s="13">
        <v>2742.4401000440116</v>
      </c>
      <c r="O352" s="13">
        <v>390795.50599904882</v>
      </c>
      <c r="P352" s="13" t="s">
        <v>231</v>
      </c>
      <c r="Q352" s="13" t="s">
        <v>231</v>
      </c>
      <c r="R352" s="13">
        <v>174.42054981445787</v>
      </c>
      <c r="S352" s="13" t="s">
        <v>231</v>
      </c>
      <c r="T352" s="13">
        <v>70.315275554915956</v>
      </c>
      <c r="U352" s="13">
        <v>33.108443543213298</v>
      </c>
      <c r="V352" s="13">
        <v>39.371434219211956</v>
      </c>
      <c r="W352" s="13">
        <v>10.044409424885719</v>
      </c>
      <c r="X352" s="13">
        <v>5.2531012869963511</v>
      </c>
      <c r="Y352" s="13" t="s">
        <v>231</v>
      </c>
      <c r="Z352" s="13">
        <v>1137.1823134831636</v>
      </c>
      <c r="AA352" s="13" t="s">
        <v>231</v>
      </c>
      <c r="AB352" s="13" t="s">
        <v>231</v>
      </c>
      <c r="AC352" s="13" t="s">
        <v>231</v>
      </c>
      <c r="AD352" s="13" t="s">
        <v>231</v>
      </c>
      <c r="AE352" s="13">
        <v>140.28372180917364</v>
      </c>
      <c r="AF352" s="13">
        <v>184.18043744804797</v>
      </c>
      <c r="AG352" s="13" t="s">
        <v>231</v>
      </c>
    </row>
    <row r="353" spans="1:33" s="15" customFormat="1" x14ac:dyDescent="0.2">
      <c r="A353" s="15">
        <v>28160</v>
      </c>
      <c r="B353" s="22" t="s">
        <v>379</v>
      </c>
      <c r="C353" s="23">
        <v>5</v>
      </c>
      <c r="D353" s="23">
        <v>62</v>
      </c>
      <c r="E353" s="13">
        <v>118043.70800636214</v>
      </c>
      <c r="F353" s="13">
        <v>479158.34474652028</v>
      </c>
      <c r="G353" s="13" t="s">
        <v>231</v>
      </c>
      <c r="H353" s="13">
        <v>1572.4689090001234</v>
      </c>
      <c r="I353" s="13">
        <v>408.28741688241706</v>
      </c>
      <c r="J353" s="13">
        <v>2696.6243347319351</v>
      </c>
      <c r="K353" s="13">
        <v>50.146286576826618</v>
      </c>
      <c r="L353" s="13">
        <v>2276.0255719217803</v>
      </c>
      <c r="M353" s="13">
        <v>983.50513060412118</v>
      </c>
      <c r="N353" s="13">
        <v>2688.6530335986545</v>
      </c>
      <c r="O353" s="13">
        <v>391596.59171341959</v>
      </c>
      <c r="P353" s="13" t="s">
        <v>231</v>
      </c>
      <c r="Q353" s="13" t="s">
        <v>231</v>
      </c>
      <c r="R353" s="13">
        <v>175.79723513785871</v>
      </c>
      <c r="S353" s="13">
        <v>2.409441716384793</v>
      </c>
      <c r="T353" s="13">
        <v>61.978210341856759</v>
      </c>
      <c r="U353" s="13">
        <v>29.411599242804773</v>
      </c>
      <c r="V353" s="13">
        <v>36.167693703806705</v>
      </c>
      <c r="W353" s="13">
        <v>11.417659758714517</v>
      </c>
      <c r="X353" s="13">
        <v>1.8127091141236673</v>
      </c>
      <c r="Y353" s="13" t="s">
        <v>231</v>
      </c>
      <c r="Z353" s="13">
        <v>1131.9702032121554</v>
      </c>
      <c r="AA353" s="13" t="s">
        <v>231</v>
      </c>
      <c r="AB353" s="13" t="s">
        <v>231</v>
      </c>
      <c r="AC353" s="13" t="s">
        <v>231</v>
      </c>
      <c r="AD353" s="13" t="s">
        <v>231</v>
      </c>
      <c r="AE353" s="13">
        <v>130.79758749086957</v>
      </c>
      <c r="AF353" s="13">
        <v>199.99985156711651</v>
      </c>
      <c r="AG353" s="13" t="s">
        <v>231</v>
      </c>
    </row>
    <row r="354" spans="1:33" s="15" customFormat="1" x14ac:dyDescent="0.2">
      <c r="A354" s="15">
        <v>28240</v>
      </c>
      <c r="B354" s="22" t="s">
        <v>379</v>
      </c>
      <c r="C354" s="23">
        <v>5</v>
      </c>
      <c r="D354" s="23">
        <v>63</v>
      </c>
      <c r="E354" s="13">
        <v>118062.19104567516</v>
      </c>
      <c r="F354" s="13">
        <v>479039.41577669885</v>
      </c>
      <c r="G354" s="13">
        <v>2.6065044925614544</v>
      </c>
      <c r="H354" s="13">
        <v>1230.718599183125</v>
      </c>
      <c r="I354" s="13">
        <v>396.14337827077316</v>
      </c>
      <c r="J354" s="13">
        <v>2719.7803797058982</v>
      </c>
      <c r="K354" s="13">
        <v>47.340584971288649</v>
      </c>
      <c r="L354" s="13">
        <v>2142.0946656808819</v>
      </c>
      <c r="M354" s="13">
        <v>971.04676243503718</v>
      </c>
      <c r="N354" s="13">
        <v>2687.0197320980046</v>
      </c>
      <c r="O354" s="13">
        <v>392151.16590478033</v>
      </c>
      <c r="P354" s="13" t="s">
        <v>231</v>
      </c>
      <c r="Q354" s="13" t="s">
        <v>231</v>
      </c>
      <c r="R354" s="13">
        <v>169.02740333790501</v>
      </c>
      <c r="S354" s="13" t="s">
        <v>231</v>
      </c>
      <c r="T354" s="13">
        <v>63.428252455346716</v>
      </c>
      <c r="U354" s="13">
        <v>25.378994414412404</v>
      </c>
      <c r="V354" s="13">
        <v>33.310769754782456</v>
      </c>
      <c r="W354" s="13">
        <v>9.1194768263397528</v>
      </c>
      <c r="X354" s="13">
        <v>6.8530693238786728</v>
      </c>
      <c r="Y354" s="13" t="s">
        <v>231</v>
      </c>
      <c r="Z354" s="13">
        <v>1125.7676316166487</v>
      </c>
      <c r="AA354" s="13" t="s">
        <v>231</v>
      </c>
      <c r="AB354" s="13" t="s">
        <v>231</v>
      </c>
      <c r="AC354" s="13" t="s">
        <v>231</v>
      </c>
      <c r="AD354" s="13" t="s">
        <v>231</v>
      </c>
      <c r="AE354" s="13">
        <v>134.90173909342593</v>
      </c>
      <c r="AF354" s="13">
        <v>193.97227247239402</v>
      </c>
      <c r="AG354" s="13" t="s">
        <v>231</v>
      </c>
    </row>
    <row r="355" spans="1:33" s="15" customFormat="1" x14ac:dyDescent="0.2">
      <c r="A355" s="15">
        <v>28320</v>
      </c>
      <c r="B355" s="22" t="s">
        <v>379</v>
      </c>
      <c r="C355" s="23">
        <v>5</v>
      </c>
      <c r="D355" s="23">
        <v>64</v>
      </c>
      <c r="E355" s="13">
        <v>118139.80385297829</v>
      </c>
      <c r="F355" s="13">
        <v>479143.85835567757</v>
      </c>
      <c r="G355" s="13" t="s">
        <v>231</v>
      </c>
      <c r="H355" s="13">
        <v>2058.823246198473</v>
      </c>
      <c r="I355" s="13">
        <v>388.29582824033082</v>
      </c>
      <c r="J355" s="13">
        <v>2390.5641369891082</v>
      </c>
      <c r="K355" s="13">
        <v>58.259419369226741</v>
      </c>
      <c r="L355" s="13">
        <v>2240.4322275938248</v>
      </c>
      <c r="M355" s="13">
        <v>1173.3976842037864</v>
      </c>
      <c r="N355" s="13">
        <v>2755.5987269899333</v>
      </c>
      <c r="O355" s="13">
        <v>391221.13016361481</v>
      </c>
      <c r="P355" s="13" t="s">
        <v>231</v>
      </c>
      <c r="Q355" s="13" t="s">
        <v>231</v>
      </c>
      <c r="R355" s="13">
        <v>175.95917255499066</v>
      </c>
      <c r="S355" s="13" t="s">
        <v>231</v>
      </c>
      <c r="T355" s="13">
        <v>63.80578051391943</v>
      </c>
      <c r="U355" s="13">
        <v>29.825586349662871</v>
      </c>
      <c r="V355" s="13">
        <v>37.932087844297762</v>
      </c>
      <c r="W355" s="13">
        <v>11.351364633767059</v>
      </c>
      <c r="X355" s="13">
        <v>3.9910336953178267</v>
      </c>
      <c r="Y355" s="13" t="s">
        <v>231</v>
      </c>
      <c r="Z355" s="13">
        <v>1129.3817735304572</v>
      </c>
      <c r="AA355" s="13" t="s">
        <v>231</v>
      </c>
      <c r="AB355" s="13" t="s">
        <v>231</v>
      </c>
      <c r="AC355" s="13" t="s">
        <v>231</v>
      </c>
      <c r="AD355" s="13" t="s">
        <v>231</v>
      </c>
      <c r="AE355" s="13">
        <v>131.24045227376399</v>
      </c>
      <c r="AF355" s="13">
        <v>182.65362250517992</v>
      </c>
      <c r="AG355" s="13" t="s">
        <v>231</v>
      </c>
    </row>
    <row r="356" spans="1:33" s="15" customFormat="1" x14ac:dyDescent="0.2">
      <c r="A356" s="15">
        <v>28400</v>
      </c>
      <c r="B356" s="22" t="s">
        <v>379</v>
      </c>
      <c r="C356" s="23">
        <v>5</v>
      </c>
      <c r="D356" s="23">
        <v>65</v>
      </c>
      <c r="E356" s="13">
        <v>117816.68484421616</v>
      </c>
      <c r="F356" s="13">
        <v>478460.24693552096</v>
      </c>
      <c r="G356" s="13">
        <v>2080.6981040991463</v>
      </c>
      <c r="H356" s="13">
        <v>1942.2464963713246</v>
      </c>
      <c r="I356" s="13">
        <v>375.53567286322385</v>
      </c>
      <c r="J356" s="13">
        <v>2381.6564693946643</v>
      </c>
      <c r="K356" s="13">
        <v>45.548793456322947</v>
      </c>
      <c r="L356" s="13">
        <v>2171.0344606876097</v>
      </c>
      <c r="M356" s="13">
        <v>1108.8460176915398</v>
      </c>
      <c r="N356" s="13">
        <v>2842.2533000086542</v>
      </c>
      <c r="O356" s="13">
        <v>390305.82550629677</v>
      </c>
      <c r="P356" s="13">
        <v>18.296620115319136</v>
      </c>
      <c r="Q356" s="13" t="s">
        <v>231</v>
      </c>
      <c r="R356" s="13">
        <v>187.45722844897335</v>
      </c>
      <c r="S356" s="13" t="s">
        <v>231</v>
      </c>
      <c r="T356" s="13">
        <v>61.33047925062327</v>
      </c>
      <c r="U356" s="13">
        <v>31.829672164003721</v>
      </c>
      <c r="V356" s="13">
        <v>34.288179212024474</v>
      </c>
      <c r="W356" s="13">
        <v>7.4612501669547164</v>
      </c>
      <c r="X356" s="13">
        <v>5.0289217198586957</v>
      </c>
      <c r="Y356" s="13" t="s">
        <v>231</v>
      </c>
      <c r="Z356" s="13">
        <v>1138.4723953855375</v>
      </c>
      <c r="AA356" s="13" t="s">
        <v>231</v>
      </c>
      <c r="AB356" s="13" t="s">
        <v>231</v>
      </c>
      <c r="AC356" s="13" t="s">
        <v>231</v>
      </c>
      <c r="AD356" s="13" t="s">
        <v>231</v>
      </c>
      <c r="AE356" s="13">
        <v>141.91754100628543</v>
      </c>
      <c r="AF356" s="13">
        <v>192.21644085212944</v>
      </c>
      <c r="AG356" s="13" t="s">
        <v>231</v>
      </c>
    </row>
    <row r="357" spans="1:33" s="15" customFormat="1" x14ac:dyDescent="0.2">
      <c r="A357" s="15">
        <v>28480</v>
      </c>
      <c r="B357" s="22" t="s">
        <v>379</v>
      </c>
      <c r="C357" s="23">
        <v>5</v>
      </c>
      <c r="D357" s="23">
        <v>66</v>
      </c>
      <c r="E357" s="13">
        <v>118019.33991543968</v>
      </c>
      <c r="F357" s="13">
        <v>478953.67967872182</v>
      </c>
      <c r="G357" s="13">
        <v>359.2325376676593</v>
      </c>
      <c r="H357" s="13">
        <v>1652.2673879262718</v>
      </c>
      <c r="I357" s="13">
        <v>426.76063664867189</v>
      </c>
      <c r="J357" s="13">
        <v>2492.5602214886048</v>
      </c>
      <c r="K357" s="13">
        <v>44.16764363942255</v>
      </c>
      <c r="L357" s="13">
        <v>2256.4430528782509</v>
      </c>
      <c r="M357" s="13">
        <v>1099.3881604755218</v>
      </c>
      <c r="N357" s="13">
        <v>2803.1407763089951</v>
      </c>
      <c r="O357" s="13">
        <v>391396.6021984687</v>
      </c>
      <c r="P357" s="13" t="s">
        <v>231</v>
      </c>
      <c r="Q357" s="13" t="s">
        <v>231</v>
      </c>
      <c r="R357" s="13">
        <v>176.01314374030764</v>
      </c>
      <c r="S357" s="13" t="s">
        <v>231</v>
      </c>
      <c r="T357" s="13">
        <v>72.485876237045474</v>
      </c>
      <c r="U357" s="13">
        <v>27.84452489536671</v>
      </c>
      <c r="V357" s="13">
        <v>34.525532329509829</v>
      </c>
      <c r="W357" s="13">
        <v>9.3929449512703762</v>
      </c>
      <c r="X357" s="13">
        <v>3.3829633479884591</v>
      </c>
      <c r="Y357" s="13" t="s">
        <v>231</v>
      </c>
      <c r="Z357" s="13">
        <v>1141.0302080525616</v>
      </c>
      <c r="AA357" s="13" t="s">
        <v>231</v>
      </c>
      <c r="AB357" s="13" t="s">
        <v>231</v>
      </c>
      <c r="AC357" s="13" t="s">
        <v>231</v>
      </c>
      <c r="AD357" s="13" t="s">
        <v>231</v>
      </c>
      <c r="AE357" s="13">
        <v>136.67981318116207</v>
      </c>
      <c r="AF357" s="13">
        <v>189.81864747549633</v>
      </c>
      <c r="AG357" s="13" t="s">
        <v>231</v>
      </c>
    </row>
    <row r="358" spans="1:33" s="15" customFormat="1" x14ac:dyDescent="0.2">
      <c r="A358" s="15">
        <v>28560</v>
      </c>
      <c r="B358" s="22" t="s">
        <v>379</v>
      </c>
      <c r="C358" s="23">
        <v>5</v>
      </c>
      <c r="D358" s="23">
        <v>67</v>
      </c>
      <c r="E358" s="13">
        <v>117961.77584587799</v>
      </c>
      <c r="F358" s="13">
        <v>479101.55156788818</v>
      </c>
      <c r="G358" s="13">
        <v>640.06144186661675</v>
      </c>
      <c r="H358" s="13">
        <v>2173.3253543720489</v>
      </c>
      <c r="I358" s="13">
        <v>467.3624414624685</v>
      </c>
      <c r="J358" s="13">
        <v>2633.8771702607892</v>
      </c>
      <c r="K358" s="13">
        <v>58.408186191042788</v>
      </c>
      <c r="L358" s="13">
        <v>2285.510857975446</v>
      </c>
      <c r="M358" s="13">
        <v>1017.0237640606472</v>
      </c>
      <c r="N358" s="13">
        <v>2693.5951860549908</v>
      </c>
      <c r="O358" s="13">
        <v>390460.21657902078</v>
      </c>
      <c r="P358" s="13">
        <v>76.713854935288538</v>
      </c>
      <c r="Q358" s="13" t="s">
        <v>231</v>
      </c>
      <c r="R358" s="13">
        <v>172.74658481336348</v>
      </c>
      <c r="S358" s="13" t="s">
        <v>231</v>
      </c>
      <c r="T358" s="13">
        <v>68.1614360323683</v>
      </c>
      <c r="U358" s="13">
        <v>32.221762643746182</v>
      </c>
      <c r="V358" s="13">
        <v>38.199499328853868</v>
      </c>
      <c r="W358" s="13">
        <v>11.789036664202429</v>
      </c>
      <c r="X358" s="13">
        <v>1.400972469702872</v>
      </c>
      <c r="Y358" s="13" t="s">
        <v>231</v>
      </c>
      <c r="Z358" s="13">
        <v>1135.1319883749413</v>
      </c>
      <c r="AA358" s="13" t="s">
        <v>231</v>
      </c>
      <c r="AB358" s="13" t="s">
        <v>231</v>
      </c>
      <c r="AC358" s="13" t="s">
        <v>231</v>
      </c>
      <c r="AD358" s="13" t="s">
        <v>231</v>
      </c>
      <c r="AE358" s="13">
        <v>133.79689225415845</v>
      </c>
      <c r="AF358" s="13">
        <v>190.66477858406529</v>
      </c>
      <c r="AG358" s="13" t="s">
        <v>231</v>
      </c>
    </row>
    <row r="359" spans="1:33" s="15" customFormat="1" x14ac:dyDescent="0.2">
      <c r="A359" s="15">
        <v>28640</v>
      </c>
      <c r="B359" s="22" t="s">
        <v>379</v>
      </c>
      <c r="C359" s="23">
        <v>5</v>
      </c>
      <c r="D359" s="23">
        <v>68</v>
      </c>
      <c r="E359" s="13">
        <v>117631.79944830107</v>
      </c>
      <c r="F359" s="13">
        <v>478093.49828991835</v>
      </c>
      <c r="G359" s="13">
        <v>3401.0695852418312</v>
      </c>
      <c r="H359" s="13">
        <v>1830.5420101703767</v>
      </c>
      <c r="I359" s="13">
        <v>404.42403065026139</v>
      </c>
      <c r="J359" s="13">
        <v>2314.6895803859975</v>
      </c>
      <c r="K359" s="13">
        <v>48.502277553534476</v>
      </c>
      <c r="L359" s="13">
        <v>2155.2934846260609</v>
      </c>
      <c r="M359" s="13">
        <v>1008.8061380704246</v>
      </c>
      <c r="N359" s="13">
        <v>2779.7576673575504</v>
      </c>
      <c r="O359" s="13">
        <v>389851.52198802069</v>
      </c>
      <c r="P359" s="13" t="s">
        <v>231</v>
      </c>
      <c r="Q359" s="13" t="s">
        <v>231</v>
      </c>
      <c r="R359" s="13">
        <v>184.34739328705467</v>
      </c>
      <c r="S359" s="13" t="s">
        <v>231</v>
      </c>
      <c r="T359" s="13">
        <v>62.821427996819224</v>
      </c>
      <c r="U359" s="13">
        <v>32.269716525314159</v>
      </c>
      <c r="V359" s="13">
        <v>33.743441644787261</v>
      </c>
      <c r="W359" s="13">
        <v>13.265004007769308</v>
      </c>
      <c r="X359" s="13">
        <v>4.2770436780548993</v>
      </c>
      <c r="Y359" s="13" t="s">
        <v>231</v>
      </c>
      <c r="Z359" s="13">
        <v>1133.2304159292735</v>
      </c>
      <c r="AA359" s="13" t="s">
        <v>231</v>
      </c>
      <c r="AB359" s="13" t="s">
        <v>231</v>
      </c>
      <c r="AC359" s="13" t="s">
        <v>231</v>
      </c>
      <c r="AD359" s="13" t="s">
        <v>231</v>
      </c>
      <c r="AE359" s="13">
        <v>139.37628606428095</v>
      </c>
      <c r="AF359" s="13">
        <v>189.18245474691065</v>
      </c>
      <c r="AG359" s="13" t="s">
        <v>231</v>
      </c>
    </row>
    <row r="360" spans="1:33" s="15" customFormat="1" x14ac:dyDescent="0.2">
      <c r="A360" s="15">
        <v>28720</v>
      </c>
      <c r="B360" s="22" t="s">
        <v>379</v>
      </c>
      <c r="C360" s="23">
        <v>5</v>
      </c>
      <c r="D360" s="23">
        <v>69</v>
      </c>
      <c r="E360" s="13">
        <v>118054.76167242123</v>
      </c>
      <c r="F360" s="13">
        <v>479037.27420577803</v>
      </c>
      <c r="G360" s="13" t="s">
        <v>231</v>
      </c>
      <c r="H360" s="13">
        <v>1501.7176359264386</v>
      </c>
      <c r="I360" s="13">
        <v>417.14468065776606</v>
      </c>
      <c r="J360" s="13">
        <v>2496.3068067332538</v>
      </c>
      <c r="K360" s="13">
        <v>44.428878162519084</v>
      </c>
      <c r="L360" s="13">
        <v>2292.1480606475357</v>
      </c>
      <c r="M360" s="13">
        <v>1010.6292898125122</v>
      </c>
      <c r="N360" s="13">
        <v>2886.2695444595424</v>
      </c>
      <c r="O360" s="13">
        <v>391731.17880301428</v>
      </c>
      <c r="P360" s="13" t="s">
        <v>231</v>
      </c>
      <c r="Q360" s="13" t="s">
        <v>231</v>
      </c>
      <c r="R360" s="13">
        <v>171.12855665903948</v>
      </c>
      <c r="S360" s="13" t="s">
        <v>231</v>
      </c>
      <c r="T360" s="13">
        <v>81.549972266474342</v>
      </c>
      <c r="U360" s="13">
        <v>35.705682019583278</v>
      </c>
      <c r="V360" s="13">
        <v>39.637126500128353</v>
      </c>
      <c r="W360" s="13">
        <v>10.547370669017491</v>
      </c>
      <c r="X360" s="13">
        <v>2.2474945410140479</v>
      </c>
      <c r="Y360" s="13" t="s">
        <v>231</v>
      </c>
      <c r="Z360" s="13">
        <v>1139.9024548534474</v>
      </c>
      <c r="AA360" s="13" t="s">
        <v>231</v>
      </c>
      <c r="AB360" s="13" t="s">
        <v>231</v>
      </c>
      <c r="AC360" s="13" t="s">
        <v>231</v>
      </c>
      <c r="AD360" s="13" t="s">
        <v>231</v>
      </c>
      <c r="AE360" s="13">
        <v>136.71216972704795</v>
      </c>
      <c r="AF360" s="13">
        <v>206.52336889798261</v>
      </c>
      <c r="AG360" s="13" t="s">
        <v>231</v>
      </c>
    </row>
    <row r="361" spans="1:33" s="15" customFormat="1" x14ac:dyDescent="0.2">
      <c r="A361" s="15">
        <v>28800</v>
      </c>
      <c r="B361" s="22" t="s">
        <v>379</v>
      </c>
      <c r="C361" s="23">
        <v>5</v>
      </c>
      <c r="D361" s="23">
        <v>70</v>
      </c>
      <c r="E361" s="13">
        <v>117806.01146078977</v>
      </c>
      <c r="F361" s="13">
        <v>478505.96553804429</v>
      </c>
      <c r="G361" s="13">
        <v>1906.8339978549068</v>
      </c>
      <c r="H361" s="13">
        <v>1736.6154659021802</v>
      </c>
      <c r="I361" s="13">
        <v>430.01633749089365</v>
      </c>
      <c r="J361" s="13">
        <v>2430.6681207612792</v>
      </c>
      <c r="K361" s="13">
        <v>48.351727322356084</v>
      </c>
      <c r="L361" s="13">
        <v>2196.8736344121985</v>
      </c>
      <c r="M361" s="13">
        <v>998.46325057710987</v>
      </c>
      <c r="N361" s="13">
        <v>2853.2849422206064</v>
      </c>
      <c r="O361" s="13">
        <v>390565.30074740754</v>
      </c>
      <c r="P361" s="13" t="s">
        <v>231</v>
      </c>
      <c r="Q361" s="13" t="s">
        <v>231</v>
      </c>
      <c r="R361" s="13">
        <v>180.65380049118241</v>
      </c>
      <c r="S361" s="13" t="s">
        <v>231</v>
      </c>
      <c r="T361" s="13">
        <v>77.082748483027984</v>
      </c>
      <c r="U361" s="13">
        <v>41.072469757370463</v>
      </c>
      <c r="V361" s="13">
        <v>39.302033168272331</v>
      </c>
      <c r="W361" s="13">
        <v>12.524930335947699</v>
      </c>
      <c r="X361" s="13">
        <v>11.167111211416143</v>
      </c>
      <c r="Y361" s="13" t="s">
        <v>231</v>
      </c>
      <c r="Z361" s="13">
        <v>1137.910395921846</v>
      </c>
      <c r="AA361" s="13" t="s">
        <v>231</v>
      </c>
      <c r="AB361" s="13" t="s">
        <v>231</v>
      </c>
      <c r="AC361" s="13" t="s">
        <v>231</v>
      </c>
      <c r="AD361" s="13" t="s">
        <v>231</v>
      </c>
      <c r="AE361" s="13">
        <v>147.52550093879793</v>
      </c>
      <c r="AF361" s="13">
        <v>192.69433612991091</v>
      </c>
      <c r="AG361" s="13" t="s">
        <v>231</v>
      </c>
    </row>
    <row r="362" spans="1:33" s="15" customFormat="1" x14ac:dyDescent="0.2">
      <c r="A362" s="15">
        <v>28880</v>
      </c>
      <c r="B362" s="22" t="s">
        <v>379</v>
      </c>
      <c r="C362" s="23">
        <v>5</v>
      </c>
      <c r="D362" s="23">
        <v>71</v>
      </c>
      <c r="E362" s="13">
        <v>118068.09183880233</v>
      </c>
      <c r="F362" s="13">
        <v>479129.94153199554</v>
      </c>
      <c r="G362" s="13" t="s">
        <v>231</v>
      </c>
      <c r="H362" s="13">
        <v>1598.5292310132345</v>
      </c>
      <c r="I362" s="13">
        <v>423.00691588919057</v>
      </c>
      <c r="J362" s="13">
        <v>2596.3425627363717</v>
      </c>
      <c r="K362" s="13">
        <v>43.702098726592425</v>
      </c>
      <c r="L362" s="13">
        <v>2238.6317275019778</v>
      </c>
      <c r="M362" s="13">
        <v>898.90325962373186</v>
      </c>
      <c r="N362" s="13">
        <v>2885.4181912075874</v>
      </c>
      <c r="O362" s="13">
        <v>391645.40179442463</v>
      </c>
      <c r="P362" s="13" t="s">
        <v>231</v>
      </c>
      <c r="Q362" s="13" t="s">
        <v>231</v>
      </c>
      <c r="R362" s="13">
        <v>171.77171609484756</v>
      </c>
      <c r="S362" s="13" t="s">
        <v>231</v>
      </c>
      <c r="T362" s="13">
        <v>82.352554325494268</v>
      </c>
      <c r="U362" s="13">
        <v>35.721776793875812</v>
      </c>
      <c r="V362" s="13">
        <v>40.059179987430433</v>
      </c>
      <c r="W362" s="13">
        <v>13.259843764095068</v>
      </c>
      <c r="X362" s="13">
        <v>7.4057118763053049</v>
      </c>
      <c r="Y362" s="13" t="s">
        <v>231</v>
      </c>
      <c r="Z362" s="13">
        <v>1121.7473095684711</v>
      </c>
      <c r="AA362" s="13" t="s">
        <v>231</v>
      </c>
      <c r="AB362" s="13" t="s">
        <v>231</v>
      </c>
      <c r="AC362" s="13" t="s">
        <v>231</v>
      </c>
      <c r="AD362" s="13" t="s">
        <v>231</v>
      </c>
      <c r="AE362" s="13">
        <v>138.09767384444558</v>
      </c>
      <c r="AF362" s="13">
        <v>170.34587156329226</v>
      </c>
      <c r="AG362" s="13" t="s">
        <v>231</v>
      </c>
    </row>
    <row r="363" spans="1:33" s="15" customFormat="1" x14ac:dyDescent="0.2">
      <c r="A363" s="15">
        <v>28960</v>
      </c>
      <c r="B363" s="22" t="s">
        <v>379</v>
      </c>
      <c r="C363" s="23">
        <v>5</v>
      </c>
      <c r="D363" s="23">
        <v>72</v>
      </c>
      <c r="E363" s="13">
        <v>117710.54898787641</v>
      </c>
      <c r="F363" s="13">
        <v>478317.59557690605</v>
      </c>
      <c r="G363" s="13">
        <v>2556.4112020738771</v>
      </c>
      <c r="H363" s="13">
        <v>1647.2802300881922</v>
      </c>
      <c r="I363" s="13">
        <v>365.06329671452153</v>
      </c>
      <c r="J363" s="13">
        <v>2488.1039271557174</v>
      </c>
      <c r="K363" s="13">
        <v>41.377357536393731</v>
      </c>
      <c r="L363" s="13">
        <v>2179.7672906623661</v>
      </c>
      <c r="M363" s="13">
        <v>986.83356049976942</v>
      </c>
      <c r="N363" s="13">
        <v>2814.1473228884706</v>
      </c>
      <c r="O363" s="13">
        <v>390381.51670980232</v>
      </c>
      <c r="P363" s="13" t="s">
        <v>231</v>
      </c>
      <c r="Q363" s="13" t="s">
        <v>231</v>
      </c>
      <c r="R363" s="13">
        <v>180.97647484018725</v>
      </c>
      <c r="S363" s="13" t="s">
        <v>231</v>
      </c>
      <c r="T363" s="13">
        <v>85.805076700499001</v>
      </c>
      <c r="U363" s="13">
        <v>32.15087701786112</v>
      </c>
      <c r="V363" s="13">
        <v>38.392488400693431</v>
      </c>
      <c r="W363" s="13">
        <v>12.885724789549606</v>
      </c>
      <c r="X363" s="13">
        <v>3.2193303902482393</v>
      </c>
      <c r="Y363" s="13" t="s">
        <v>231</v>
      </c>
      <c r="Z363" s="13">
        <v>1123.7648122522451</v>
      </c>
      <c r="AA363" s="13" t="s">
        <v>231</v>
      </c>
      <c r="AB363" s="13" t="s">
        <v>231</v>
      </c>
      <c r="AC363" s="13" t="s">
        <v>231</v>
      </c>
      <c r="AD363" s="13" t="s">
        <v>231</v>
      </c>
      <c r="AE363" s="13">
        <v>129.43284593865889</v>
      </c>
      <c r="AF363" s="13">
        <v>202.0400590062834</v>
      </c>
      <c r="AG363" s="13" t="s">
        <v>231</v>
      </c>
    </row>
    <row r="364" spans="1:33" s="15" customFormat="1" x14ac:dyDescent="0.2">
      <c r="A364" s="15">
        <v>29040</v>
      </c>
      <c r="B364" s="22" t="s">
        <v>379</v>
      </c>
      <c r="C364" s="23">
        <v>5</v>
      </c>
      <c r="D364" s="23">
        <v>73</v>
      </c>
      <c r="E364" s="13">
        <v>118005.1585790227</v>
      </c>
      <c r="F364" s="13">
        <v>479074.1531507707</v>
      </c>
      <c r="G364" s="13">
        <v>286.91155334948007</v>
      </c>
      <c r="H364" s="13">
        <v>1881.9811526350536</v>
      </c>
      <c r="I364" s="13">
        <v>425.16583253069075</v>
      </c>
      <c r="J364" s="13">
        <v>2714.5243672632823</v>
      </c>
      <c r="K364" s="13">
        <v>61.723442058069082</v>
      </c>
      <c r="L364" s="13">
        <v>2178.166687830847</v>
      </c>
      <c r="M364" s="13">
        <v>974.3583206737502</v>
      </c>
      <c r="N364" s="13">
        <v>2890.1866655227327</v>
      </c>
      <c r="O364" s="13">
        <v>391020.76553968177</v>
      </c>
      <c r="P364" s="13">
        <v>64.867898858543356</v>
      </c>
      <c r="Q364" s="13" t="s">
        <v>231</v>
      </c>
      <c r="R364" s="13">
        <v>177.4795524563836</v>
      </c>
      <c r="S364" s="13" t="s">
        <v>231</v>
      </c>
      <c r="T364" s="13">
        <v>68.362452921115235</v>
      </c>
      <c r="U364" s="13">
        <v>29.304545346383751</v>
      </c>
      <c r="V364" s="13">
        <v>34.726682708035639</v>
      </c>
      <c r="W364" s="13">
        <v>7.4594214045127538</v>
      </c>
      <c r="X364" s="13">
        <v>5.4760983632655629</v>
      </c>
      <c r="Y364" s="13" t="s">
        <v>231</v>
      </c>
      <c r="Z364" s="13">
        <v>1139.255481352568</v>
      </c>
      <c r="AA364" s="13" t="s">
        <v>231</v>
      </c>
      <c r="AB364" s="13" t="s">
        <v>231</v>
      </c>
      <c r="AC364" s="13" t="s">
        <v>231</v>
      </c>
      <c r="AD364" s="13" t="s">
        <v>231</v>
      </c>
      <c r="AE364" s="13">
        <v>138.37740203006848</v>
      </c>
      <c r="AF364" s="13">
        <v>183.58064930298187</v>
      </c>
      <c r="AG364" s="13" t="s">
        <v>231</v>
      </c>
    </row>
    <row r="365" spans="1:33" s="15" customFormat="1" x14ac:dyDescent="0.2">
      <c r="A365" s="15">
        <v>29120</v>
      </c>
      <c r="B365" s="22" t="s">
        <v>379</v>
      </c>
      <c r="C365" s="23">
        <v>5</v>
      </c>
      <c r="D365" s="23">
        <v>74</v>
      </c>
      <c r="E365" s="13">
        <v>118147.36591671626</v>
      </c>
      <c r="F365" s="13">
        <v>479137.0107888733</v>
      </c>
      <c r="G365" s="13" t="s">
        <v>231</v>
      </c>
      <c r="H365" s="13">
        <v>1530.6081169871113</v>
      </c>
      <c r="I365" s="13">
        <v>376.76726001908668</v>
      </c>
      <c r="J365" s="13">
        <v>2471.7126046544399</v>
      </c>
      <c r="K365" s="13">
        <v>49.160825259026581</v>
      </c>
      <c r="L365" s="13">
        <v>2188.7495378872322</v>
      </c>
      <c r="M365" s="13">
        <v>973.58868902503264</v>
      </c>
      <c r="N365" s="13">
        <v>2521.8791901957743</v>
      </c>
      <c r="O365" s="13">
        <v>392000.15593330911</v>
      </c>
      <c r="P365" s="13" t="s">
        <v>231</v>
      </c>
      <c r="Q365" s="13" t="s">
        <v>231</v>
      </c>
      <c r="R365" s="13">
        <v>170.3100933012324</v>
      </c>
      <c r="S365" s="13" t="s">
        <v>231</v>
      </c>
      <c r="T365" s="13">
        <v>73.61307656058662</v>
      </c>
      <c r="U365" s="13">
        <v>37.978419701717812</v>
      </c>
      <c r="V365" s="13">
        <v>46.147872330333819</v>
      </c>
      <c r="W365" s="13">
        <v>13.632375831059225</v>
      </c>
      <c r="X365" s="13">
        <v>0.72460147338943803</v>
      </c>
      <c r="Y365" s="13" t="s">
        <v>231</v>
      </c>
      <c r="Z365" s="13">
        <v>1136.9563333663002</v>
      </c>
      <c r="AA365" s="13" t="s">
        <v>231</v>
      </c>
      <c r="AB365" s="13" t="s">
        <v>231</v>
      </c>
      <c r="AC365" s="13" t="s">
        <v>231</v>
      </c>
      <c r="AD365" s="13" t="s">
        <v>231</v>
      </c>
      <c r="AE365" s="13">
        <v>135.63590539318778</v>
      </c>
      <c r="AF365" s="13">
        <v>197.04584538552055</v>
      </c>
      <c r="AG365" s="13" t="s">
        <v>231</v>
      </c>
    </row>
    <row r="366" spans="1:33" s="15" customFormat="1" x14ac:dyDescent="0.2">
      <c r="A366" s="15">
        <v>29200</v>
      </c>
      <c r="B366" s="22" t="s">
        <v>379</v>
      </c>
      <c r="C366" s="23">
        <v>5</v>
      </c>
      <c r="D366" s="23">
        <v>75</v>
      </c>
      <c r="E366" s="13">
        <v>117907.39956734296</v>
      </c>
      <c r="F366" s="13">
        <v>478821.56395201379</v>
      </c>
      <c r="G366" s="13">
        <v>1113.2565120352956</v>
      </c>
      <c r="H366" s="13">
        <v>1889.8650707174536</v>
      </c>
      <c r="I366" s="13">
        <v>363.37344710911213</v>
      </c>
      <c r="J366" s="13">
        <v>2573.8429316053284</v>
      </c>
      <c r="K366" s="13">
        <v>49.655640161477208</v>
      </c>
      <c r="L366" s="13">
        <v>2265.9662049527687</v>
      </c>
      <c r="M366" s="13">
        <v>1152.6818228311076</v>
      </c>
      <c r="N366" s="13">
        <v>2603.9780796908658</v>
      </c>
      <c r="O366" s="13">
        <v>390684.21464997664</v>
      </c>
      <c r="P366" s="13">
        <v>41.377336450656934</v>
      </c>
      <c r="Q366" s="13" t="s">
        <v>231</v>
      </c>
      <c r="R366" s="13">
        <v>179.912393109097</v>
      </c>
      <c r="S366" s="13" t="s">
        <v>231</v>
      </c>
      <c r="T366" s="13">
        <v>74.039758072314086</v>
      </c>
      <c r="U366" s="13">
        <v>32.716799745205236</v>
      </c>
      <c r="V366" s="13">
        <v>38.434563826863801</v>
      </c>
      <c r="W366" s="13">
        <v>14.29345949117444</v>
      </c>
      <c r="X366" s="13">
        <v>7.4260846757841037</v>
      </c>
      <c r="Y366" s="13" t="s">
        <v>231</v>
      </c>
      <c r="Z366" s="13">
        <v>1137.2119921384083</v>
      </c>
      <c r="AA366" s="13" t="s">
        <v>231</v>
      </c>
      <c r="AB366" s="13" t="s">
        <v>231</v>
      </c>
      <c r="AC366" s="13" t="s">
        <v>231</v>
      </c>
      <c r="AD366" s="13" t="s">
        <v>231</v>
      </c>
      <c r="AE366" s="13">
        <v>138.04320478602656</v>
      </c>
      <c r="AF366" s="13">
        <v>198.06127440845731</v>
      </c>
      <c r="AG366" s="13" t="s">
        <v>231</v>
      </c>
    </row>
    <row r="367" spans="1:33" s="15" customFormat="1" x14ac:dyDescent="0.2">
      <c r="A367" s="15">
        <v>29280</v>
      </c>
      <c r="B367" s="22" t="s">
        <v>379</v>
      </c>
      <c r="C367" s="23">
        <v>5</v>
      </c>
      <c r="D367" s="23">
        <v>76</v>
      </c>
      <c r="E367" s="13">
        <v>117958.59126211493</v>
      </c>
      <c r="F367" s="13">
        <v>478776.2060207848</v>
      </c>
      <c r="G367" s="13">
        <v>1024.3252396917292</v>
      </c>
      <c r="H367" s="13">
        <v>1354.6062406467488</v>
      </c>
      <c r="I367" s="13">
        <v>432.83961778565543</v>
      </c>
      <c r="J367" s="13">
        <v>2546.4856707399449</v>
      </c>
      <c r="K367" s="13">
        <v>53.095388477728335</v>
      </c>
      <c r="L367" s="13">
        <v>2118.9155709832917</v>
      </c>
      <c r="M367" s="13">
        <v>967.96219017450221</v>
      </c>
      <c r="N367" s="13">
        <v>2512.0365428647065</v>
      </c>
      <c r="O367" s="13">
        <v>391618.63129522104</v>
      </c>
      <c r="P367" s="13" t="s">
        <v>231</v>
      </c>
      <c r="Q367" s="13" t="s">
        <v>231</v>
      </c>
      <c r="R367" s="13">
        <v>180.81410313985882</v>
      </c>
      <c r="S367" s="13">
        <v>2.3238874261932363</v>
      </c>
      <c r="T367" s="13">
        <v>76.589039654600342</v>
      </c>
      <c r="U367" s="13">
        <v>29.57333127731275</v>
      </c>
      <c r="V367" s="13">
        <v>38.687128157870639</v>
      </c>
      <c r="W367" s="13">
        <v>10.379031610616909</v>
      </c>
      <c r="X367" s="13">
        <v>4.3935880311534161</v>
      </c>
      <c r="Y367" s="13" t="s">
        <v>231</v>
      </c>
      <c r="Z367" s="13">
        <v>1145.3834251206404</v>
      </c>
      <c r="AA367" s="13" t="s">
        <v>231</v>
      </c>
      <c r="AB367" s="13" t="s">
        <v>231</v>
      </c>
      <c r="AC367" s="13" t="s">
        <v>231</v>
      </c>
      <c r="AD367" s="13" t="s">
        <v>231</v>
      </c>
      <c r="AE367" s="13">
        <v>138.78676904655237</v>
      </c>
      <c r="AF367" s="13">
        <v>192.77273227873616</v>
      </c>
      <c r="AG367" s="13" t="s">
        <v>231</v>
      </c>
    </row>
    <row r="368" spans="1:33" s="15" customFormat="1" x14ac:dyDescent="0.2">
      <c r="A368" s="15">
        <v>29360</v>
      </c>
      <c r="B368" s="22" t="s">
        <v>379</v>
      </c>
      <c r="C368" s="23">
        <v>5</v>
      </c>
      <c r="D368" s="23">
        <v>77</v>
      </c>
      <c r="E368" s="13">
        <v>118120.29102424048</v>
      </c>
      <c r="F368" s="13">
        <v>479156.45704086969</v>
      </c>
      <c r="G368" s="13">
        <v>229.0326424509901</v>
      </c>
      <c r="H368" s="13">
        <v>1982.785883746212</v>
      </c>
      <c r="I368" s="13">
        <v>395.72944993400529</v>
      </c>
      <c r="J368" s="13">
        <v>2417.0863796392732</v>
      </c>
      <c r="K368" s="13">
        <v>47.854016490910844</v>
      </c>
      <c r="L368" s="13">
        <v>2234.5105210185561</v>
      </c>
      <c r="M368" s="13">
        <v>964.29628655368197</v>
      </c>
      <c r="N368" s="13">
        <v>2677.133891211095</v>
      </c>
      <c r="O368" s="13">
        <v>391260.75458715932</v>
      </c>
      <c r="P368" s="13" t="s">
        <v>231</v>
      </c>
      <c r="Q368" s="13" t="s">
        <v>231</v>
      </c>
      <c r="R368" s="13">
        <v>177.51739430755802</v>
      </c>
      <c r="S368" s="13" t="s">
        <v>231</v>
      </c>
      <c r="T368" s="13">
        <v>71.577635376090981</v>
      </c>
      <c r="U368" s="13">
        <v>40.542770553118039</v>
      </c>
      <c r="V368" s="13">
        <v>44.650997829130446</v>
      </c>
      <c r="W368" s="13">
        <v>12.594554263227108</v>
      </c>
      <c r="X368" s="13">
        <v>2.1298269291240666</v>
      </c>
      <c r="Y368" s="13" t="s">
        <v>231</v>
      </c>
      <c r="Z368" s="13">
        <v>1138.4922918666123</v>
      </c>
      <c r="AA368" s="13" t="s">
        <v>231</v>
      </c>
      <c r="AB368" s="13" t="s">
        <v>231</v>
      </c>
      <c r="AC368" s="13" t="s">
        <v>231</v>
      </c>
      <c r="AD368" s="13" t="s">
        <v>231</v>
      </c>
      <c r="AE368" s="13">
        <v>135.10209105051214</v>
      </c>
      <c r="AF368" s="13">
        <v>198.08057471173186</v>
      </c>
      <c r="AG368" s="13" t="s">
        <v>231</v>
      </c>
    </row>
    <row r="369" spans="1:33" s="15" customFormat="1" x14ac:dyDescent="0.2">
      <c r="A369" s="15">
        <v>29440</v>
      </c>
      <c r="B369" s="22" t="s">
        <v>379</v>
      </c>
      <c r="C369" s="23">
        <v>5</v>
      </c>
      <c r="D369" s="23">
        <v>78</v>
      </c>
      <c r="E369" s="13">
        <v>118168.6438105647</v>
      </c>
      <c r="F369" s="13">
        <v>479185.05914774234</v>
      </c>
      <c r="G369" s="13" t="s">
        <v>231</v>
      </c>
      <c r="H369" s="13">
        <v>2045.1907860011404</v>
      </c>
      <c r="I369" s="13">
        <v>411.91107066551399</v>
      </c>
      <c r="J369" s="13">
        <v>2471.1865564318077</v>
      </c>
      <c r="K369" s="13">
        <v>53.181516711663249</v>
      </c>
      <c r="L369" s="13">
        <v>2144.0883522425265</v>
      </c>
      <c r="M369" s="13">
        <v>1164.9874950325056</v>
      </c>
      <c r="N369" s="13">
        <v>2471.272309378257</v>
      </c>
      <c r="O369" s="13">
        <v>391333.67826936487</v>
      </c>
      <c r="P369" s="13">
        <v>6.0629635432065996</v>
      </c>
      <c r="Q369" s="13" t="s">
        <v>231</v>
      </c>
      <c r="R369" s="13">
        <v>171.97957745451995</v>
      </c>
      <c r="S369" s="13" t="s">
        <v>231</v>
      </c>
      <c r="T369" s="13">
        <v>69.602748225352016</v>
      </c>
      <c r="U369" s="13">
        <v>43.268721510721321</v>
      </c>
      <c r="V369" s="13">
        <v>45.14967453498879</v>
      </c>
      <c r="W369" s="13">
        <v>13.325315455996666</v>
      </c>
      <c r="X369" s="13">
        <v>0.72696858426492494</v>
      </c>
      <c r="Y369" s="13" t="s">
        <v>231</v>
      </c>
      <c r="Z369" s="13">
        <v>1136.2588124142694</v>
      </c>
      <c r="AA369" s="13" t="s">
        <v>231</v>
      </c>
      <c r="AB369" s="13" t="s">
        <v>231</v>
      </c>
      <c r="AC369" s="13" t="s">
        <v>231</v>
      </c>
      <c r="AD369" s="13" t="s">
        <v>231</v>
      </c>
      <c r="AE369" s="13">
        <v>138.75718123028091</v>
      </c>
      <c r="AF369" s="13">
        <v>193.39447957171868</v>
      </c>
      <c r="AG369" s="13" t="s">
        <v>231</v>
      </c>
    </row>
    <row r="370" spans="1:33" s="15" customFormat="1" x14ac:dyDescent="0.2">
      <c r="A370" s="15">
        <v>29520</v>
      </c>
      <c r="B370" s="22" t="s">
        <v>379</v>
      </c>
      <c r="C370" s="23">
        <v>5</v>
      </c>
      <c r="D370" s="23">
        <v>79</v>
      </c>
      <c r="E370" s="13">
        <v>117863.46404677643</v>
      </c>
      <c r="F370" s="13">
        <v>478612.12799405173</v>
      </c>
      <c r="G370" s="13">
        <v>2117.1758276111991</v>
      </c>
      <c r="H370" s="13">
        <v>1922.5196498748719</v>
      </c>
      <c r="I370" s="13">
        <v>357.75256909924326</v>
      </c>
      <c r="J370" s="13">
        <v>2405.2700836678177</v>
      </c>
      <c r="K370" s="13">
        <v>47.08984967359897</v>
      </c>
      <c r="L370" s="13">
        <v>2145.5715454748561</v>
      </c>
      <c r="M370" s="13">
        <v>889.70137037229335</v>
      </c>
      <c r="N370" s="13">
        <v>2586.9753445212127</v>
      </c>
      <c r="O370" s="13">
        <v>390487.83238010528</v>
      </c>
      <c r="P370" s="13">
        <v>59.60969837388582</v>
      </c>
      <c r="Q370" s="13" t="s">
        <v>231</v>
      </c>
      <c r="R370" s="13">
        <v>176.08007403001886</v>
      </c>
      <c r="S370" s="13" t="s">
        <v>231</v>
      </c>
      <c r="T370" s="13">
        <v>62.675459973632584</v>
      </c>
      <c r="U370" s="13">
        <v>26.75125706280015</v>
      </c>
      <c r="V370" s="13">
        <v>34.824908149160393</v>
      </c>
      <c r="W370" s="13">
        <v>12.9518397749434</v>
      </c>
      <c r="X370" s="13">
        <v>2.2162600503067185</v>
      </c>
      <c r="Y370" s="13" t="s">
        <v>231</v>
      </c>
      <c r="Z370" s="13">
        <v>1143.5044436915214</v>
      </c>
      <c r="AA370" s="13" t="s">
        <v>231</v>
      </c>
      <c r="AB370" s="13" t="s">
        <v>231</v>
      </c>
      <c r="AC370" s="13" t="s">
        <v>231</v>
      </c>
      <c r="AD370" s="13" t="s">
        <v>231</v>
      </c>
      <c r="AE370" s="13">
        <v>128.17826744218877</v>
      </c>
      <c r="AF370" s="13">
        <v>208.45608057948783</v>
      </c>
      <c r="AG370" s="13" t="s">
        <v>231</v>
      </c>
    </row>
    <row r="371" spans="1:33" s="15" customFormat="1" x14ac:dyDescent="0.2">
      <c r="A371" s="15">
        <v>29600</v>
      </c>
      <c r="B371" s="22" t="s">
        <v>379</v>
      </c>
      <c r="C371" s="23">
        <v>5</v>
      </c>
      <c r="D371" s="23">
        <v>80</v>
      </c>
      <c r="E371" s="13">
        <v>118026.91333903659</v>
      </c>
      <c r="F371" s="13">
        <v>478901.32479331433</v>
      </c>
      <c r="G371" s="13">
        <v>403.82616358090604</v>
      </c>
      <c r="H371" s="13">
        <v>1400.1341664200629</v>
      </c>
      <c r="I371" s="13">
        <v>400.85473497162775</v>
      </c>
      <c r="J371" s="13">
        <v>2423.1369152428824</v>
      </c>
      <c r="K371" s="13">
        <v>70.590776183956692</v>
      </c>
      <c r="L371" s="13">
        <v>2244.7935195484988</v>
      </c>
      <c r="M371" s="13">
        <v>1080.8765396924664</v>
      </c>
      <c r="N371" s="13">
        <v>2726.6710243373586</v>
      </c>
      <c r="O371" s="13">
        <v>391783.3596946437</v>
      </c>
      <c r="P371" s="13" t="s">
        <v>231</v>
      </c>
      <c r="Q371" s="13" t="s">
        <v>231</v>
      </c>
      <c r="R371" s="13">
        <v>174.89178872565657</v>
      </c>
      <c r="S371" s="13" t="s">
        <v>231</v>
      </c>
      <c r="T371" s="13">
        <v>71.471903923898992</v>
      </c>
      <c r="U371" s="13">
        <v>29.162768658230522</v>
      </c>
      <c r="V371" s="13">
        <v>33.845868658034355</v>
      </c>
      <c r="W371" s="13">
        <v>9.6166985025194638</v>
      </c>
      <c r="X371" s="13">
        <v>1.8250811439378605</v>
      </c>
      <c r="Y371" s="13" t="s">
        <v>231</v>
      </c>
      <c r="Z371" s="13">
        <v>1141.0993620292206</v>
      </c>
      <c r="AA371" s="13" t="s">
        <v>231</v>
      </c>
      <c r="AB371" s="13" t="s">
        <v>231</v>
      </c>
      <c r="AC371" s="13" t="s">
        <v>231</v>
      </c>
      <c r="AD371" s="13" t="s">
        <v>231</v>
      </c>
      <c r="AE371" s="13">
        <v>132.38821644052439</v>
      </c>
      <c r="AF371" s="13">
        <v>186.05062072897903</v>
      </c>
      <c r="AG371" s="13" t="s">
        <v>231</v>
      </c>
    </row>
    <row r="372" spans="1:33" s="15" customFormat="1" x14ac:dyDescent="0.2">
      <c r="A372" s="15">
        <v>29680</v>
      </c>
      <c r="B372" s="22" t="s">
        <v>379</v>
      </c>
      <c r="C372" s="23">
        <v>5</v>
      </c>
      <c r="D372" s="23">
        <v>81</v>
      </c>
      <c r="E372" s="13">
        <v>117945.98707385552</v>
      </c>
      <c r="F372" s="13">
        <v>478782.90597607213</v>
      </c>
      <c r="G372" s="13">
        <v>1007.9905416103538</v>
      </c>
      <c r="H372" s="13">
        <v>1395.8365835160807</v>
      </c>
      <c r="I372" s="13">
        <v>429.96881339439926</v>
      </c>
      <c r="J372" s="13">
        <v>2337.2989597750611</v>
      </c>
      <c r="K372" s="13">
        <v>51.465878837262494</v>
      </c>
      <c r="L372" s="13">
        <v>2315.9398257357266</v>
      </c>
      <c r="M372" s="13">
        <v>994.78573157801713</v>
      </c>
      <c r="N372" s="13">
        <v>2657.9387363222963</v>
      </c>
      <c r="O372" s="13">
        <v>391521.85234442638</v>
      </c>
      <c r="P372" s="13" t="s">
        <v>231</v>
      </c>
      <c r="Q372" s="13" t="s">
        <v>231</v>
      </c>
      <c r="R372" s="13">
        <v>175.42240513524297</v>
      </c>
      <c r="S372" s="13">
        <v>0.27653989794666395</v>
      </c>
      <c r="T372" s="13">
        <v>59.608242582540903</v>
      </c>
      <c r="U372" s="13">
        <v>29.347135937025321</v>
      </c>
      <c r="V372" s="13">
        <v>34.007875413342894</v>
      </c>
      <c r="W372" s="13">
        <v>7.9882815169931956</v>
      </c>
      <c r="X372" s="13">
        <v>9.2534789912836253</v>
      </c>
      <c r="Y372" s="13" t="s">
        <v>231</v>
      </c>
      <c r="Z372" s="13">
        <v>1136.0737353866459</v>
      </c>
      <c r="AA372" s="13" t="s">
        <v>231</v>
      </c>
      <c r="AB372" s="13" t="s">
        <v>231</v>
      </c>
      <c r="AC372" s="13" t="s">
        <v>231</v>
      </c>
      <c r="AD372" s="13">
        <v>21.751656738638374</v>
      </c>
      <c r="AE372" s="13">
        <v>127.94916423388764</v>
      </c>
      <c r="AF372" s="13">
        <v>196.17841545072443</v>
      </c>
      <c r="AG372" s="13" t="s">
        <v>231</v>
      </c>
    </row>
    <row r="373" spans="1:33" s="15" customFormat="1" x14ac:dyDescent="0.2">
      <c r="A373" s="15">
        <v>29760</v>
      </c>
      <c r="B373" s="22" t="s">
        <v>379</v>
      </c>
      <c r="C373" s="23">
        <v>5</v>
      </c>
      <c r="D373" s="23">
        <v>82</v>
      </c>
      <c r="E373" s="13">
        <v>117955.31608384771</v>
      </c>
      <c r="F373" s="13">
        <v>478790.55617119925</v>
      </c>
      <c r="G373" s="13">
        <v>1336.8860688544289</v>
      </c>
      <c r="H373" s="13">
        <v>1848.2329245831879</v>
      </c>
      <c r="I373" s="13">
        <v>440.46684160481101</v>
      </c>
      <c r="J373" s="13">
        <v>2292.9244566932457</v>
      </c>
      <c r="K373" s="13">
        <v>44.12548516132096</v>
      </c>
      <c r="L373" s="13">
        <v>2214.1689644281414</v>
      </c>
      <c r="M373" s="13">
        <v>907.08675616103574</v>
      </c>
      <c r="N373" s="13">
        <v>2696.7855499748189</v>
      </c>
      <c r="O373" s="13">
        <v>390903.69563287619</v>
      </c>
      <c r="P373" s="13">
        <v>81.230507672548882</v>
      </c>
      <c r="Q373" s="13" t="s">
        <v>231</v>
      </c>
      <c r="R373" s="13">
        <v>185.43059481214337</v>
      </c>
      <c r="S373" s="13" t="s">
        <v>231</v>
      </c>
      <c r="T373" s="13">
        <v>70.592414813618433</v>
      </c>
      <c r="U373" s="13">
        <v>33.208851311500105</v>
      </c>
      <c r="V373" s="13">
        <v>42.616726901673019</v>
      </c>
      <c r="W373" s="13">
        <v>10.322944869990888</v>
      </c>
      <c r="X373" s="13">
        <v>2.3017589054760323</v>
      </c>
      <c r="Y373" s="13" t="s">
        <v>231</v>
      </c>
      <c r="Z373" s="13">
        <v>1137.4098561130779</v>
      </c>
      <c r="AA373" s="13" t="s">
        <v>231</v>
      </c>
      <c r="AB373" s="13" t="s">
        <v>231</v>
      </c>
      <c r="AC373" s="13" t="s">
        <v>231</v>
      </c>
      <c r="AD373" s="13" t="s">
        <v>231</v>
      </c>
      <c r="AE373" s="13">
        <v>129.77883712150754</v>
      </c>
      <c r="AF373" s="13">
        <v>189.5856630212983</v>
      </c>
      <c r="AG373" s="13" t="s">
        <v>231</v>
      </c>
    </row>
    <row r="374" spans="1:33" s="15" customFormat="1" x14ac:dyDescent="0.2">
      <c r="A374" s="15">
        <v>29840</v>
      </c>
      <c r="B374" s="22" t="s">
        <v>379</v>
      </c>
      <c r="C374" s="23">
        <v>5</v>
      </c>
      <c r="D374" s="23">
        <v>83</v>
      </c>
      <c r="E374" s="13">
        <v>117696.38375403122</v>
      </c>
      <c r="F374" s="13">
        <v>478480.43173506239</v>
      </c>
      <c r="G374" s="13">
        <v>2274.4726154788973</v>
      </c>
      <c r="H374" s="13">
        <v>1746.5181886714201</v>
      </c>
      <c r="I374" s="13">
        <v>438.05371383644973</v>
      </c>
      <c r="J374" s="13">
        <v>2669.5396302686827</v>
      </c>
      <c r="K374" s="13">
        <v>60.498085269187534</v>
      </c>
      <c r="L374" s="13">
        <v>2210.8203720487836</v>
      </c>
      <c r="M374" s="13">
        <v>1007.6476857579277</v>
      </c>
      <c r="N374" s="13">
        <v>2715.6699729318971</v>
      </c>
      <c r="O374" s="13">
        <v>390188.59067618242</v>
      </c>
      <c r="P374" s="13" t="s">
        <v>231</v>
      </c>
      <c r="Q374" s="13" t="s">
        <v>231</v>
      </c>
      <c r="R374" s="13">
        <v>174.61737520862755</v>
      </c>
      <c r="S374" s="13" t="s">
        <v>231</v>
      </c>
      <c r="T374" s="13">
        <v>75.132729858103119</v>
      </c>
      <c r="U374" s="13">
        <v>26.66068864783886</v>
      </c>
      <c r="V374" s="13">
        <v>32.508831543937688</v>
      </c>
      <c r="W374" s="13">
        <v>8.5217412979355824</v>
      </c>
      <c r="X374" s="13">
        <v>6.3802913230450544</v>
      </c>
      <c r="Y374" s="13" t="s">
        <v>231</v>
      </c>
      <c r="Z374" s="13">
        <v>1130.9317878457848</v>
      </c>
      <c r="AA374" s="13" t="s">
        <v>231</v>
      </c>
      <c r="AB374" s="13" t="s">
        <v>231</v>
      </c>
      <c r="AC374" s="13" t="s">
        <v>231</v>
      </c>
      <c r="AD374" s="13" t="s">
        <v>231</v>
      </c>
      <c r="AE374" s="13">
        <v>138.56124263056986</v>
      </c>
      <c r="AF374" s="13">
        <v>203.63632679120516</v>
      </c>
      <c r="AG374" s="13" t="s">
        <v>231</v>
      </c>
    </row>
    <row r="375" spans="1:33" s="15" customFormat="1" x14ac:dyDescent="0.2">
      <c r="A375" s="15">
        <v>29920</v>
      </c>
      <c r="B375" s="22" t="s">
        <v>379</v>
      </c>
      <c r="C375" s="23">
        <v>5</v>
      </c>
      <c r="D375" s="23">
        <v>84</v>
      </c>
      <c r="E375" s="13">
        <v>117903.53998855993</v>
      </c>
      <c r="F375" s="13">
        <v>478793.60864337161</v>
      </c>
      <c r="G375" s="13">
        <v>922.11179697784644</v>
      </c>
      <c r="H375" s="13">
        <v>1467.2952169722282</v>
      </c>
      <c r="I375" s="13">
        <v>404.8203742786884</v>
      </c>
      <c r="J375" s="13">
        <v>2631.4686020976819</v>
      </c>
      <c r="K375" s="13">
        <v>41.728560454102293</v>
      </c>
      <c r="L375" s="13">
        <v>2236.9501944274152</v>
      </c>
      <c r="M375" s="13">
        <v>991.9561371632027</v>
      </c>
      <c r="N375" s="13">
        <v>2778.3091671200636</v>
      </c>
      <c r="O375" s="13">
        <v>391272.76232693391</v>
      </c>
      <c r="P375" s="13">
        <v>10.280945472003232</v>
      </c>
      <c r="Q375" s="13" t="s">
        <v>231</v>
      </c>
      <c r="R375" s="13">
        <v>181.28580643773765</v>
      </c>
      <c r="S375" s="13" t="s">
        <v>231</v>
      </c>
      <c r="T375" s="13">
        <v>70.150627307032053</v>
      </c>
      <c r="U375" s="13">
        <v>27.536523434719019</v>
      </c>
      <c r="V375" s="13">
        <v>28.793676162701495</v>
      </c>
      <c r="W375" s="13">
        <v>7.7645739837648353</v>
      </c>
      <c r="X375" s="13">
        <v>5.1056576049493705</v>
      </c>
      <c r="Y375" s="13" t="s">
        <v>231</v>
      </c>
      <c r="Z375" s="13">
        <v>1146.6656092736105</v>
      </c>
      <c r="AA375" s="13" t="s">
        <v>231</v>
      </c>
      <c r="AB375" s="13" t="s">
        <v>231</v>
      </c>
      <c r="AC375" s="13" t="s">
        <v>231</v>
      </c>
      <c r="AD375" s="13" t="s">
        <v>231</v>
      </c>
      <c r="AE375" s="13">
        <v>141.69509367389634</v>
      </c>
      <c r="AF375" s="13">
        <v>205.37829703154358</v>
      </c>
      <c r="AG375" s="13" t="s">
        <v>231</v>
      </c>
    </row>
    <row r="376" spans="1:33" s="15" customFormat="1" x14ac:dyDescent="0.2">
      <c r="A376" s="15">
        <v>30000</v>
      </c>
      <c r="B376" s="22" t="s">
        <v>379</v>
      </c>
      <c r="C376" s="23">
        <v>5</v>
      </c>
      <c r="D376" s="23">
        <v>85</v>
      </c>
      <c r="E376" s="13">
        <v>118115.18373877768</v>
      </c>
      <c r="F376" s="13">
        <v>479047.54031749687</v>
      </c>
      <c r="G376" s="13" t="s">
        <v>231</v>
      </c>
      <c r="H376" s="13">
        <v>1204.6929359245064</v>
      </c>
      <c r="I376" s="13">
        <v>446.55165042429917</v>
      </c>
      <c r="J376" s="13">
        <v>2378.2674183677409</v>
      </c>
      <c r="K376" s="13">
        <v>43.183844003733078</v>
      </c>
      <c r="L376" s="13">
        <v>2219.2502783749569</v>
      </c>
      <c r="M376" s="13">
        <v>964.75970404468148</v>
      </c>
      <c r="N376" s="13">
        <v>2509.6727807601519</v>
      </c>
      <c r="O376" s="13">
        <v>392357.88229588652</v>
      </c>
      <c r="P376" s="13">
        <v>92.698364263674051</v>
      </c>
      <c r="Q376" s="13" t="s">
        <v>231</v>
      </c>
      <c r="R376" s="13">
        <v>177.8131497288029</v>
      </c>
      <c r="S376" s="13">
        <v>6.1221586217642177</v>
      </c>
      <c r="T376" s="13">
        <v>61.927729314479741</v>
      </c>
      <c r="U376" s="13">
        <v>41.758343652895967</v>
      </c>
      <c r="V376" s="13">
        <v>36.449733805846954</v>
      </c>
      <c r="W376" s="13">
        <v>13.512334215988499</v>
      </c>
      <c r="X376" s="13">
        <v>4.9117042626892582</v>
      </c>
      <c r="Y376" s="13" t="s">
        <v>231</v>
      </c>
      <c r="Z376" s="13">
        <v>1141.592139427619</v>
      </c>
      <c r="AA376" s="13" t="s">
        <v>231</v>
      </c>
      <c r="AB376" s="13" t="s">
        <v>231</v>
      </c>
      <c r="AC376" s="13" t="s">
        <v>231</v>
      </c>
      <c r="AD376" s="13" t="s">
        <v>231</v>
      </c>
      <c r="AE376" s="13">
        <v>129.35145195641883</v>
      </c>
      <c r="AF376" s="13">
        <v>191.20831200136433</v>
      </c>
      <c r="AG376" s="13" t="s">
        <v>231</v>
      </c>
    </row>
    <row r="377" spans="1:33" s="15" customFormat="1" x14ac:dyDescent="0.2">
      <c r="A377" s="15">
        <v>30080</v>
      </c>
      <c r="B377" s="22" t="s">
        <v>379</v>
      </c>
      <c r="C377" s="23">
        <v>5</v>
      </c>
      <c r="D377" s="23">
        <v>86</v>
      </c>
      <c r="E377" s="13">
        <v>117916.07516952268</v>
      </c>
      <c r="F377" s="13">
        <v>478887.5540400676</v>
      </c>
      <c r="G377" s="13">
        <v>1226.5236469489712</v>
      </c>
      <c r="H377" s="13">
        <v>1879.904339315575</v>
      </c>
      <c r="I377" s="13">
        <v>398.96852594185265</v>
      </c>
      <c r="J377" s="13">
        <v>2628.5083317592689</v>
      </c>
      <c r="K377" s="13">
        <v>66.98837655453616</v>
      </c>
      <c r="L377" s="13">
        <v>2203.3999795751256</v>
      </c>
      <c r="M377" s="13">
        <v>998.74482856634575</v>
      </c>
      <c r="N377" s="13">
        <v>2444.3093820837898</v>
      </c>
      <c r="O377" s="13">
        <v>390725.50096615026</v>
      </c>
      <c r="P377" s="13">
        <v>40.849616329077307</v>
      </c>
      <c r="Q377" s="13" t="s">
        <v>231</v>
      </c>
      <c r="R377" s="13">
        <v>171.13331747053778</v>
      </c>
      <c r="S377" s="13" t="s">
        <v>231</v>
      </c>
      <c r="T377" s="13">
        <v>63.941395749385215</v>
      </c>
      <c r="U377" s="13">
        <v>40.474338609460794</v>
      </c>
      <c r="V377" s="13">
        <v>51.904870393376761</v>
      </c>
      <c r="W377" s="13">
        <v>11.587863191909793</v>
      </c>
      <c r="X377" s="13">
        <v>6.3352178399129437</v>
      </c>
      <c r="Y377" s="13" t="s">
        <v>231</v>
      </c>
      <c r="Z377" s="13">
        <v>1141.3500250333905</v>
      </c>
      <c r="AA377" s="13" t="s">
        <v>231</v>
      </c>
      <c r="AB377" s="13" t="s">
        <v>231</v>
      </c>
      <c r="AC377" s="13" t="s">
        <v>231</v>
      </c>
      <c r="AD377" s="13" t="s">
        <v>231</v>
      </c>
      <c r="AE377" s="13">
        <v>129.30049320061272</v>
      </c>
      <c r="AF377" s="13">
        <v>212.73620947798025</v>
      </c>
      <c r="AG377" s="13" t="s">
        <v>231</v>
      </c>
    </row>
    <row r="378" spans="1:33" s="15" customFormat="1" x14ac:dyDescent="0.2">
      <c r="A378" s="15">
        <v>30160</v>
      </c>
      <c r="B378" s="22" t="s">
        <v>379</v>
      </c>
      <c r="C378" s="23">
        <v>5</v>
      </c>
      <c r="D378" s="23">
        <v>87</v>
      </c>
      <c r="E378" s="13">
        <v>118205.28259942458</v>
      </c>
      <c r="F378" s="13">
        <v>479305.52375547658</v>
      </c>
      <c r="G378" s="13" t="s">
        <v>231</v>
      </c>
      <c r="H378" s="13">
        <v>2405.1008336098153</v>
      </c>
      <c r="I378" s="13">
        <v>424.2722334726659</v>
      </c>
      <c r="J378" s="13">
        <v>2334.5157461967278</v>
      </c>
      <c r="K378" s="13">
        <v>44.959183040912322</v>
      </c>
      <c r="L378" s="13">
        <v>2207.4743343497494</v>
      </c>
      <c r="M378" s="13">
        <v>972.28775446487032</v>
      </c>
      <c r="N378" s="13">
        <v>2764.1356619188227</v>
      </c>
      <c r="O378" s="13">
        <v>390939.56771430565</v>
      </c>
      <c r="P378" s="13">
        <v>6.7177940888870173</v>
      </c>
      <c r="Q378" s="13" t="s">
        <v>231</v>
      </c>
      <c r="R378" s="13">
        <v>167.49625976289934</v>
      </c>
      <c r="S378" s="13" t="s">
        <v>231</v>
      </c>
      <c r="T378" s="13">
        <v>64.449689910603809</v>
      </c>
      <c r="U378" s="13">
        <v>28.158759364172401</v>
      </c>
      <c r="V378" s="13">
        <v>36.741776822249804</v>
      </c>
      <c r="W378" s="13">
        <v>7.5049865316334783</v>
      </c>
      <c r="X378" s="13">
        <v>2.6142704727711252</v>
      </c>
      <c r="Y378" s="13" t="s">
        <v>231</v>
      </c>
      <c r="Z378" s="13">
        <v>1136.9929456459206</v>
      </c>
      <c r="AA378" s="13" t="s">
        <v>231</v>
      </c>
      <c r="AB378" s="13" t="s">
        <v>231</v>
      </c>
      <c r="AC378" s="13" t="s">
        <v>231</v>
      </c>
      <c r="AD378" s="13" t="s">
        <v>231</v>
      </c>
      <c r="AE378" s="13">
        <v>137.91086592743349</v>
      </c>
      <c r="AF378" s="13">
        <v>195.9260137763076</v>
      </c>
      <c r="AG378" s="13" t="s">
        <v>231</v>
      </c>
    </row>
    <row r="379" spans="1:33" s="15" customFormat="1" x14ac:dyDescent="0.2">
      <c r="A379" s="15">
        <v>30240</v>
      </c>
      <c r="B379" s="22" t="s">
        <v>379</v>
      </c>
      <c r="C379" s="23">
        <v>5</v>
      </c>
      <c r="D379" s="23">
        <v>88</v>
      </c>
      <c r="E379" s="13">
        <v>117839.8965543205</v>
      </c>
      <c r="F379" s="13">
        <v>478772.19283000904</v>
      </c>
      <c r="G379" s="13">
        <v>1337.665643747463</v>
      </c>
      <c r="H379" s="13">
        <v>1792.1634949033985</v>
      </c>
      <c r="I379" s="13">
        <v>340.43386042394661</v>
      </c>
      <c r="J379" s="13">
        <v>2616.5370832988729</v>
      </c>
      <c r="K379" s="13">
        <v>50.738222858935167</v>
      </c>
      <c r="L379" s="13">
        <v>2330.8944119482426</v>
      </c>
      <c r="M379" s="13">
        <v>1015.0889867596217</v>
      </c>
      <c r="N379" s="13">
        <v>2793.0057086994698</v>
      </c>
      <c r="O379" s="13">
        <v>390598.06094440899</v>
      </c>
      <c r="P379" s="13">
        <v>23.305201727338947</v>
      </c>
      <c r="Q379" s="13" t="s">
        <v>231</v>
      </c>
      <c r="R379" s="13">
        <v>175.97271287784253</v>
      </c>
      <c r="S379" s="13" t="s">
        <v>231</v>
      </c>
      <c r="T379" s="13">
        <v>77.757842968585862</v>
      </c>
      <c r="U379" s="13">
        <v>27.309102265502442</v>
      </c>
      <c r="V379" s="13">
        <v>36.921032862861765</v>
      </c>
      <c r="W379" s="13">
        <v>7.3985635880992859</v>
      </c>
      <c r="X379" s="13">
        <v>9.0404300226085432</v>
      </c>
      <c r="Y379" s="13" t="s">
        <v>231</v>
      </c>
      <c r="Z379" s="13">
        <v>1139.3382000618594</v>
      </c>
      <c r="AA379" s="13" t="s">
        <v>231</v>
      </c>
      <c r="AB379" s="13" t="s">
        <v>231</v>
      </c>
      <c r="AC379" s="13" t="s">
        <v>231</v>
      </c>
      <c r="AD379" s="13" t="s">
        <v>231</v>
      </c>
      <c r="AE379" s="13">
        <v>134.3211978164486</v>
      </c>
      <c r="AF379" s="13">
        <v>199.95287338891583</v>
      </c>
      <c r="AG379" s="13" t="s">
        <v>231</v>
      </c>
    </row>
    <row r="380" spans="1:33" s="15" customFormat="1" x14ac:dyDescent="0.2">
      <c r="A380" s="15">
        <v>30320</v>
      </c>
      <c r="B380" s="22" t="s">
        <v>379</v>
      </c>
      <c r="C380" s="23">
        <v>5</v>
      </c>
      <c r="D380" s="23">
        <v>89</v>
      </c>
      <c r="E380" s="13">
        <v>118112.08075745472</v>
      </c>
      <c r="F380" s="13">
        <v>478917.29884666903</v>
      </c>
      <c r="G380" s="13">
        <v>275.28038322606403</v>
      </c>
      <c r="H380" s="13">
        <v>1577.3366977108319</v>
      </c>
      <c r="I380" s="13">
        <v>367.17029113059351</v>
      </c>
      <c r="J380" s="13">
        <v>2352.5299495360177</v>
      </c>
      <c r="K380" s="13">
        <v>48.511049583185688</v>
      </c>
      <c r="L380" s="13">
        <v>2129.3881693941535</v>
      </c>
      <c r="M380" s="13">
        <v>976.17345424271309</v>
      </c>
      <c r="N380" s="13">
        <v>2952.1848429987908</v>
      </c>
      <c r="O380" s="13">
        <v>391813.47906731023</v>
      </c>
      <c r="P380" s="13" t="s">
        <v>231</v>
      </c>
      <c r="Q380" s="13" t="s">
        <v>231</v>
      </c>
      <c r="R380" s="13">
        <v>174.56311934000061</v>
      </c>
      <c r="S380" s="13" t="s">
        <v>231</v>
      </c>
      <c r="T380" s="13">
        <v>65.519128840494574</v>
      </c>
      <c r="U380" s="13">
        <v>28.375635775506826</v>
      </c>
      <c r="V380" s="13">
        <v>31.490253791823299</v>
      </c>
      <c r="W380" s="13">
        <v>8.0388069730465119</v>
      </c>
      <c r="X380" s="13">
        <v>3.773394445060327</v>
      </c>
      <c r="Y380" s="13" t="s">
        <v>231</v>
      </c>
      <c r="Z380" s="13">
        <v>1141.0858765220107</v>
      </c>
      <c r="AA380" s="13" t="s">
        <v>231</v>
      </c>
      <c r="AB380" s="13" t="s">
        <v>231</v>
      </c>
      <c r="AC380" s="13" t="s">
        <v>231</v>
      </c>
      <c r="AD380" s="13" t="s">
        <v>231</v>
      </c>
      <c r="AE380" s="13">
        <v>144.80002393044785</v>
      </c>
      <c r="AF380" s="13">
        <v>202.96239278366642</v>
      </c>
      <c r="AG380" s="13" t="s">
        <v>231</v>
      </c>
    </row>
    <row r="381" spans="1:33" s="15" customFormat="1" x14ac:dyDescent="0.2">
      <c r="A381" s="15">
        <v>30400</v>
      </c>
      <c r="B381" s="22" t="s">
        <v>379</v>
      </c>
      <c r="C381" s="23">
        <v>5</v>
      </c>
      <c r="D381" s="23">
        <v>90</v>
      </c>
      <c r="E381" s="13">
        <v>117915.98271896766</v>
      </c>
      <c r="F381" s="13">
        <v>478832.08809628431</v>
      </c>
      <c r="G381" s="13">
        <v>1251.1795489847052</v>
      </c>
      <c r="H381" s="13">
        <v>1960.7143281366209</v>
      </c>
      <c r="I381" s="13">
        <v>451.56274684673764</v>
      </c>
      <c r="J381" s="13">
        <v>2601.6425891041422</v>
      </c>
      <c r="K381" s="13">
        <v>59.160005172824853</v>
      </c>
      <c r="L381" s="13">
        <v>2155.0993997224036</v>
      </c>
      <c r="M381" s="13">
        <v>1055.4283255992073</v>
      </c>
      <c r="N381" s="13">
        <v>2593.8690242658695</v>
      </c>
      <c r="O381" s="13">
        <v>390612.03061298485</v>
      </c>
      <c r="P381" s="13" t="s">
        <v>231</v>
      </c>
      <c r="Q381" s="13" t="s">
        <v>231</v>
      </c>
      <c r="R381" s="13">
        <v>176.37014233990777</v>
      </c>
      <c r="S381" s="13">
        <v>2.2077331469539878</v>
      </c>
      <c r="T381" s="13">
        <v>62.307861275597588</v>
      </c>
      <c r="U381" s="13">
        <v>35.112400746115505</v>
      </c>
      <c r="V381" s="13">
        <v>40.426553088172064</v>
      </c>
      <c r="W381" s="13">
        <v>11.515196145649218</v>
      </c>
      <c r="X381" s="13">
        <v>0.85894662520483034</v>
      </c>
      <c r="Y381" s="13" t="s">
        <v>231</v>
      </c>
      <c r="Z381" s="13">
        <v>1135.6373752749375</v>
      </c>
      <c r="AA381" s="13" t="s">
        <v>231</v>
      </c>
      <c r="AB381" s="13" t="s">
        <v>231</v>
      </c>
      <c r="AC381" s="13" t="s">
        <v>231</v>
      </c>
      <c r="AD381" s="13" t="s">
        <v>231</v>
      </c>
      <c r="AE381" s="13">
        <v>130.35560308408515</v>
      </c>
      <c r="AF381" s="13">
        <v>199.56096077651361</v>
      </c>
      <c r="AG381" s="13" t="s">
        <v>231</v>
      </c>
    </row>
    <row r="382" spans="1:33" s="15" customFormat="1" x14ac:dyDescent="0.2">
      <c r="A382" s="15">
        <v>30480</v>
      </c>
      <c r="B382" s="22" t="s">
        <v>379</v>
      </c>
      <c r="C382" s="23">
        <v>5</v>
      </c>
      <c r="D382" s="23">
        <v>91</v>
      </c>
      <c r="E382" s="13">
        <v>118100.44357217631</v>
      </c>
      <c r="F382" s="13">
        <v>479027.09997396416</v>
      </c>
      <c r="G382" s="13">
        <v>305.48792581128811</v>
      </c>
      <c r="H382" s="13">
        <v>1401.2276199494872</v>
      </c>
      <c r="I382" s="13">
        <v>405.10366250953723</v>
      </c>
      <c r="J382" s="13">
        <v>2407.6755083390676</v>
      </c>
      <c r="K382" s="13">
        <v>43.962661868632644</v>
      </c>
      <c r="L382" s="13">
        <v>2177.0530983554486</v>
      </c>
      <c r="M382" s="13">
        <v>924.96116204920168</v>
      </c>
      <c r="N382" s="13">
        <v>2470.0253927636099</v>
      </c>
      <c r="O382" s="13">
        <v>392028.19242383243</v>
      </c>
      <c r="P382" s="13">
        <v>100.46076366641421</v>
      </c>
      <c r="Q382" s="13" t="s">
        <v>231</v>
      </c>
      <c r="R382" s="13">
        <v>165.98772149768035</v>
      </c>
      <c r="S382" s="13" t="s">
        <v>231</v>
      </c>
      <c r="T382" s="13">
        <v>81.80282845700097</v>
      </c>
      <c r="U382" s="13">
        <v>37.739516082402027</v>
      </c>
      <c r="V382" s="13">
        <v>40.092617326699575</v>
      </c>
      <c r="W382" s="13">
        <v>7.6927989013679658</v>
      </c>
      <c r="X382" s="13">
        <v>2.6658256122423865</v>
      </c>
      <c r="Y382" s="13" t="s">
        <v>231</v>
      </c>
      <c r="Z382" s="13">
        <v>1138.8283818867401</v>
      </c>
      <c r="AA382" s="13" t="s">
        <v>231</v>
      </c>
      <c r="AB382" s="13" t="s">
        <v>231</v>
      </c>
      <c r="AC382" s="13" t="s">
        <v>231</v>
      </c>
      <c r="AD382" s="13" t="s">
        <v>231</v>
      </c>
      <c r="AE382" s="13">
        <v>134.68825132946134</v>
      </c>
      <c r="AF382" s="13">
        <v>200.51390191313638</v>
      </c>
      <c r="AG382" s="13" t="s">
        <v>231</v>
      </c>
    </row>
    <row r="383" spans="1:33" s="15" customFormat="1" x14ac:dyDescent="0.2">
      <c r="A383" s="15">
        <v>30560</v>
      </c>
      <c r="B383" s="22" t="s">
        <v>379</v>
      </c>
      <c r="C383" s="23">
        <v>5</v>
      </c>
      <c r="D383" s="23">
        <v>92</v>
      </c>
      <c r="E383" s="13">
        <v>118030.05468810577</v>
      </c>
      <c r="F383" s="13">
        <v>479396.79150247085</v>
      </c>
      <c r="G383" s="13">
        <v>408.05777893209205</v>
      </c>
      <c r="H383" s="13">
        <v>2862.8559736087791</v>
      </c>
      <c r="I383" s="13">
        <v>469.17571457101036</v>
      </c>
      <c r="J383" s="13">
        <v>2804.2718921865408</v>
      </c>
      <c r="K383" s="13">
        <v>44.505509751590346</v>
      </c>
      <c r="L383" s="13">
        <v>2244.5191193405076</v>
      </c>
      <c r="M383" s="13">
        <v>960.48785410800417</v>
      </c>
      <c r="N383" s="13">
        <v>2569.5240979751416</v>
      </c>
      <c r="O383" s="13">
        <v>389701.04358404694</v>
      </c>
      <c r="P383" s="13">
        <v>61.229169618809017</v>
      </c>
      <c r="Q383" s="13" t="s">
        <v>231</v>
      </c>
      <c r="R383" s="13">
        <v>188.28464094692222</v>
      </c>
      <c r="S383" s="13" t="s">
        <v>231</v>
      </c>
      <c r="T383" s="13">
        <v>74.134748636123348</v>
      </c>
      <c r="U383" s="13">
        <v>39.653586031292527</v>
      </c>
      <c r="V383" s="13">
        <v>45.228385580086616</v>
      </c>
      <c r="W383" s="13">
        <v>13.930394334631529</v>
      </c>
      <c r="X383" s="13">
        <v>9.4296078593203045</v>
      </c>
      <c r="Y383" s="13" t="s">
        <v>231</v>
      </c>
      <c r="Z383" s="13">
        <v>1131.6818241898941</v>
      </c>
      <c r="AA383" s="13" t="s">
        <v>231</v>
      </c>
      <c r="AB383" s="13" t="s">
        <v>231</v>
      </c>
      <c r="AC383" s="13" t="s">
        <v>231</v>
      </c>
      <c r="AD383" s="13" t="s">
        <v>231</v>
      </c>
      <c r="AE383" s="13">
        <v>145.94156444229137</v>
      </c>
      <c r="AF383" s="13">
        <v>208.93634366134432</v>
      </c>
      <c r="AG383" s="13" t="s">
        <v>231</v>
      </c>
    </row>
    <row r="384" spans="1:33" s="15" customFormat="1" x14ac:dyDescent="0.2">
      <c r="A384" s="15">
        <v>30640</v>
      </c>
      <c r="B384" s="22" t="s">
        <v>379</v>
      </c>
      <c r="C384" s="23">
        <v>5</v>
      </c>
      <c r="D384" s="23">
        <v>93</v>
      </c>
      <c r="E384" s="13">
        <v>117928.27276666882</v>
      </c>
      <c r="F384" s="13">
        <v>478639.05909493222</v>
      </c>
      <c r="G384" s="13">
        <v>1522.4185144989801</v>
      </c>
      <c r="H384" s="13">
        <v>1667.3388318923119</v>
      </c>
      <c r="I384" s="13">
        <v>436.9418837313724</v>
      </c>
      <c r="J384" s="13">
        <v>2233.9335484018361</v>
      </c>
      <c r="K384" s="13">
        <v>53.928248283003612</v>
      </c>
      <c r="L384" s="13">
        <v>2205.5026866471185</v>
      </c>
      <c r="M384" s="13">
        <v>943.00955122626226</v>
      </c>
      <c r="N384" s="13">
        <v>2792.7431417306911</v>
      </c>
      <c r="O384" s="13">
        <v>391072.6168754666</v>
      </c>
      <c r="P384" s="13" t="s">
        <v>231</v>
      </c>
      <c r="Q384" s="13" t="s">
        <v>231</v>
      </c>
      <c r="R384" s="13">
        <v>165.01165743343114</v>
      </c>
      <c r="S384" s="13" t="s">
        <v>231</v>
      </c>
      <c r="T384" s="13">
        <v>61.367204223581375</v>
      </c>
      <c r="U384" s="13">
        <v>37.963199517607329</v>
      </c>
      <c r="V384" s="13">
        <v>39.888283157153253</v>
      </c>
      <c r="W384" s="13">
        <v>14.268571473069985</v>
      </c>
      <c r="X384" s="13">
        <v>4.2037787350519897</v>
      </c>
      <c r="Y384" s="13" t="s">
        <v>231</v>
      </c>
      <c r="Z384" s="13">
        <v>1137.8731237297022</v>
      </c>
      <c r="AA384" s="13" t="s">
        <v>231</v>
      </c>
      <c r="AB384" s="13" t="s">
        <v>231</v>
      </c>
      <c r="AC384" s="13" t="s">
        <v>231</v>
      </c>
      <c r="AD384" s="13" t="s">
        <v>231</v>
      </c>
      <c r="AE384" s="13">
        <v>144.67281902444358</v>
      </c>
      <c r="AF384" s="13">
        <v>193.20915452165951</v>
      </c>
      <c r="AG384" s="13" t="s">
        <v>231</v>
      </c>
    </row>
    <row r="385" spans="1:33" s="15" customFormat="1" x14ac:dyDescent="0.2">
      <c r="A385" s="15">
        <v>30720</v>
      </c>
      <c r="B385" s="22" t="s">
        <v>379</v>
      </c>
      <c r="C385" s="23">
        <v>5</v>
      </c>
      <c r="D385" s="23">
        <v>94</v>
      </c>
      <c r="E385" s="13">
        <v>118147.22152031319</v>
      </c>
      <c r="F385" s="13">
        <v>479081.80746422894</v>
      </c>
      <c r="G385" s="13" t="s">
        <v>231</v>
      </c>
      <c r="H385" s="13">
        <v>1507.8608128904693</v>
      </c>
      <c r="I385" s="13">
        <v>375.07331835144362</v>
      </c>
      <c r="J385" s="13">
        <v>2481.4275367554114</v>
      </c>
      <c r="K385" s="13">
        <v>51.719709847852911</v>
      </c>
      <c r="L385" s="13">
        <v>2137.7995445706306</v>
      </c>
      <c r="M385" s="13">
        <v>1013.9645585708867</v>
      </c>
      <c r="N385" s="13">
        <v>2604.2709433327677</v>
      </c>
      <c r="O385" s="13">
        <v>392028.42901312123</v>
      </c>
      <c r="P385" s="13" t="s">
        <v>231</v>
      </c>
      <c r="Q385" s="13" t="s">
        <v>231</v>
      </c>
      <c r="R385" s="13">
        <v>170.86463653297869</v>
      </c>
      <c r="S385" s="13">
        <v>1.5687245050517338</v>
      </c>
      <c r="T385" s="13">
        <v>65.499515186662364</v>
      </c>
      <c r="U385" s="13">
        <v>44.736858599288396</v>
      </c>
      <c r="V385" s="13">
        <v>31.650826282805681</v>
      </c>
      <c r="W385" s="13">
        <v>9.0378093864715883</v>
      </c>
      <c r="X385" s="13">
        <v>5.3299650678335766</v>
      </c>
      <c r="Y385" s="13" t="s">
        <v>231</v>
      </c>
      <c r="Z385" s="13">
        <v>1145.1586990769181</v>
      </c>
      <c r="AA385" s="13" t="s">
        <v>231</v>
      </c>
      <c r="AB385" s="13" t="s">
        <v>231</v>
      </c>
      <c r="AC385" s="13" t="s">
        <v>231</v>
      </c>
      <c r="AD385" s="13" t="s">
        <v>231</v>
      </c>
      <c r="AE385" s="13">
        <v>136.07186708536275</v>
      </c>
      <c r="AF385" s="13">
        <v>186.84805964503175</v>
      </c>
      <c r="AG385" s="13" t="s">
        <v>231</v>
      </c>
    </row>
    <row r="386" spans="1:33" s="15" customFormat="1" x14ac:dyDescent="0.2">
      <c r="A386" s="15">
        <v>30800</v>
      </c>
      <c r="B386" s="22" t="s">
        <v>379</v>
      </c>
      <c r="C386" s="23">
        <v>5</v>
      </c>
      <c r="D386" s="23">
        <v>95</v>
      </c>
      <c r="E386" s="13">
        <v>118104.27852855006</v>
      </c>
      <c r="F386" s="13">
        <v>478833.80096489913</v>
      </c>
      <c r="G386" s="13">
        <v>644.55431944024633</v>
      </c>
      <c r="H386" s="13">
        <v>1473.3019583969078</v>
      </c>
      <c r="I386" s="13">
        <v>334.75105517428585</v>
      </c>
      <c r="J386" s="13">
        <v>2216.5517029491875</v>
      </c>
      <c r="K386" s="13">
        <v>40.500972919273941</v>
      </c>
      <c r="L386" s="13">
        <v>2157.2469793114569</v>
      </c>
      <c r="M386" s="13">
        <v>1030.0915836022841</v>
      </c>
      <c r="N386" s="13">
        <v>2622.1864728041382</v>
      </c>
      <c r="O386" s="13">
        <v>391932.52350883652</v>
      </c>
      <c r="P386" s="13">
        <v>52.293619220421832</v>
      </c>
      <c r="Q386" s="13" t="s">
        <v>231</v>
      </c>
      <c r="R386" s="13">
        <v>172.10340143659704</v>
      </c>
      <c r="S386" s="13" t="s">
        <v>231</v>
      </c>
      <c r="T386" s="13">
        <v>60.088611760720397</v>
      </c>
      <c r="U386" s="13">
        <v>25.87039879630348</v>
      </c>
      <c r="V386" s="13">
        <v>35.15476367662388</v>
      </c>
      <c r="W386" s="13">
        <v>9.2168964078902178</v>
      </c>
      <c r="X386" s="13">
        <v>1.4268041036589523</v>
      </c>
      <c r="Y386" s="13" t="s">
        <v>231</v>
      </c>
      <c r="Z386" s="13">
        <v>1149.7680297228803</v>
      </c>
      <c r="AA386" s="13" t="s">
        <v>231</v>
      </c>
      <c r="AB386" s="13" t="s">
        <v>231</v>
      </c>
      <c r="AC386" s="13" t="s">
        <v>231</v>
      </c>
      <c r="AD386" s="13" t="s">
        <v>231</v>
      </c>
      <c r="AE386" s="13">
        <v>138.109698749035</v>
      </c>
      <c r="AF386" s="13">
        <v>205.44736722696896</v>
      </c>
      <c r="AG386" s="13" t="s">
        <v>231</v>
      </c>
    </row>
    <row r="387" spans="1:33" s="15" customFormat="1" x14ac:dyDescent="0.2">
      <c r="A387" s="15">
        <v>30880</v>
      </c>
      <c r="B387" s="22" t="s">
        <v>379</v>
      </c>
      <c r="C387" s="23">
        <v>5</v>
      </c>
      <c r="D387" s="23">
        <v>96</v>
      </c>
      <c r="E387" s="13">
        <v>117986.30720086464</v>
      </c>
      <c r="F387" s="13">
        <v>478803.53218874853</v>
      </c>
      <c r="G387" s="13">
        <v>1652.6507323454323</v>
      </c>
      <c r="H387" s="13">
        <v>2490.0913319545307</v>
      </c>
      <c r="I387" s="13">
        <v>374.85482731877948</v>
      </c>
      <c r="J387" s="13">
        <v>2086.793367215811</v>
      </c>
      <c r="K387" s="13">
        <v>47.67978654005767</v>
      </c>
      <c r="L387" s="13">
        <v>2278.7701795573971</v>
      </c>
      <c r="M387" s="13">
        <v>1041.9538579607909</v>
      </c>
      <c r="N387" s="13">
        <v>2625.409724227995</v>
      </c>
      <c r="O387" s="13">
        <v>390094.77141774615</v>
      </c>
      <c r="P387" s="13" t="s">
        <v>231</v>
      </c>
      <c r="Q387" s="13" t="s">
        <v>231</v>
      </c>
      <c r="R387" s="13">
        <v>221.68085671850346</v>
      </c>
      <c r="S387" s="13" t="s">
        <v>231</v>
      </c>
      <c r="T387" s="13">
        <v>69.164835615030228</v>
      </c>
      <c r="U387" s="13">
        <v>33.716859154121188</v>
      </c>
      <c r="V387" s="13">
        <v>45.022905370644885</v>
      </c>
      <c r="W387" s="13">
        <v>20.211665895579593</v>
      </c>
      <c r="X387" s="13" t="s">
        <v>231</v>
      </c>
      <c r="Y387" s="13" t="s">
        <v>231</v>
      </c>
      <c r="Z387" s="13">
        <v>1120.5287229528906</v>
      </c>
      <c r="AA387" s="13" t="s">
        <v>231</v>
      </c>
      <c r="AB387" s="13" t="s">
        <v>231</v>
      </c>
      <c r="AC387" s="13" t="s">
        <v>231</v>
      </c>
      <c r="AD387" s="13">
        <v>101.29845560519458</v>
      </c>
      <c r="AE387" s="13">
        <v>138.17044813711962</v>
      </c>
      <c r="AF387" s="13">
        <v>192.64504653697998</v>
      </c>
      <c r="AG387" s="13" t="s">
        <v>231</v>
      </c>
    </row>
    <row r="388" spans="1:33" s="15" customFormat="1" x14ac:dyDescent="0.2">
      <c r="A388" s="15">
        <v>30960</v>
      </c>
      <c r="B388" s="22" t="s">
        <v>379</v>
      </c>
      <c r="C388" s="23">
        <v>5</v>
      </c>
      <c r="D388" s="23">
        <v>97</v>
      </c>
      <c r="E388" s="13">
        <v>118275.72809142484</v>
      </c>
      <c r="F388" s="13">
        <v>479101.60536885221</v>
      </c>
      <c r="G388" s="13" t="s">
        <v>231</v>
      </c>
      <c r="H388" s="13">
        <v>2107.5134112942183</v>
      </c>
      <c r="I388" s="13">
        <v>393.62565800292447</v>
      </c>
      <c r="J388" s="13">
        <v>3262.8728931863766</v>
      </c>
      <c r="K388" s="13">
        <v>62.902694172607561</v>
      </c>
      <c r="L388" s="13">
        <v>1150.9403733127572</v>
      </c>
      <c r="M388" s="13">
        <v>534.17432580016089</v>
      </c>
      <c r="N388" s="13">
        <v>2801.9444179133297</v>
      </c>
      <c r="O388" s="13">
        <v>391620.5125412062</v>
      </c>
      <c r="P388" s="13" t="s">
        <v>231</v>
      </c>
      <c r="Q388" s="13">
        <v>46.160516479001409</v>
      </c>
      <c r="R388" s="13">
        <v>42.528718097297798</v>
      </c>
      <c r="S388" s="13">
        <v>48.660435309807717</v>
      </c>
      <c r="T388" s="13">
        <v>138.86184089323413</v>
      </c>
      <c r="U388" s="13">
        <v>57.571250445412161</v>
      </c>
      <c r="V388" s="13">
        <v>4.0515599880753355</v>
      </c>
      <c r="W388" s="13">
        <v>97.700262201738383</v>
      </c>
      <c r="X388" s="13">
        <v>3.6282436232835993</v>
      </c>
      <c r="Y388" s="13">
        <v>5.0392346261129628</v>
      </c>
      <c r="Z388" s="13">
        <v>1096.0858551059207</v>
      </c>
      <c r="AA388" s="13" t="s">
        <v>231</v>
      </c>
      <c r="AB388" s="13" t="s">
        <v>231</v>
      </c>
      <c r="AC388" s="13" t="s">
        <v>231</v>
      </c>
      <c r="AD388" s="13">
        <v>791.75321222717855</v>
      </c>
      <c r="AE388" s="13">
        <v>3.0148647627465373</v>
      </c>
      <c r="AF388" s="13">
        <v>209.58376278882483</v>
      </c>
      <c r="AG388" s="13" t="s">
        <v>231</v>
      </c>
    </row>
    <row r="389" spans="1:33" s="15" customFormat="1" x14ac:dyDescent="0.2">
      <c r="A389" s="15">
        <v>31040</v>
      </c>
      <c r="B389" s="22" t="s">
        <v>379</v>
      </c>
      <c r="C389" s="23">
        <v>5</v>
      </c>
      <c r="D389" s="23">
        <v>98</v>
      </c>
      <c r="E389" s="13">
        <v>118526.38857573962</v>
      </c>
      <c r="F389" s="13">
        <v>478485.19137409789</v>
      </c>
      <c r="G389" s="13" t="s">
        <v>231</v>
      </c>
      <c r="H389" s="13">
        <v>1576.6411485081078</v>
      </c>
      <c r="I389" s="13">
        <v>308.77277343812079</v>
      </c>
      <c r="J389" s="13">
        <v>2338.3108854633824</v>
      </c>
      <c r="K389" s="13">
        <v>47.585607535227233</v>
      </c>
      <c r="L389" s="13">
        <v>802.64061897386875</v>
      </c>
      <c r="M389" s="13">
        <v>336.66091084238644</v>
      </c>
      <c r="N389" s="13">
        <v>3101.8146256819014</v>
      </c>
      <c r="O389" s="13">
        <v>393193.83976247837</v>
      </c>
      <c r="P389" s="13" t="s">
        <v>231</v>
      </c>
      <c r="Q389" s="13">
        <v>172.7140293441997</v>
      </c>
      <c r="R389" s="13" t="s">
        <v>231</v>
      </c>
      <c r="S389" s="13">
        <v>84.14005724026967</v>
      </c>
      <c r="T389" s="13">
        <v>45.182116161607581</v>
      </c>
      <c r="U389" s="13">
        <v>29.017420461065896</v>
      </c>
      <c r="V389" s="13">
        <v>9.0972602008343841</v>
      </c>
      <c r="W389" s="13">
        <v>11.889740227147241</v>
      </c>
      <c r="X389" s="13">
        <v>28.125909685213244</v>
      </c>
      <c r="Y389" s="13" t="s">
        <v>231</v>
      </c>
      <c r="Z389" s="13">
        <v>1147.6287239429739</v>
      </c>
      <c r="AA389" s="13" t="s">
        <v>231</v>
      </c>
      <c r="AB389" s="13" t="s">
        <v>231</v>
      </c>
      <c r="AC389" s="13" t="s">
        <v>231</v>
      </c>
      <c r="AD389" s="13">
        <v>2747.7406462303315</v>
      </c>
      <c r="AE389" s="13">
        <v>5.4627704649336035</v>
      </c>
      <c r="AF389" s="13">
        <v>98.239564918613553</v>
      </c>
      <c r="AG389" s="13" t="s">
        <v>231</v>
      </c>
    </row>
    <row r="390" spans="1:33" s="15" customFormat="1" x14ac:dyDescent="0.2">
      <c r="A390" s="15">
        <v>31120</v>
      </c>
      <c r="B390" s="22" t="s">
        <v>379</v>
      </c>
      <c r="C390" s="23">
        <v>5</v>
      </c>
      <c r="D390" s="23">
        <v>99</v>
      </c>
      <c r="E390" s="13">
        <v>118720.47509972447</v>
      </c>
      <c r="F390" s="13">
        <v>478314.10118624073</v>
      </c>
      <c r="G390" s="13" t="s">
        <v>231</v>
      </c>
      <c r="H390" s="13">
        <v>2060.1981737848614</v>
      </c>
      <c r="I390" s="13">
        <v>339.26819006284165</v>
      </c>
      <c r="J390" s="13">
        <v>1666.9923495297651</v>
      </c>
      <c r="K390" s="13">
        <v>56.677367311346799</v>
      </c>
      <c r="L390" s="13">
        <v>587.99059327085376</v>
      </c>
      <c r="M390" s="13">
        <v>235.48010860675549</v>
      </c>
      <c r="N390" s="13">
        <v>3168.9644757499882</v>
      </c>
      <c r="O390" s="13">
        <v>393207.48742494994</v>
      </c>
      <c r="P390" s="13" t="s">
        <v>231</v>
      </c>
      <c r="Q390" s="13" t="s">
        <v>231</v>
      </c>
      <c r="R390" s="13">
        <v>12.705181937740763</v>
      </c>
      <c r="S390" s="13">
        <v>4.6713869019939205</v>
      </c>
      <c r="T390" s="13">
        <v>112.64335242116066</v>
      </c>
      <c r="U390" s="13">
        <v>7.6576426774984938</v>
      </c>
      <c r="V390" s="13">
        <v>73.838185666583797</v>
      </c>
      <c r="W390" s="13">
        <v>8.0328663642300366</v>
      </c>
      <c r="X390" s="13">
        <v>61.76140610244218</v>
      </c>
      <c r="Y390" s="13" t="s">
        <v>231</v>
      </c>
      <c r="Z390" s="13">
        <v>1021.3526588572985</v>
      </c>
      <c r="AA390" s="13" t="s">
        <v>231</v>
      </c>
      <c r="AB390" s="13" t="s">
        <v>231</v>
      </c>
      <c r="AC390" s="13" t="s">
        <v>231</v>
      </c>
      <c r="AD390" s="13">
        <v>4559.7413008623143</v>
      </c>
      <c r="AE390" s="13" t="s">
        <v>231</v>
      </c>
      <c r="AF390" s="13">
        <v>105.98427491118561</v>
      </c>
      <c r="AG390" s="13" t="s">
        <v>231</v>
      </c>
    </row>
    <row r="391" spans="1:33" s="15" customFormat="1" x14ac:dyDescent="0.2">
      <c r="A391" s="15">
        <v>31200</v>
      </c>
      <c r="B391" s="22" t="s">
        <v>379</v>
      </c>
      <c r="C391" s="23">
        <v>5</v>
      </c>
      <c r="D391" s="23">
        <v>100</v>
      </c>
      <c r="E391" s="13">
        <v>117911.91855438959</v>
      </c>
      <c r="F391" s="13">
        <v>478647.05682483892</v>
      </c>
      <c r="G391" s="13">
        <v>799.16660562672337</v>
      </c>
      <c r="H391" s="13">
        <v>2972.136813172875</v>
      </c>
      <c r="I391" s="13">
        <v>474.46159217704854</v>
      </c>
      <c r="J391" s="13">
        <v>2541.9211942403813</v>
      </c>
      <c r="K391" s="13">
        <v>55.195449417356137</v>
      </c>
      <c r="L391" s="13">
        <v>1898.7550596005492</v>
      </c>
      <c r="M391" s="13">
        <v>643.84925854944163</v>
      </c>
      <c r="N391" s="13">
        <v>4402.61846812358</v>
      </c>
      <c r="O391" s="13">
        <v>389305.43741138483</v>
      </c>
      <c r="P391" s="13" t="s">
        <v>231</v>
      </c>
      <c r="Q391" s="13">
        <v>6.8408751736357187</v>
      </c>
      <c r="R391" s="13">
        <v>177.97266953391701</v>
      </c>
      <c r="S391" s="13">
        <v>9.4053103932950251</v>
      </c>
      <c r="T391" s="13">
        <v>235.08564004944242</v>
      </c>
      <c r="U391" s="13">
        <v>23.287185310391802</v>
      </c>
      <c r="V391" s="13">
        <v>21.478027613337215</v>
      </c>
      <c r="W391" s="13">
        <v>2.5938308103661281</v>
      </c>
      <c r="X391" s="13">
        <v>34.97540717086266</v>
      </c>
      <c r="Y391" s="13" t="s">
        <v>231</v>
      </c>
      <c r="Z391" s="13">
        <v>801.24087404018042</v>
      </c>
      <c r="AA391" s="13" t="s">
        <v>231</v>
      </c>
      <c r="AB391" s="13" t="s">
        <v>231</v>
      </c>
      <c r="AC391" s="13" t="s">
        <v>231</v>
      </c>
      <c r="AD391" s="13">
        <v>2050.7402198810996</v>
      </c>
      <c r="AE391" s="13" t="s">
        <v>231</v>
      </c>
      <c r="AF391" s="13">
        <v>155.30114789962016</v>
      </c>
      <c r="AG391" s="13" t="s">
        <v>231</v>
      </c>
    </row>
    <row r="392" spans="1:33" s="15" customFormat="1" x14ac:dyDescent="0.2">
      <c r="A392" s="15">
        <v>31280</v>
      </c>
      <c r="B392" s="22" t="s">
        <v>379</v>
      </c>
      <c r="C392" s="23">
        <v>5</v>
      </c>
      <c r="D392" s="23">
        <v>101</v>
      </c>
      <c r="E392" s="13">
        <v>118438.16351225338</v>
      </c>
      <c r="F392" s="13">
        <v>478548.30599167733</v>
      </c>
      <c r="G392" s="13" t="s">
        <v>231</v>
      </c>
      <c r="H392" s="13">
        <v>2420.0589228111885</v>
      </c>
      <c r="I392" s="13">
        <v>317.68897640547306</v>
      </c>
      <c r="J392" s="13">
        <v>1955.131664566971</v>
      </c>
      <c r="K392" s="13">
        <v>47.708674600522393</v>
      </c>
      <c r="L392" s="13">
        <v>1107.8144870199706</v>
      </c>
      <c r="M392" s="13">
        <v>422.14321280701324</v>
      </c>
      <c r="N392" s="13">
        <v>5361.2758922998446</v>
      </c>
      <c r="O392" s="13">
        <v>391843.08544166427</v>
      </c>
      <c r="P392" s="13" t="s">
        <v>231</v>
      </c>
      <c r="Q392" s="13">
        <v>2.3636449827663855</v>
      </c>
      <c r="R392" s="13">
        <v>12.329416455216457</v>
      </c>
      <c r="S392" s="13">
        <v>14.528036733503038</v>
      </c>
      <c r="T392" s="13">
        <v>446.47793182459117</v>
      </c>
      <c r="U392" s="13" t="s">
        <v>231</v>
      </c>
      <c r="V392" s="13" t="s">
        <v>231</v>
      </c>
      <c r="W392" s="13">
        <v>49.740394041457627</v>
      </c>
      <c r="X392" s="13">
        <v>24.127289389349283</v>
      </c>
      <c r="Y392" s="13" t="s">
        <v>231</v>
      </c>
      <c r="Z392" s="13">
        <v>822.20774127156699</v>
      </c>
      <c r="AA392" s="13">
        <v>1.8530272604303095</v>
      </c>
      <c r="AB392" s="13" t="s">
        <v>231</v>
      </c>
      <c r="AC392" s="13" t="s">
        <v>231</v>
      </c>
      <c r="AD392" s="13" t="s">
        <v>231</v>
      </c>
      <c r="AE392" s="13" t="s">
        <v>231</v>
      </c>
      <c r="AF392" s="13">
        <v>204.82787148896603</v>
      </c>
      <c r="AG392" s="13" t="s">
        <v>231</v>
      </c>
    </row>
    <row r="393" spans="1:33" s="15" customFormat="1" x14ac:dyDescent="0.2">
      <c r="A393" s="15">
        <v>31360</v>
      </c>
      <c r="B393" s="22" t="s">
        <v>379</v>
      </c>
      <c r="C393" s="23">
        <v>5</v>
      </c>
      <c r="D393" s="23">
        <v>102</v>
      </c>
      <c r="E393" s="13">
        <v>118407.9148325281</v>
      </c>
      <c r="F393" s="13">
        <v>479014.30554458458</v>
      </c>
      <c r="G393" s="13">
        <v>1793.0270483074289</v>
      </c>
      <c r="H393" s="13">
        <v>3164.5806418879852</v>
      </c>
      <c r="I393" s="13">
        <v>379.17279702304603</v>
      </c>
      <c r="J393" s="13">
        <v>2670.9994707965188</v>
      </c>
      <c r="K393" s="13">
        <v>52.107283178383064</v>
      </c>
      <c r="L393" s="13">
        <v>800.88480733915878</v>
      </c>
      <c r="M393" s="13">
        <v>166.09912704529384</v>
      </c>
      <c r="N393" s="13">
        <v>2859.6516282206899</v>
      </c>
      <c r="O393" s="13">
        <v>390606.24809916335</v>
      </c>
      <c r="P393" s="13" t="s">
        <v>231</v>
      </c>
      <c r="Q393" s="13" t="s">
        <v>231</v>
      </c>
      <c r="R393" s="13">
        <v>1.7188506684814921</v>
      </c>
      <c r="S393" s="13">
        <v>12.321906084988919</v>
      </c>
      <c r="T393" s="13">
        <v>242.51499254999914</v>
      </c>
      <c r="U393" s="13" t="s">
        <v>231</v>
      </c>
      <c r="V393" s="13">
        <v>1.3725026163781606</v>
      </c>
      <c r="W393" s="13">
        <v>122.77574755599524</v>
      </c>
      <c r="X393" s="13">
        <v>2.7452710894618328</v>
      </c>
      <c r="Y393" s="13">
        <v>14.11294855563656</v>
      </c>
      <c r="Z393" s="13">
        <v>967.8353173211425</v>
      </c>
      <c r="AA393" s="13" t="s">
        <v>231</v>
      </c>
      <c r="AB393" s="13" t="s">
        <v>231</v>
      </c>
      <c r="AC393" s="13" t="s">
        <v>231</v>
      </c>
      <c r="AD393" s="13" t="s">
        <v>231</v>
      </c>
      <c r="AE393" s="13">
        <v>62.093784511696796</v>
      </c>
      <c r="AF393" s="13">
        <v>163.81820395147375</v>
      </c>
      <c r="AG393" s="13">
        <v>4.5844188571005313</v>
      </c>
    </row>
    <row r="394" spans="1:33" s="15" customFormat="1" x14ac:dyDescent="0.2">
      <c r="A394" s="15">
        <v>31440</v>
      </c>
      <c r="B394" s="22" t="s">
        <v>379</v>
      </c>
      <c r="C394" s="23">
        <v>5</v>
      </c>
      <c r="D394" s="23">
        <v>103</v>
      </c>
      <c r="E394" s="13">
        <v>118499.18156962721</v>
      </c>
      <c r="F394" s="13">
        <v>478319.13814860926</v>
      </c>
      <c r="G394" s="13">
        <v>456.76151804619684</v>
      </c>
      <c r="H394" s="13">
        <v>1726.9730451040068</v>
      </c>
      <c r="I394" s="13">
        <v>301.09616004883355</v>
      </c>
      <c r="J394" s="13">
        <v>2028.8903931742379</v>
      </c>
      <c r="K394" s="13">
        <v>60.400797750732046</v>
      </c>
      <c r="L394" s="13">
        <v>734.29722358450181</v>
      </c>
      <c r="M394" s="13">
        <v>318.66979058364984</v>
      </c>
      <c r="N394" s="13">
        <v>4272.584550389719</v>
      </c>
      <c r="O394" s="13">
        <v>392905.81931873434</v>
      </c>
      <c r="P394" s="13" t="s">
        <v>231</v>
      </c>
      <c r="Q394" s="13">
        <v>28.835545083232191</v>
      </c>
      <c r="R394" s="13">
        <v>18.577101200976557</v>
      </c>
      <c r="S394" s="13">
        <v>14.443783554766707</v>
      </c>
      <c r="T394" s="13">
        <v>386.38803173626638</v>
      </c>
      <c r="U394" s="13">
        <v>18.288856580765863</v>
      </c>
      <c r="V394" s="13">
        <v>2.8649674124723439</v>
      </c>
      <c r="W394" s="13">
        <v>138.93034528688693</v>
      </c>
      <c r="X394" s="13">
        <v>1.1617505340319041</v>
      </c>
      <c r="Y394" s="13">
        <v>18.341410249452078</v>
      </c>
      <c r="Z394" s="13">
        <v>1108.7062692344616</v>
      </c>
      <c r="AA394" s="13" t="s">
        <v>231</v>
      </c>
      <c r="AB394" s="13" t="s">
        <v>231</v>
      </c>
      <c r="AC394" s="13" t="s">
        <v>231</v>
      </c>
      <c r="AD394" s="13" t="s">
        <v>231</v>
      </c>
      <c r="AE394" s="13">
        <v>37.443068842356716</v>
      </c>
      <c r="AF394" s="13">
        <v>273.0310659352071</v>
      </c>
      <c r="AG394" s="13" t="s">
        <v>231</v>
      </c>
    </row>
    <row r="395" spans="1:33" s="15" customFormat="1" x14ac:dyDescent="0.2">
      <c r="A395" s="15">
        <v>31520</v>
      </c>
      <c r="B395" s="22" t="s">
        <v>379</v>
      </c>
      <c r="C395" s="23">
        <v>5</v>
      </c>
      <c r="D395" s="23">
        <v>104</v>
      </c>
      <c r="E395" s="13">
        <v>118428.37856999483</v>
      </c>
      <c r="F395" s="13">
        <v>478141.05880159955</v>
      </c>
      <c r="G395" s="13">
        <v>299.60841609493099</v>
      </c>
      <c r="H395" s="13">
        <v>1245.9975997113688</v>
      </c>
      <c r="I395" s="13">
        <v>347.90787309416862</v>
      </c>
      <c r="J395" s="13">
        <v>2396.8980731502229</v>
      </c>
      <c r="K395" s="13">
        <v>51.789556753798685</v>
      </c>
      <c r="L395" s="13">
        <v>587.92213177519352</v>
      </c>
      <c r="M395" s="13">
        <v>325.63481565641911</v>
      </c>
      <c r="N395" s="13">
        <v>2776.9529663882413</v>
      </c>
      <c r="O395" s="13">
        <v>393366.81705671479</v>
      </c>
      <c r="P395" s="13" t="s">
        <v>231</v>
      </c>
      <c r="Q395" s="13">
        <v>394.49828254376195</v>
      </c>
      <c r="R395" s="13" t="s">
        <v>231</v>
      </c>
      <c r="S395" s="13">
        <v>6.0862334796830382</v>
      </c>
      <c r="T395" s="13">
        <v>557.82311897280738</v>
      </c>
      <c r="U395" s="13">
        <v>122.88303136200101</v>
      </c>
      <c r="V395" s="13">
        <v>24.290038751609657</v>
      </c>
      <c r="W395" s="13">
        <v>78.259393494793244</v>
      </c>
      <c r="X395" s="13">
        <v>12.943518242143973</v>
      </c>
      <c r="Y395" s="13" t="s">
        <v>231</v>
      </c>
      <c r="Z395" s="13">
        <v>1092.4468659707973</v>
      </c>
      <c r="AA395" s="13" t="s">
        <v>231</v>
      </c>
      <c r="AB395" s="13" t="s">
        <v>231</v>
      </c>
      <c r="AC395" s="13" t="s">
        <v>231</v>
      </c>
      <c r="AD395" s="13">
        <v>1956.2455244216412</v>
      </c>
      <c r="AE395" s="13">
        <v>8.0688139180245191</v>
      </c>
      <c r="AF395" s="13">
        <v>251.69349281603476</v>
      </c>
      <c r="AG395" s="13" t="s">
        <v>231</v>
      </c>
    </row>
    <row r="396" spans="1:33" s="15" customFormat="1" x14ac:dyDescent="0.2">
      <c r="A396" s="15">
        <v>31600</v>
      </c>
      <c r="B396" s="22" t="s">
        <v>379</v>
      </c>
      <c r="C396" s="23">
        <v>5</v>
      </c>
      <c r="D396" s="23">
        <v>105</v>
      </c>
      <c r="E396" s="13">
        <v>118176.43228924989</v>
      </c>
      <c r="F396" s="13">
        <v>478379.81760505604</v>
      </c>
      <c r="G396" s="13">
        <v>956.02955325748076</v>
      </c>
      <c r="H396" s="13">
        <v>2029.7180565118231</v>
      </c>
      <c r="I396" s="13">
        <v>361.74466669136081</v>
      </c>
      <c r="J396" s="13">
        <v>3092.2089744576501</v>
      </c>
      <c r="K396" s="13">
        <v>65.18253913088256</v>
      </c>
      <c r="L396" s="13">
        <v>699.84475695217054</v>
      </c>
      <c r="M396" s="13">
        <v>300.67167147441126</v>
      </c>
      <c r="N396" s="13">
        <v>3326.356198046175</v>
      </c>
      <c r="O396" s="13">
        <v>391420.92476602329</v>
      </c>
      <c r="P396" s="13" t="s">
        <v>231</v>
      </c>
      <c r="Q396" s="13" t="s">
        <v>231</v>
      </c>
      <c r="R396" s="13" t="s">
        <v>231</v>
      </c>
      <c r="S396" s="13">
        <v>24.327762959756761</v>
      </c>
      <c r="T396" s="13">
        <v>358.18015903943586</v>
      </c>
      <c r="U396" s="13">
        <v>203.68924070814876</v>
      </c>
      <c r="V396" s="13">
        <v>78.186410832981011</v>
      </c>
      <c r="W396" s="13">
        <v>62.293535753767131</v>
      </c>
      <c r="X396" s="13">
        <v>55.727959346257535</v>
      </c>
      <c r="Y396" s="13" t="s">
        <v>231</v>
      </c>
      <c r="Z396" s="13">
        <v>1053.0913023340725</v>
      </c>
      <c r="AA396" s="13" t="s">
        <v>231</v>
      </c>
      <c r="AB396" s="13" t="s">
        <v>231</v>
      </c>
      <c r="AC396" s="13" t="s">
        <v>231</v>
      </c>
      <c r="AD396" s="13">
        <v>1863.5600434000469</v>
      </c>
      <c r="AE396" s="13">
        <v>46.079993568626179</v>
      </c>
      <c r="AF396" s="13">
        <v>101.5119000109586</v>
      </c>
      <c r="AG396" s="13" t="s">
        <v>231</v>
      </c>
    </row>
    <row r="397" spans="1:33" s="15" customFormat="1" x14ac:dyDescent="0.2">
      <c r="A397" s="15">
        <v>31680</v>
      </c>
      <c r="B397" s="22" t="s">
        <v>379</v>
      </c>
      <c r="C397" s="23">
        <v>5</v>
      </c>
      <c r="D397" s="23">
        <v>106</v>
      </c>
      <c r="E397" s="13">
        <v>118515.33385945077</v>
      </c>
      <c r="F397" s="13">
        <v>478787.58871034172</v>
      </c>
      <c r="G397" s="13">
        <v>1294.8960696716081</v>
      </c>
      <c r="H397" s="13">
        <v>2730.0446264454085</v>
      </c>
      <c r="I397" s="13">
        <v>350.34307854265705</v>
      </c>
      <c r="J397" s="13">
        <v>1956.9075450778248</v>
      </c>
      <c r="K397" s="13">
        <v>41.76411967434062</v>
      </c>
      <c r="L397" s="13">
        <v>753.8018291578735</v>
      </c>
      <c r="M397" s="13">
        <v>342.5216335520762</v>
      </c>
      <c r="N397" s="13">
        <v>2778.8448964354652</v>
      </c>
      <c r="O397" s="13">
        <v>391558.83090400451</v>
      </c>
      <c r="P397" s="13">
        <v>874.71811508476071</v>
      </c>
      <c r="Q397" s="13" t="s">
        <v>231</v>
      </c>
      <c r="R397" s="13">
        <v>4.9504989235531855</v>
      </c>
      <c r="S397" s="13">
        <v>28.070503623181313</v>
      </c>
      <c r="T397" s="13">
        <v>154.17749166614209</v>
      </c>
      <c r="U397" s="13">
        <v>50.826165802034147</v>
      </c>
      <c r="V397" s="13">
        <v>38.756826150901361</v>
      </c>
      <c r="W397" s="13">
        <v>135.2532453334494</v>
      </c>
      <c r="X397" s="13">
        <v>3.1990770782959252</v>
      </c>
      <c r="Y397" s="13" t="s">
        <v>231</v>
      </c>
      <c r="Z397" s="13">
        <v>1029.29717215237</v>
      </c>
      <c r="AA397" s="13" t="s">
        <v>231</v>
      </c>
      <c r="AB397" s="13" t="s">
        <v>231</v>
      </c>
      <c r="AC397" s="13" t="s">
        <v>231</v>
      </c>
      <c r="AD397" s="13" t="s">
        <v>231</v>
      </c>
      <c r="AE397" s="13">
        <v>6.2355818372136191</v>
      </c>
      <c r="AF397" s="13">
        <v>169.41720254230421</v>
      </c>
      <c r="AG397" s="13" t="s">
        <v>231</v>
      </c>
    </row>
    <row r="398" spans="1:33" s="15" customFormat="1" x14ac:dyDescent="0.2">
      <c r="A398" s="15">
        <v>31760</v>
      </c>
      <c r="B398" s="22" t="s">
        <v>379</v>
      </c>
      <c r="C398" s="23">
        <v>5</v>
      </c>
      <c r="D398" s="23">
        <v>107</v>
      </c>
      <c r="E398" s="13">
        <v>118232.84028309761</v>
      </c>
      <c r="F398" s="13">
        <v>478331.30618831236</v>
      </c>
      <c r="G398" s="13">
        <v>1770.2076635470012</v>
      </c>
      <c r="H398" s="13">
        <v>2003.2752747671946</v>
      </c>
      <c r="I398" s="13">
        <v>370.71818539077634</v>
      </c>
      <c r="J398" s="13">
        <v>2615.9755322169071</v>
      </c>
      <c r="K398" s="13">
        <v>61.564374009665748</v>
      </c>
      <c r="L398" s="13">
        <v>791.52165207336861</v>
      </c>
      <c r="M398" s="13">
        <v>453.37418570705944</v>
      </c>
      <c r="N398" s="13">
        <v>3664.4237174476343</v>
      </c>
      <c r="O398" s="13">
        <v>391662.61673622165</v>
      </c>
      <c r="P398" s="13" t="s">
        <v>231</v>
      </c>
      <c r="Q398" s="13" t="s">
        <v>231</v>
      </c>
      <c r="R398" s="13">
        <v>14.469886492769762</v>
      </c>
      <c r="S398" s="13">
        <v>65.702938910932929</v>
      </c>
      <c r="T398" s="13">
        <v>94.553740428501214</v>
      </c>
      <c r="U398" s="13" t="s">
        <v>231</v>
      </c>
      <c r="V398" s="13">
        <v>34.398910463658389</v>
      </c>
      <c r="W398" s="13">
        <v>190.7700813701442</v>
      </c>
      <c r="X398" s="13">
        <v>5.734425116400824</v>
      </c>
      <c r="Y398" s="13" t="s">
        <v>231</v>
      </c>
      <c r="Z398" s="13">
        <v>1019.9766954862542</v>
      </c>
      <c r="AA398" s="13" t="s">
        <v>231</v>
      </c>
      <c r="AB398" s="13" t="s">
        <v>231</v>
      </c>
      <c r="AC398" s="13" t="s">
        <v>231</v>
      </c>
      <c r="AD398" s="13" t="s">
        <v>231</v>
      </c>
      <c r="AE398" s="13">
        <v>4.7705829793846846</v>
      </c>
      <c r="AF398" s="13">
        <v>169.85552619322425</v>
      </c>
      <c r="AG398" s="13" t="s">
        <v>231</v>
      </c>
    </row>
    <row r="399" spans="1:33" s="15" customFormat="1" x14ac:dyDescent="0.2">
      <c r="A399" s="15">
        <v>31840</v>
      </c>
      <c r="B399" s="22" t="s">
        <v>379</v>
      </c>
      <c r="C399" s="23">
        <v>5</v>
      </c>
      <c r="D399" s="23">
        <v>108</v>
      </c>
      <c r="E399" s="13">
        <v>118287.39166299145</v>
      </c>
      <c r="F399" s="13">
        <v>478785.74513831054</v>
      </c>
      <c r="G399" s="13" t="s">
        <v>231</v>
      </c>
      <c r="H399" s="13">
        <v>1399.9987422171107</v>
      </c>
      <c r="I399" s="13">
        <v>297.63165509625304</v>
      </c>
      <c r="J399" s="13">
        <v>2902.493419575208</v>
      </c>
      <c r="K399" s="13">
        <v>65.425994035037704</v>
      </c>
      <c r="L399" s="13">
        <v>991.42567728669962</v>
      </c>
      <c r="M399" s="13">
        <v>546.10970838019875</v>
      </c>
      <c r="N399" s="13">
        <v>3349.0964910202824</v>
      </c>
      <c r="O399" s="13">
        <v>392671.49129573646</v>
      </c>
      <c r="P399" s="13">
        <v>666.98486424596888</v>
      </c>
      <c r="Q399" s="13" t="s">
        <v>231</v>
      </c>
      <c r="R399" s="13">
        <v>26.382148676942929</v>
      </c>
      <c r="S399" s="13">
        <v>37.782581092259051</v>
      </c>
      <c r="T399" s="13">
        <v>105.5194964064687</v>
      </c>
      <c r="U399" s="13" t="s">
        <v>231</v>
      </c>
      <c r="V399" s="13">
        <v>4.8467228251720469</v>
      </c>
      <c r="W399" s="13">
        <v>88.605507301890711</v>
      </c>
      <c r="X399" s="13">
        <v>15.894291203125352</v>
      </c>
      <c r="Y399" s="13" t="s">
        <v>231</v>
      </c>
      <c r="Z399" s="13">
        <v>1101.0893512990267</v>
      </c>
      <c r="AA399" s="13" t="s">
        <v>231</v>
      </c>
      <c r="AB399" s="13" t="s">
        <v>231</v>
      </c>
      <c r="AC399" s="13" t="s">
        <v>231</v>
      </c>
      <c r="AD399" s="13" t="s">
        <v>231</v>
      </c>
      <c r="AE399" s="13">
        <v>68.673146193412606</v>
      </c>
      <c r="AF399" s="13">
        <v>119.00243592676294</v>
      </c>
      <c r="AG399" s="13" t="s">
        <v>231</v>
      </c>
    </row>
    <row r="400" spans="1:33" s="15" customFormat="1" x14ac:dyDescent="0.2">
      <c r="A400" s="15">
        <v>31920</v>
      </c>
      <c r="B400" s="22" t="s">
        <v>379</v>
      </c>
      <c r="C400" s="23">
        <v>5</v>
      </c>
      <c r="D400" s="23">
        <v>109</v>
      </c>
      <c r="E400" s="13">
        <v>118470.45865895845</v>
      </c>
      <c r="F400" s="13">
        <v>478806.72707349615</v>
      </c>
      <c r="G400" s="13" t="s">
        <v>231</v>
      </c>
      <c r="H400" s="13">
        <v>1091.6019572150715</v>
      </c>
      <c r="I400" s="13">
        <v>378.20658965389572</v>
      </c>
      <c r="J400" s="13">
        <v>3023.1807943035619</v>
      </c>
      <c r="K400" s="13">
        <v>64.4516786119339</v>
      </c>
      <c r="L400" s="13">
        <v>578.02426009701094</v>
      </c>
      <c r="M400" s="13">
        <v>67.027799506652514</v>
      </c>
      <c r="N400" s="13">
        <v>3152.4134227690247</v>
      </c>
      <c r="O400" s="13">
        <v>393688.75474020583</v>
      </c>
      <c r="P400" s="13">
        <v>135.35701505379487</v>
      </c>
      <c r="Q400" s="13" t="s">
        <v>231</v>
      </c>
      <c r="R400" s="13">
        <v>3.8869176925540074</v>
      </c>
      <c r="S400" s="13">
        <v>0.21612502732377595</v>
      </c>
      <c r="T400" s="13">
        <v>97.545805819348544</v>
      </c>
      <c r="U400" s="13">
        <v>193.14693358255184</v>
      </c>
      <c r="V400" s="13">
        <v>23.649170473601977</v>
      </c>
      <c r="W400" s="13">
        <v>25.968033285529803</v>
      </c>
      <c r="X400" s="13">
        <v>34.345536434623355</v>
      </c>
      <c r="Y400" s="13" t="s">
        <v>231</v>
      </c>
      <c r="Z400" s="13">
        <v>1177.1933248003152</v>
      </c>
      <c r="AA400" s="13" t="s">
        <v>231</v>
      </c>
      <c r="AB400" s="13" t="s">
        <v>231</v>
      </c>
      <c r="AC400" s="13" t="s">
        <v>231</v>
      </c>
      <c r="AD400" s="13" t="s">
        <v>231</v>
      </c>
      <c r="AE400" s="13">
        <v>90.280532179916989</v>
      </c>
      <c r="AF400" s="13">
        <v>234.32220031341009</v>
      </c>
      <c r="AG400" s="13" t="s">
        <v>231</v>
      </c>
    </row>
    <row r="401" spans="1:33" s="15" customFormat="1" x14ac:dyDescent="0.2">
      <c r="A401" s="15">
        <v>32000</v>
      </c>
      <c r="B401" s="22" t="s">
        <v>379</v>
      </c>
      <c r="C401" s="23">
        <v>5</v>
      </c>
      <c r="D401" s="23">
        <v>110</v>
      </c>
      <c r="E401" s="13">
        <v>118701.13901408909</v>
      </c>
      <c r="F401" s="13">
        <v>478496.52639568801</v>
      </c>
      <c r="G401" s="13">
        <v>286.60956457531404</v>
      </c>
      <c r="H401" s="13">
        <v>887.43329709135264</v>
      </c>
      <c r="I401" s="13">
        <v>231.096505335177</v>
      </c>
      <c r="J401" s="13">
        <v>1968.1773230726419</v>
      </c>
      <c r="K401" s="13">
        <v>48.704079028519864</v>
      </c>
      <c r="L401" s="13">
        <v>640.00740091997216</v>
      </c>
      <c r="M401" s="13">
        <v>312.07760329120873</v>
      </c>
      <c r="N401" s="13">
        <v>3216.0371487927519</v>
      </c>
      <c r="O401" s="13">
        <v>394723.32816261501</v>
      </c>
      <c r="P401" s="13" t="s">
        <v>231</v>
      </c>
      <c r="Q401" s="13" t="s">
        <v>231</v>
      </c>
      <c r="R401" s="13">
        <v>31.560812755688314</v>
      </c>
      <c r="S401" s="13" t="s">
        <v>231</v>
      </c>
      <c r="T401" s="13">
        <v>76.715491541233376</v>
      </c>
      <c r="U401" s="13">
        <v>70.288099469788861</v>
      </c>
      <c r="V401" s="13">
        <v>3.7220210687591271</v>
      </c>
      <c r="W401" s="13">
        <v>103.0976560819189</v>
      </c>
      <c r="X401" s="13">
        <v>16.503462934743279</v>
      </c>
      <c r="Y401" s="13" t="s">
        <v>231</v>
      </c>
      <c r="Z401" s="13">
        <v>1236.5565309464291</v>
      </c>
      <c r="AA401" s="13" t="s">
        <v>231</v>
      </c>
      <c r="AB401" s="13" t="s">
        <v>231</v>
      </c>
      <c r="AC401" s="13" t="s">
        <v>231</v>
      </c>
      <c r="AD401" s="13" t="s">
        <v>231</v>
      </c>
      <c r="AE401" s="13">
        <v>130.19383650587253</v>
      </c>
      <c r="AF401" s="13">
        <v>115.25167439615038</v>
      </c>
      <c r="AG401" s="13" t="s">
        <v>231</v>
      </c>
    </row>
    <row r="402" spans="1:33" s="15" customFormat="1" x14ac:dyDescent="0.2">
      <c r="A402" s="15">
        <v>32080</v>
      </c>
      <c r="B402" s="22" t="s">
        <v>379</v>
      </c>
      <c r="C402" s="23">
        <v>5</v>
      </c>
      <c r="D402" s="23">
        <v>111</v>
      </c>
      <c r="E402" s="13">
        <v>117934.04804647669</v>
      </c>
      <c r="F402" s="13">
        <v>478684.34042594372</v>
      </c>
      <c r="G402" s="13">
        <v>267.45488077373108</v>
      </c>
      <c r="H402" s="13">
        <v>1927.337890071434</v>
      </c>
      <c r="I402" s="13">
        <v>385.11995582613309</v>
      </c>
      <c r="J402" s="13">
        <v>2243.2092683533965</v>
      </c>
      <c r="K402" s="13">
        <v>48.299417085975271</v>
      </c>
      <c r="L402" s="13">
        <v>2426.5824052991834</v>
      </c>
      <c r="M402" s="13">
        <v>1799.044401898873</v>
      </c>
      <c r="N402" s="13">
        <v>3149.0396360834093</v>
      </c>
      <c r="O402" s="13">
        <v>390689.01789864228</v>
      </c>
      <c r="P402" s="13">
        <v>178.70367231527041</v>
      </c>
      <c r="Q402" s="13" t="s">
        <v>231</v>
      </c>
      <c r="R402" s="13">
        <v>155.52624352046939</v>
      </c>
      <c r="S402" s="13" t="s">
        <v>231</v>
      </c>
      <c r="T402" s="13">
        <v>142.96761190449467</v>
      </c>
      <c r="U402" s="13">
        <v>41.716389289371747</v>
      </c>
      <c r="V402" s="13">
        <v>27.253993942831812</v>
      </c>
      <c r="W402" s="13">
        <v>20.694198640209063</v>
      </c>
      <c r="X402" s="13">
        <v>16.519112583814479</v>
      </c>
      <c r="Y402" s="13" t="s">
        <v>231</v>
      </c>
      <c r="Z402" s="13">
        <v>1201.9182065674718</v>
      </c>
      <c r="AA402" s="13" t="s">
        <v>231</v>
      </c>
      <c r="AB402" s="13" t="s">
        <v>231</v>
      </c>
      <c r="AC402" s="13" t="s">
        <v>231</v>
      </c>
      <c r="AD402" s="13" t="s">
        <v>231</v>
      </c>
      <c r="AE402" s="13">
        <v>16.091426794905001</v>
      </c>
      <c r="AF402" s="13">
        <v>97.868066844251544</v>
      </c>
      <c r="AG402" s="13" t="s">
        <v>231</v>
      </c>
    </row>
    <row r="403" spans="1:33" s="15" customFormat="1" x14ac:dyDescent="0.2">
      <c r="A403" s="15">
        <v>32160</v>
      </c>
      <c r="B403" s="22" t="s">
        <v>379</v>
      </c>
      <c r="C403" s="23">
        <v>5</v>
      </c>
      <c r="D403" s="23">
        <v>112</v>
      </c>
      <c r="E403" s="13">
        <v>118486.9227910214</v>
      </c>
      <c r="F403" s="13">
        <v>479021.31630947464</v>
      </c>
      <c r="G403" s="13">
        <v>8.0046421913209436</v>
      </c>
      <c r="H403" s="13">
        <v>1714.390280156334</v>
      </c>
      <c r="I403" s="13">
        <v>359.24936555877076</v>
      </c>
      <c r="J403" s="13">
        <v>2532.9771973215543</v>
      </c>
      <c r="K403" s="13">
        <v>50.219360427509407</v>
      </c>
      <c r="L403" s="13">
        <v>1057.7026028159903</v>
      </c>
      <c r="M403" s="13">
        <v>42.483432378220655</v>
      </c>
      <c r="N403" s="13">
        <v>3431.0232748795625</v>
      </c>
      <c r="O403" s="13">
        <v>392856.74989386904</v>
      </c>
      <c r="P403" s="13">
        <v>126.84596837750151</v>
      </c>
      <c r="Q403" s="13" t="s">
        <v>231</v>
      </c>
      <c r="R403" s="13">
        <v>40.947044772661137</v>
      </c>
      <c r="S403" s="13">
        <v>206.22329918736042</v>
      </c>
      <c r="T403" s="13">
        <v>13.359107362773335</v>
      </c>
      <c r="U403" s="13">
        <v>3.8303916276334879</v>
      </c>
      <c r="V403" s="13">
        <v>12.300058988434238</v>
      </c>
      <c r="W403" s="13">
        <v>17.807469372734769</v>
      </c>
      <c r="X403" s="13">
        <v>72.762393297283566</v>
      </c>
      <c r="Y403" s="13" t="s">
        <v>231</v>
      </c>
      <c r="Z403" s="13">
        <v>1164.4455023386504</v>
      </c>
      <c r="AA403" s="13">
        <v>1.3826752588003024</v>
      </c>
      <c r="AB403" s="13" t="s">
        <v>231</v>
      </c>
      <c r="AC403" s="13" t="s">
        <v>231</v>
      </c>
      <c r="AD403" s="13">
        <v>105.59425544577063</v>
      </c>
      <c r="AE403" s="13">
        <v>1.294768031307246</v>
      </c>
      <c r="AF403" s="13">
        <v>225.69788570652986</v>
      </c>
      <c r="AG403" s="13" t="s">
        <v>231</v>
      </c>
    </row>
    <row r="404" spans="1:33" s="15" customFormat="1" x14ac:dyDescent="0.2">
      <c r="A404" s="15">
        <v>32240</v>
      </c>
      <c r="B404" s="22" t="s">
        <v>379</v>
      </c>
      <c r="C404" s="23">
        <v>5</v>
      </c>
      <c r="D404" s="23">
        <v>113</v>
      </c>
      <c r="E404" s="13">
        <v>118540.9611058655</v>
      </c>
      <c r="F404" s="13">
        <v>478564.86798690865</v>
      </c>
      <c r="G404" s="13" t="s">
        <v>231</v>
      </c>
      <c r="H404" s="13">
        <v>1772.8272569450105</v>
      </c>
      <c r="I404" s="13">
        <v>332.33648970892733</v>
      </c>
      <c r="J404" s="13">
        <v>2331.131548100278</v>
      </c>
      <c r="K404" s="13">
        <v>51.645389148386968</v>
      </c>
      <c r="L404" s="13">
        <v>675.02024342550942</v>
      </c>
      <c r="M404" s="13">
        <v>274.69089065645221</v>
      </c>
      <c r="N404" s="13">
        <v>4027.7096171954486</v>
      </c>
      <c r="O404" s="13">
        <v>392943.59917529346</v>
      </c>
      <c r="P404" s="13">
        <v>151.81343820525331</v>
      </c>
      <c r="Q404" s="13" t="s">
        <v>231</v>
      </c>
      <c r="R404" s="13">
        <v>19.562894864635275</v>
      </c>
      <c r="S404" s="13">
        <v>380.69450728013396</v>
      </c>
      <c r="T404" s="13" t="s">
        <v>231</v>
      </c>
      <c r="U404" s="13">
        <v>40.77157645615879</v>
      </c>
      <c r="V404" s="13">
        <v>3.3556151689616502</v>
      </c>
      <c r="W404" s="13">
        <v>24.921619597269594</v>
      </c>
      <c r="X404" s="13">
        <v>83.423134852224777</v>
      </c>
      <c r="Y404" s="13" t="s">
        <v>231</v>
      </c>
      <c r="Z404" s="13">
        <v>1185.0597038398291</v>
      </c>
      <c r="AA404" s="13">
        <v>2.1202949342824557</v>
      </c>
      <c r="AB404" s="13" t="s">
        <v>231</v>
      </c>
      <c r="AC404" s="13" t="s">
        <v>231</v>
      </c>
      <c r="AD404" s="13" t="s">
        <v>231</v>
      </c>
      <c r="AE404" s="13">
        <v>113.26178924895183</v>
      </c>
      <c r="AF404" s="13">
        <v>126.55331031646207</v>
      </c>
      <c r="AG404" s="13" t="s">
        <v>231</v>
      </c>
    </row>
    <row r="405" spans="1:33" s="15" customFormat="1" x14ac:dyDescent="0.2">
      <c r="A405" s="15">
        <v>32320</v>
      </c>
      <c r="B405" s="22" t="s">
        <v>379</v>
      </c>
      <c r="C405" s="23">
        <v>5</v>
      </c>
      <c r="D405" s="23">
        <v>114</v>
      </c>
      <c r="E405" s="13">
        <v>118725.80180911411</v>
      </c>
      <c r="F405" s="13">
        <v>478468.31579557166</v>
      </c>
      <c r="G405" s="13" t="s">
        <v>231</v>
      </c>
      <c r="H405" s="13">
        <v>1112.623203067739</v>
      </c>
      <c r="I405" s="13">
        <v>280.90542497607134</v>
      </c>
      <c r="J405" s="13">
        <v>2034.0252679110411</v>
      </c>
      <c r="K405" s="13">
        <v>57.058663556300729</v>
      </c>
      <c r="L405" s="13">
        <v>457.94370213996876</v>
      </c>
      <c r="M405" s="13">
        <v>193.69115576120814</v>
      </c>
      <c r="N405" s="13">
        <v>3673.2659153588638</v>
      </c>
      <c r="O405" s="13">
        <v>394508.73689047364</v>
      </c>
      <c r="P405" s="13">
        <v>12.294422287049356</v>
      </c>
      <c r="Q405" s="13" t="s">
        <v>231</v>
      </c>
      <c r="R405" s="13">
        <v>20.559924846908217</v>
      </c>
      <c r="S405" s="13">
        <v>268.57755761460533</v>
      </c>
      <c r="T405" s="13">
        <v>5.1700292886080783</v>
      </c>
      <c r="U405" s="13">
        <v>120.07063526719919</v>
      </c>
      <c r="V405" s="13">
        <v>11.994355039679009</v>
      </c>
      <c r="W405" s="13">
        <v>43.724482179467898</v>
      </c>
      <c r="X405" s="13">
        <v>65.217610796015734</v>
      </c>
      <c r="Y405" s="13" t="s">
        <v>231</v>
      </c>
      <c r="Z405" s="13">
        <v>1181.2854153036787</v>
      </c>
      <c r="AA405" s="13">
        <v>1.3085106825471031</v>
      </c>
      <c r="AB405" s="13" t="s">
        <v>231</v>
      </c>
      <c r="AC405" s="13" t="s">
        <v>231</v>
      </c>
      <c r="AD405" s="13">
        <v>138.73387716862817</v>
      </c>
      <c r="AE405" s="13">
        <v>26.723871202975559</v>
      </c>
      <c r="AF405" s="13">
        <v>80.646877836739662</v>
      </c>
      <c r="AG405" s="13">
        <v>44.741241433899106</v>
      </c>
    </row>
    <row r="406" spans="1:33" s="15" customFormat="1" x14ac:dyDescent="0.2">
      <c r="A406" s="15">
        <v>32400</v>
      </c>
      <c r="B406" s="22" t="s">
        <v>379</v>
      </c>
      <c r="C406" s="23">
        <v>5</v>
      </c>
      <c r="D406" s="23">
        <v>115</v>
      </c>
      <c r="E406" s="13">
        <v>119074.6538009569</v>
      </c>
      <c r="F406" s="13">
        <v>479135.95909789094</v>
      </c>
      <c r="G406" s="13">
        <v>425.06502284221324</v>
      </c>
      <c r="H406" s="13">
        <v>948.13485839165264</v>
      </c>
      <c r="I406" s="13">
        <v>281.30035897836353</v>
      </c>
      <c r="J406" s="13">
        <v>2311.2825596212483</v>
      </c>
      <c r="K406" s="13">
        <v>41.333240182824404</v>
      </c>
      <c r="L406" s="13" t="s">
        <v>231</v>
      </c>
      <c r="M406" s="13" t="s">
        <v>231</v>
      </c>
      <c r="N406" s="13">
        <v>818.93517013488668</v>
      </c>
      <c r="O406" s="13">
        <v>395909.74672146147</v>
      </c>
      <c r="P406" s="13" t="s">
        <v>231</v>
      </c>
      <c r="Q406" s="13" t="s">
        <v>231</v>
      </c>
      <c r="R406" s="13">
        <v>17.086637055288154</v>
      </c>
      <c r="S406" s="13">
        <v>164.88161581645292</v>
      </c>
      <c r="T406" s="13">
        <v>20.681374990229447</v>
      </c>
      <c r="U406" s="13">
        <v>43.759579210003679</v>
      </c>
      <c r="V406" s="13">
        <v>52.077926895701154</v>
      </c>
      <c r="W406" s="13">
        <v>39.202669546436873</v>
      </c>
      <c r="X406" s="13">
        <v>83.991227105847088</v>
      </c>
      <c r="Y406" s="13" t="s">
        <v>231</v>
      </c>
      <c r="Z406" s="13">
        <v>1178.8601063913709</v>
      </c>
      <c r="AA406" s="13" t="s">
        <v>231</v>
      </c>
      <c r="AB406" s="13" t="s">
        <v>231</v>
      </c>
      <c r="AC406" s="13" t="s">
        <v>231</v>
      </c>
      <c r="AD406" s="13">
        <v>202.98246002477075</v>
      </c>
      <c r="AE406" s="13" t="s">
        <v>231</v>
      </c>
      <c r="AF406" s="13">
        <v>87.546197400562392</v>
      </c>
      <c r="AG406" s="13" t="s">
        <v>231</v>
      </c>
    </row>
    <row r="407" spans="1:33" s="15" customFormat="1" x14ac:dyDescent="0.2">
      <c r="A407" s="15">
        <v>32480</v>
      </c>
      <c r="B407" s="22" t="s">
        <v>379</v>
      </c>
      <c r="C407" s="23">
        <v>5</v>
      </c>
      <c r="D407" s="23">
        <v>116</v>
      </c>
      <c r="E407" s="13">
        <v>118706.48072895074</v>
      </c>
      <c r="F407" s="13">
        <v>478882.58637440059</v>
      </c>
      <c r="G407" s="13">
        <v>1566.6503704669667</v>
      </c>
      <c r="H407" s="13">
        <v>1084.2380225285237</v>
      </c>
      <c r="I407" s="13">
        <v>364.7732855239841</v>
      </c>
      <c r="J407" s="13">
        <v>2695.6262247323807</v>
      </c>
      <c r="K407" s="13">
        <v>39.364135552813813</v>
      </c>
      <c r="L407" s="13" t="s">
        <v>231</v>
      </c>
      <c r="M407" s="13" t="s">
        <v>231</v>
      </c>
      <c r="N407" s="13">
        <v>353.92911546191726</v>
      </c>
      <c r="O407" s="13">
        <v>394489.00103588583</v>
      </c>
      <c r="P407" s="13">
        <v>636.31340577478409</v>
      </c>
      <c r="Q407" s="13" t="s">
        <v>231</v>
      </c>
      <c r="R407" s="13">
        <v>90.776888574130609</v>
      </c>
      <c r="S407" s="13">
        <v>20.624224492475403</v>
      </c>
      <c r="T407" s="13">
        <v>96.55093203428163</v>
      </c>
      <c r="U407" s="13">
        <v>87.862755331710503</v>
      </c>
      <c r="V407" s="13">
        <v>182.26765594681419</v>
      </c>
      <c r="W407" s="13">
        <v>11.456878868267976</v>
      </c>
      <c r="X407" s="13">
        <v>80.302937374492089</v>
      </c>
      <c r="Y407" s="13" t="s">
        <v>231</v>
      </c>
      <c r="Z407" s="13">
        <v>1172.6795141695793</v>
      </c>
      <c r="AA407" s="13" t="s">
        <v>231</v>
      </c>
      <c r="AB407" s="13" t="s">
        <v>231</v>
      </c>
      <c r="AC407" s="13" t="s">
        <v>231</v>
      </c>
      <c r="AD407" s="13">
        <v>56.994589917408071</v>
      </c>
      <c r="AE407" s="13">
        <v>27.200698842903364</v>
      </c>
      <c r="AF407" s="13">
        <v>128.69594218621714</v>
      </c>
      <c r="AG407" s="13" t="s">
        <v>231</v>
      </c>
    </row>
    <row r="408" spans="1:33" s="15" customFormat="1" x14ac:dyDescent="0.2">
      <c r="A408" s="15">
        <v>32560</v>
      </c>
      <c r="B408" s="22" t="s">
        <v>379</v>
      </c>
      <c r="C408" s="23">
        <v>5</v>
      </c>
      <c r="D408" s="23">
        <v>117</v>
      </c>
      <c r="E408" s="13">
        <v>118682.07648248173</v>
      </c>
      <c r="F408" s="13">
        <v>478785.17293160246</v>
      </c>
      <c r="G408" s="13" t="s">
        <v>231</v>
      </c>
      <c r="H408" s="13">
        <v>1403.2365115474652</v>
      </c>
      <c r="I408" s="13">
        <v>296.63633850197198</v>
      </c>
      <c r="J408" s="13">
        <v>2136.7796272076498</v>
      </c>
      <c r="K408" s="13">
        <v>57.563524740753536</v>
      </c>
      <c r="L408" s="13">
        <v>715.1902919347192</v>
      </c>
      <c r="M408" s="13">
        <v>356.24479662992587</v>
      </c>
      <c r="N408" s="13">
        <v>3296.2637511424327</v>
      </c>
      <c r="O408" s="13">
        <v>393965.09743921738</v>
      </c>
      <c r="P408" s="13">
        <v>212.9889599618474</v>
      </c>
      <c r="Q408" s="13" t="s">
        <v>231</v>
      </c>
      <c r="R408" s="13">
        <v>29.609362470611103</v>
      </c>
      <c r="S408" s="13">
        <v>1.0922160114951014</v>
      </c>
      <c r="T408" s="13">
        <v>58.28884123393842</v>
      </c>
      <c r="U408" s="13">
        <v>35.689080039632763</v>
      </c>
      <c r="V408" s="13">
        <v>101.76507139282003</v>
      </c>
      <c r="W408" s="13">
        <v>24.73297735835785</v>
      </c>
      <c r="X408" s="13">
        <v>18.66782214219214</v>
      </c>
      <c r="Y408" s="13" t="s">
        <v>231</v>
      </c>
      <c r="Z408" s="13">
        <v>1140.9432288289763</v>
      </c>
      <c r="AA408" s="13" t="s">
        <v>231</v>
      </c>
      <c r="AB408" s="13" t="s">
        <v>231</v>
      </c>
      <c r="AC408" s="13" t="s">
        <v>231</v>
      </c>
      <c r="AD408" s="13" t="s">
        <v>231</v>
      </c>
      <c r="AE408" s="13" t="s">
        <v>231</v>
      </c>
      <c r="AF408" s="13">
        <v>84.548912932483134</v>
      </c>
      <c r="AG408" s="13">
        <v>26.72883118144329</v>
      </c>
    </row>
    <row r="409" spans="1:33" s="15" customFormat="1" x14ac:dyDescent="0.2">
      <c r="A409" s="15">
        <v>32640</v>
      </c>
      <c r="B409" s="22" t="s">
        <v>379</v>
      </c>
      <c r="C409" s="23">
        <v>5</v>
      </c>
      <c r="D409" s="23">
        <v>118</v>
      </c>
      <c r="E409" s="13">
        <v>118356.35016443544</v>
      </c>
      <c r="F409" s="13">
        <v>478887.66076781467</v>
      </c>
      <c r="G409" s="13" t="s">
        <v>231</v>
      </c>
      <c r="H409" s="13">
        <v>1867.7536456715914</v>
      </c>
      <c r="I409" s="13">
        <v>489.86414074341184</v>
      </c>
      <c r="J409" s="13">
        <v>3119.641912260322</v>
      </c>
      <c r="K409" s="13">
        <v>70.160624904787198</v>
      </c>
      <c r="L409" s="13">
        <v>795.8429708603984</v>
      </c>
      <c r="M409" s="13">
        <v>427.84858326865674</v>
      </c>
      <c r="N409" s="13">
        <v>3717.4424679497956</v>
      </c>
      <c r="O409" s="13">
        <v>392208.54567129654</v>
      </c>
      <c r="P409" s="13" t="s">
        <v>231</v>
      </c>
      <c r="Q409" s="13" t="s">
        <v>231</v>
      </c>
      <c r="R409" s="13">
        <v>7.2923048449972958</v>
      </c>
      <c r="S409" s="13">
        <v>167.60414176688107</v>
      </c>
      <c r="T409" s="13">
        <v>57.156955550431086</v>
      </c>
      <c r="U409" s="13">
        <v>13.763352914613954</v>
      </c>
      <c r="V409" s="13">
        <v>1.8908056701637854</v>
      </c>
      <c r="W409" s="13">
        <v>28.111706954731353</v>
      </c>
      <c r="X409" s="13">
        <v>14.965917516887425</v>
      </c>
      <c r="Y409" s="13" t="s">
        <v>231</v>
      </c>
      <c r="Z409" s="13">
        <v>1148.7453791538346</v>
      </c>
      <c r="AA409" s="13" t="s">
        <v>231</v>
      </c>
      <c r="AB409" s="13" t="s">
        <v>231</v>
      </c>
      <c r="AC409" s="13" t="s">
        <v>231</v>
      </c>
      <c r="AD409" s="13" t="s">
        <v>231</v>
      </c>
      <c r="AE409" s="13">
        <v>44.19051752448371</v>
      </c>
      <c r="AF409" s="13">
        <v>125.21295188004173</v>
      </c>
      <c r="AG409" s="13" t="s">
        <v>231</v>
      </c>
    </row>
    <row r="410" spans="1:33" s="15" customFormat="1" x14ac:dyDescent="0.2">
      <c r="A410" s="15">
        <v>32720</v>
      </c>
      <c r="B410" s="22" t="s">
        <v>379</v>
      </c>
      <c r="C410" s="23">
        <v>5</v>
      </c>
      <c r="D410" s="23">
        <v>119</v>
      </c>
      <c r="E410" s="13">
        <v>118426.43025679485</v>
      </c>
      <c r="F410" s="13">
        <v>478659.21169122984</v>
      </c>
      <c r="G410" s="13" t="s">
        <v>231</v>
      </c>
      <c r="H410" s="13">
        <v>1029.7555762116531</v>
      </c>
      <c r="I410" s="13">
        <v>423.57030815801318</v>
      </c>
      <c r="J410" s="13">
        <v>2632.4140776114837</v>
      </c>
      <c r="K410" s="13">
        <v>79.29620701777111</v>
      </c>
      <c r="L410" s="13">
        <v>766.86364806258791</v>
      </c>
      <c r="M410" s="13">
        <v>420.59242546546994</v>
      </c>
      <c r="N410" s="13">
        <v>3125.9375778269641</v>
      </c>
      <c r="O410" s="13">
        <v>393631.09057806036</v>
      </c>
      <c r="P410" s="13">
        <v>231.12108145713387</v>
      </c>
      <c r="Q410" s="13" t="s">
        <v>231</v>
      </c>
      <c r="R410" s="13">
        <v>15.757392981789991</v>
      </c>
      <c r="S410" s="13">
        <v>177.15939486219978</v>
      </c>
      <c r="T410" s="13">
        <v>273.67470116762894</v>
      </c>
      <c r="U410" s="13">
        <v>12.050285589793649</v>
      </c>
      <c r="V410" s="13">
        <v>2.7851546095053523</v>
      </c>
      <c r="W410" s="13">
        <v>61.03195113389117</v>
      </c>
      <c r="X410" s="13">
        <v>24.996891737496092</v>
      </c>
      <c r="Y410" s="13" t="s">
        <v>231</v>
      </c>
      <c r="Z410" s="13">
        <v>1176.0044894327984</v>
      </c>
      <c r="AA410" s="13" t="s">
        <v>231</v>
      </c>
      <c r="AB410" s="13" t="s">
        <v>231</v>
      </c>
      <c r="AC410" s="13" t="s">
        <v>231</v>
      </c>
      <c r="AD410" s="13" t="s">
        <v>231</v>
      </c>
      <c r="AE410" s="13">
        <v>21.551778643102423</v>
      </c>
      <c r="AF410" s="13">
        <v>149.50192148087385</v>
      </c>
      <c r="AG410" s="13" t="s">
        <v>231</v>
      </c>
    </row>
    <row r="411" spans="1:33" s="15" customFormat="1" x14ac:dyDescent="0.2">
      <c r="A411" s="15">
        <v>32800</v>
      </c>
      <c r="B411" s="22" t="s">
        <v>379</v>
      </c>
      <c r="C411" s="23">
        <v>5</v>
      </c>
      <c r="D411" s="23">
        <v>120</v>
      </c>
      <c r="E411" s="13">
        <v>118640.70532940116</v>
      </c>
      <c r="F411" s="13">
        <v>478954.8135827065</v>
      </c>
      <c r="G411" s="13">
        <v>1159.3168590088837</v>
      </c>
      <c r="H411" s="13">
        <v>2213.5887985422482</v>
      </c>
      <c r="I411" s="13">
        <v>341.74604385244294</v>
      </c>
      <c r="J411" s="13">
        <v>2475.1688699612778</v>
      </c>
      <c r="K411" s="13">
        <v>57.076126328424067</v>
      </c>
      <c r="L411" s="13">
        <v>429.2606097138185</v>
      </c>
      <c r="M411" s="13">
        <v>19.165061470206119</v>
      </c>
      <c r="N411" s="13">
        <v>2418.6008634907721</v>
      </c>
      <c r="O411" s="13">
        <v>392706.81745358976</v>
      </c>
      <c r="P411" s="13">
        <v>190.24947984522925</v>
      </c>
      <c r="Q411" s="13" t="s">
        <v>231</v>
      </c>
      <c r="R411" s="13">
        <v>9.4072246035467639</v>
      </c>
      <c r="S411" s="13">
        <v>171.63654618791904</v>
      </c>
      <c r="T411" s="13">
        <v>196.01127766527063</v>
      </c>
      <c r="U411" s="13">
        <v>4.0260135793535898</v>
      </c>
      <c r="V411" s="13" t="s">
        <v>231</v>
      </c>
      <c r="W411" s="13">
        <v>27.243970683198956</v>
      </c>
      <c r="X411" s="13">
        <v>20.056751469928244</v>
      </c>
      <c r="Y411" s="13" t="s">
        <v>231</v>
      </c>
      <c r="Z411" s="13">
        <v>1052.362250356286</v>
      </c>
      <c r="AA411" s="13" t="s">
        <v>231</v>
      </c>
      <c r="AB411" s="13" t="s">
        <v>231</v>
      </c>
      <c r="AC411" s="13" t="s">
        <v>231</v>
      </c>
      <c r="AD411" s="13" t="s">
        <v>231</v>
      </c>
      <c r="AE411" s="13">
        <v>38.093204664201885</v>
      </c>
      <c r="AF411" s="13">
        <v>189.43623927239165</v>
      </c>
      <c r="AG411" s="13" t="s">
        <v>231</v>
      </c>
    </row>
    <row r="412" spans="1:33" s="15" customFormat="1" x14ac:dyDescent="0.2">
      <c r="A412" s="15">
        <v>32880</v>
      </c>
      <c r="B412" s="22" t="s">
        <v>379</v>
      </c>
      <c r="C412" s="23">
        <v>5</v>
      </c>
      <c r="D412" s="23">
        <v>121</v>
      </c>
      <c r="E412" s="13">
        <v>118961.10542382023</v>
      </c>
      <c r="F412" s="13">
        <v>479174.72362767014</v>
      </c>
      <c r="G412" s="13">
        <v>111.05023949450407</v>
      </c>
      <c r="H412" s="13">
        <v>1887.2852382267124</v>
      </c>
      <c r="I412" s="13">
        <v>391.25879062082242</v>
      </c>
      <c r="J412" s="13">
        <v>1975.5761689993087</v>
      </c>
      <c r="K412" s="13">
        <v>46.958516819358422</v>
      </c>
      <c r="L412" s="13">
        <v>328.09668729179577</v>
      </c>
      <c r="M412" s="13" t="s">
        <v>231</v>
      </c>
      <c r="N412" s="13">
        <v>2165.4832946325751</v>
      </c>
      <c r="O412" s="13">
        <v>394357.69219203986</v>
      </c>
      <c r="P412" s="13">
        <v>109.92598351504769</v>
      </c>
      <c r="Q412" s="13" t="s">
        <v>231</v>
      </c>
      <c r="R412" s="13">
        <v>132.53644422327574</v>
      </c>
      <c r="S412" s="13">
        <v>3.3475260309886665</v>
      </c>
      <c r="T412" s="13">
        <v>204.08058976448106</v>
      </c>
      <c r="U412" s="13">
        <v>128.35794264952162</v>
      </c>
      <c r="V412" s="13">
        <v>2.2394347547388187</v>
      </c>
      <c r="W412" s="13">
        <v>156.58513759283741</v>
      </c>
      <c r="X412" s="13">
        <v>17.890815609575405</v>
      </c>
      <c r="Y412" s="13" t="s">
        <v>231</v>
      </c>
      <c r="Z412" s="13">
        <v>809.93531653623268</v>
      </c>
      <c r="AA412" s="13" t="s">
        <v>231</v>
      </c>
      <c r="AB412" s="13" t="s">
        <v>231</v>
      </c>
      <c r="AC412" s="13" t="s">
        <v>231</v>
      </c>
      <c r="AD412" s="13">
        <v>2.4229102531545625</v>
      </c>
      <c r="AE412" s="13">
        <v>24.881589417675539</v>
      </c>
      <c r="AF412" s="13">
        <v>211.06683148635759</v>
      </c>
      <c r="AG412" s="13" t="s">
        <v>231</v>
      </c>
    </row>
    <row r="413" spans="1:33" s="15" customFormat="1" x14ac:dyDescent="0.2">
      <c r="A413" s="15">
        <v>32960</v>
      </c>
      <c r="B413" s="22" t="s">
        <v>379</v>
      </c>
      <c r="C413" s="23">
        <v>5</v>
      </c>
      <c r="D413" s="23">
        <v>122</v>
      </c>
      <c r="E413" s="13">
        <v>118852.75642265061</v>
      </c>
      <c r="F413" s="13">
        <v>479309.92879108753</v>
      </c>
      <c r="G413" s="13" t="s">
        <v>231</v>
      </c>
      <c r="H413" s="13">
        <v>1841.7247365358603</v>
      </c>
      <c r="I413" s="13">
        <v>266.46569424700431</v>
      </c>
      <c r="J413" s="13">
        <v>1936.2282910288495</v>
      </c>
      <c r="K413" s="13">
        <v>51.610728576848622</v>
      </c>
      <c r="L413" s="13">
        <v>697.51795823297255</v>
      </c>
      <c r="M413" s="13" t="s">
        <v>231</v>
      </c>
      <c r="N413" s="13">
        <v>1892.6784639865955</v>
      </c>
      <c r="O413" s="13">
        <v>394060.17939286004</v>
      </c>
      <c r="P413" s="13">
        <v>548.07669053450411</v>
      </c>
      <c r="Q413" s="13" t="s">
        <v>231</v>
      </c>
      <c r="R413" s="13">
        <v>176.75598444611344</v>
      </c>
      <c r="S413" s="13" t="s">
        <v>231</v>
      </c>
      <c r="T413" s="13">
        <v>90.514873216021897</v>
      </c>
      <c r="U413" s="13">
        <v>138.47947371694443</v>
      </c>
      <c r="V413" s="13">
        <v>19.267940275440338</v>
      </c>
      <c r="W413" s="13">
        <v>288.04174075715002</v>
      </c>
      <c r="X413" s="13" t="s">
        <v>231</v>
      </c>
      <c r="Y413" s="13" t="s">
        <v>231</v>
      </c>
      <c r="Z413" s="13">
        <v>812.67331438435247</v>
      </c>
      <c r="AA413" s="13" t="s">
        <v>231</v>
      </c>
      <c r="AB413" s="13" t="s">
        <v>231</v>
      </c>
      <c r="AC413" s="13" t="s">
        <v>231</v>
      </c>
      <c r="AD413" s="13" t="s">
        <v>231</v>
      </c>
      <c r="AE413" s="13">
        <v>53.187950972797637</v>
      </c>
      <c r="AF413" s="13">
        <v>175.64079335125544</v>
      </c>
      <c r="AG413" s="13" t="s">
        <v>231</v>
      </c>
    </row>
    <row r="414" spans="1:33" s="15" customFormat="1" x14ac:dyDescent="0.2">
      <c r="A414" s="15">
        <v>33040</v>
      </c>
      <c r="B414" s="22" t="s">
        <v>379</v>
      </c>
      <c r="C414" s="23">
        <v>5</v>
      </c>
      <c r="D414" s="23">
        <v>123</v>
      </c>
      <c r="E414" s="13">
        <v>118773.68482067382</v>
      </c>
      <c r="F414" s="13">
        <v>478629.00306252448</v>
      </c>
      <c r="G414" s="13">
        <v>742.75084105229439</v>
      </c>
      <c r="H414" s="13">
        <v>1416.6906060325305</v>
      </c>
      <c r="I414" s="13">
        <v>276.51528757522954</v>
      </c>
      <c r="J414" s="13">
        <v>1742.8218940067475</v>
      </c>
      <c r="K414" s="13">
        <v>53.541111717360472</v>
      </c>
      <c r="L414" s="13">
        <v>524.35765196711861</v>
      </c>
      <c r="M414" s="13">
        <v>67.664444210959687</v>
      </c>
      <c r="N414" s="13">
        <v>2782.3035946336663</v>
      </c>
      <c r="O414" s="13">
        <v>394316.75926779635</v>
      </c>
      <c r="P414" s="13">
        <v>74.418964052188429</v>
      </c>
      <c r="Q414" s="13" t="s">
        <v>231</v>
      </c>
      <c r="R414" s="13">
        <v>126.11376204343613</v>
      </c>
      <c r="S414" s="13" t="s">
        <v>231</v>
      </c>
      <c r="T414" s="13">
        <v>60.941930966189183</v>
      </c>
      <c r="U414" s="13">
        <v>99.881337054830951</v>
      </c>
      <c r="V414" s="13">
        <v>1.1974382423270078</v>
      </c>
      <c r="W414" s="13">
        <v>337.63339941314445</v>
      </c>
      <c r="X414" s="13">
        <v>0.2155258724593673</v>
      </c>
      <c r="Y414" s="13" t="s">
        <v>231</v>
      </c>
      <c r="Z414" s="13">
        <v>1002.0404954054568</v>
      </c>
      <c r="AA414" s="13">
        <v>0.86903795171640064</v>
      </c>
      <c r="AB414" s="13" t="s">
        <v>231</v>
      </c>
      <c r="AC414" s="13" t="s">
        <v>231</v>
      </c>
      <c r="AD414" s="13" t="s">
        <v>231</v>
      </c>
      <c r="AE414" s="13">
        <v>48.021998214581465</v>
      </c>
      <c r="AF414" s="13">
        <v>202.61371599664722</v>
      </c>
      <c r="AG414" s="13" t="s">
        <v>231</v>
      </c>
    </row>
    <row r="415" spans="1:33" s="15" customFormat="1" x14ac:dyDescent="0.2">
      <c r="A415" s="15">
        <v>33120</v>
      </c>
      <c r="B415" s="22" t="s">
        <v>379</v>
      </c>
      <c r="C415" s="23">
        <v>5</v>
      </c>
      <c r="D415" s="23">
        <v>124</v>
      </c>
      <c r="E415" s="13">
        <v>118405.28759958863</v>
      </c>
      <c r="F415" s="13">
        <v>478520.12526221736</v>
      </c>
      <c r="G415" s="13">
        <v>921.71870033342486</v>
      </c>
      <c r="H415" s="13">
        <v>1622.0846649789589</v>
      </c>
      <c r="I415" s="13">
        <v>313.05396153007541</v>
      </c>
      <c r="J415" s="13">
        <v>1918.4218327563269</v>
      </c>
      <c r="K415" s="13">
        <v>49.607338621343018</v>
      </c>
      <c r="L415" s="13">
        <v>1209.497808370985</v>
      </c>
      <c r="M415" s="13">
        <v>398.72119798323587</v>
      </c>
      <c r="N415" s="13">
        <v>3209.6198160070958</v>
      </c>
      <c r="O415" s="13">
        <v>392781.39448018558</v>
      </c>
      <c r="P415" s="13" t="s">
        <v>231</v>
      </c>
      <c r="Q415" s="13" t="s">
        <v>231</v>
      </c>
      <c r="R415" s="13">
        <v>154.945206488087</v>
      </c>
      <c r="S415" s="13">
        <v>105.708782610862</v>
      </c>
      <c r="T415" s="13">
        <v>38.164397673263863</v>
      </c>
      <c r="U415" s="13">
        <v>79.024918435723706</v>
      </c>
      <c r="V415" s="13" t="s">
        <v>231</v>
      </c>
      <c r="W415" s="13">
        <v>220.05980217908939</v>
      </c>
      <c r="X415" s="13">
        <v>13.634987537095375</v>
      </c>
      <c r="Y415" s="13" t="s">
        <v>231</v>
      </c>
      <c r="Z415" s="13">
        <v>1026.7871994775778</v>
      </c>
      <c r="AA415" s="13" t="s">
        <v>231</v>
      </c>
      <c r="AB415" s="13" t="s">
        <v>231</v>
      </c>
      <c r="AC415" s="13" t="s">
        <v>231</v>
      </c>
      <c r="AD415" s="13">
        <v>462.90362715485333</v>
      </c>
      <c r="AE415" s="13">
        <v>60.138189647088673</v>
      </c>
      <c r="AF415" s="13">
        <v>177.56302036799315</v>
      </c>
      <c r="AG415" s="13" t="s">
        <v>231</v>
      </c>
    </row>
    <row r="416" spans="1:33" s="15" customFormat="1" x14ac:dyDescent="0.2">
      <c r="A416" s="15">
        <v>33200</v>
      </c>
      <c r="B416" s="22" t="s">
        <v>379</v>
      </c>
      <c r="C416" s="23">
        <v>5</v>
      </c>
      <c r="D416" s="23">
        <v>125</v>
      </c>
      <c r="E416" s="13">
        <v>118642.92690143974</v>
      </c>
      <c r="F416" s="13">
        <v>479054.356211979</v>
      </c>
      <c r="G416" s="13">
        <v>554.96469784643978</v>
      </c>
      <c r="H416" s="13">
        <v>2858.6301806752899</v>
      </c>
      <c r="I416" s="13">
        <v>353.4945427070333</v>
      </c>
      <c r="J416" s="13">
        <v>2061.6786014289919</v>
      </c>
      <c r="K416" s="13">
        <v>54.688188283014597</v>
      </c>
      <c r="L416" s="13">
        <v>849.46808970704956</v>
      </c>
      <c r="M416" s="13">
        <v>372.54655055002723</v>
      </c>
      <c r="N416" s="13">
        <v>3169.7990697015871</v>
      </c>
      <c r="O416" s="13">
        <v>391845.90641578304</v>
      </c>
      <c r="P416" s="13">
        <v>321.34069354708919</v>
      </c>
      <c r="Q416" s="13" t="s">
        <v>231</v>
      </c>
      <c r="R416" s="13">
        <v>11.691626853651234</v>
      </c>
      <c r="S416" s="13">
        <v>157.43664090971231</v>
      </c>
      <c r="T416" s="13">
        <v>61.319714650974014</v>
      </c>
      <c r="U416" s="13">
        <v>30.524752426797029</v>
      </c>
      <c r="V416" s="13" t="s">
        <v>231</v>
      </c>
      <c r="W416" s="13">
        <v>25.262551094502108</v>
      </c>
      <c r="X416" s="13">
        <v>70.372469134273388</v>
      </c>
      <c r="Y416" s="13" t="s">
        <v>231</v>
      </c>
      <c r="Z416" s="13">
        <v>932.07562235248372</v>
      </c>
      <c r="AA416" s="13" t="s">
        <v>231</v>
      </c>
      <c r="AB416" s="13" t="s">
        <v>231</v>
      </c>
      <c r="AC416" s="13" t="s">
        <v>231</v>
      </c>
      <c r="AD416" s="13" t="s">
        <v>231</v>
      </c>
      <c r="AE416" s="13">
        <v>90.017030710461512</v>
      </c>
      <c r="AF416" s="13">
        <v>96.100777676628425</v>
      </c>
      <c r="AG416" s="13" t="s">
        <v>231</v>
      </c>
    </row>
    <row r="417" spans="1:33" s="15" customFormat="1" x14ac:dyDescent="0.2">
      <c r="A417" s="15">
        <v>33280</v>
      </c>
      <c r="B417" s="22" t="s">
        <v>379</v>
      </c>
      <c r="C417" s="23">
        <v>5</v>
      </c>
      <c r="D417" s="23">
        <v>126</v>
      </c>
      <c r="E417" s="13">
        <v>118735.44145208401</v>
      </c>
      <c r="F417" s="13">
        <v>478939.46738249896</v>
      </c>
      <c r="G417" s="13" t="s">
        <v>231</v>
      </c>
      <c r="H417" s="13">
        <v>1441.6839811644938</v>
      </c>
      <c r="I417" s="13">
        <v>289.56078086500349</v>
      </c>
      <c r="J417" s="13">
        <v>2221.0736101388657</v>
      </c>
      <c r="K417" s="13">
        <v>53.49068922208469</v>
      </c>
      <c r="L417" s="13">
        <v>743.53490112779514</v>
      </c>
      <c r="M417" s="13">
        <v>375.65937591715567</v>
      </c>
      <c r="N417" s="13">
        <v>2771.9534609580014</v>
      </c>
      <c r="O417" s="13">
        <v>394177.98303536489</v>
      </c>
      <c r="P417" s="13">
        <v>10.870445340802958</v>
      </c>
      <c r="Q417" s="13" t="s">
        <v>231</v>
      </c>
      <c r="R417" s="13">
        <v>5.5317231920240602</v>
      </c>
      <c r="S417" s="13">
        <v>98.805787689802557</v>
      </c>
      <c r="T417" s="13">
        <v>43.812297421992739</v>
      </c>
      <c r="U417" s="13">
        <v>15.793557745628839</v>
      </c>
      <c r="V417" s="13">
        <v>14.933390167077569</v>
      </c>
      <c r="W417" s="13">
        <v>14.333300129681227</v>
      </c>
      <c r="X417" s="13">
        <v>98.88049476688704</v>
      </c>
      <c r="Y417" s="13" t="s">
        <v>231</v>
      </c>
      <c r="Z417" s="13">
        <v>949.56937580071394</v>
      </c>
      <c r="AA417" s="13" t="s">
        <v>231</v>
      </c>
      <c r="AB417" s="13" t="s">
        <v>231</v>
      </c>
      <c r="AC417" s="13" t="s">
        <v>231</v>
      </c>
      <c r="AD417" s="13" t="s">
        <v>231</v>
      </c>
      <c r="AE417" s="13">
        <v>145.58933730509321</v>
      </c>
      <c r="AF417" s="13">
        <v>121.80670095095502</v>
      </c>
      <c r="AG417" s="13" t="s">
        <v>231</v>
      </c>
    </row>
    <row r="418" spans="1:33" s="15" customFormat="1" x14ac:dyDescent="0.2">
      <c r="A418" s="15">
        <v>33360</v>
      </c>
      <c r="B418" s="22" t="s">
        <v>379</v>
      </c>
      <c r="C418" s="23">
        <v>5</v>
      </c>
      <c r="D418" s="23">
        <v>127</v>
      </c>
      <c r="E418" s="13">
        <v>118686.59773959928</v>
      </c>
      <c r="F418" s="13">
        <v>478705.10768026987</v>
      </c>
      <c r="G418" s="13" t="s">
        <v>231</v>
      </c>
      <c r="H418" s="13">
        <v>1403.7958194183482</v>
      </c>
      <c r="I418" s="13">
        <v>307.71391533586859</v>
      </c>
      <c r="J418" s="13">
        <v>2323.8213153286142</v>
      </c>
      <c r="K418" s="13">
        <v>64.942918629776941</v>
      </c>
      <c r="L418" s="13">
        <v>540.99983859846827</v>
      </c>
      <c r="M418" s="13">
        <v>373.74959903857524</v>
      </c>
      <c r="N418" s="13">
        <v>3116.6381830278742</v>
      </c>
      <c r="O418" s="13">
        <v>393998.17907605262</v>
      </c>
      <c r="P418" s="13">
        <v>128.64162661177892</v>
      </c>
      <c r="Q418" s="13" t="s">
        <v>231</v>
      </c>
      <c r="R418" s="13">
        <v>3.8312328396683362</v>
      </c>
      <c r="S418" s="13">
        <v>149.3619411184236</v>
      </c>
      <c r="T418" s="13">
        <v>16.026272732077068</v>
      </c>
      <c r="U418" s="13" t="s">
        <v>231</v>
      </c>
      <c r="V418" s="13">
        <v>12.055646539260616</v>
      </c>
      <c r="W418" s="13">
        <v>43.155418110044053</v>
      </c>
      <c r="X418" s="13">
        <v>46.676865249569701</v>
      </c>
      <c r="Y418" s="13" t="s">
        <v>231</v>
      </c>
      <c r="Z418" s="13">
        <v>1100.949938794683</v>
      </c>
      <c r="AA418" s="13" t="s">
        <v>231</v>
      </c>
      <c r="AB418" s="13" t="s">
        <v>231</v>
      </c>
      <c r="AC418" s="13" t="s">
        <v>231</v>
      </c>
      <c r="AD418" s="13" t="s">
        <v>231</v>
      </c>
      <c r="AE418" s="13">
        <v>84.528774523538928</v>
      </c>
      <c r="AF418" s="13">
        <v>262.59877900355241</v>
      </c>
      <c r="AG418" s="13" t="s">
        <v>231</v>
      </c>
    </row>
    <row r="419" spans="1:33" s="15" customFormat="1" x14ac:dyDescent="0.2">
      <c r="A419" s="15">
        <v>33440</v>
      </c>
      <c r="B419" s="22" t="s">
        <v>379</v>
      </c>
      <c r="C419" s="23">
        <v>5</v>
      </c>
      <c r="D419" s="23">
        <v>128</v>
      </c>
      <c r="E419" s="13">
        <v>118597.78950804209</v>
      </c>
      <c r="F419" s="13">
        <v>478711.93346989912</v>
      </c>
      <c r="G419" s="13">
        <v>323.46372024750144</v>
      </c>
      <c r="H419" s="13">
        <v>980.19411532361846</v>
      </c>
      <c r="I419" s="13">
        <v>317.22254247247577</v>
      </c>
      <c r="J419" s="13">
        <v>2715.969737151906</v>
      </c>
      <c r="K419" s="13">
        <v>60.746007069396718</v>
      </c>
      <c r="L419" s="13">
        <v>504.00759395048442</v>
      </c>
      <c r="M419" s="13">
        <v>351.65346666556479</v>
      </c>
      <c r="N419" s="13">
        <v>2696.3271873599024</v>
      </c>
      <c r="O419" s="13">
        <v>394286.99722336867</v>
      </c>
      <c r="P419" s="13" t="s">
        <v>231</v>
      </c>
      <c r="Q419" s="13" t="s">
        <v>231</v>
      </c>
      <c r="R419" s="13">
        <v>3.6440952711046486</v>
      </c>
      <c r="S419" s="13">
        <v>82.468520656140669</v>
      </c>
      <c r="T419" s="13">
        <v>16.226025248147284</v>
      </c>
      <c r="U419" s="13">
        <v>8.5571820537386536</v>
      </c>
      <c r="V419" s="13">
        <v>20.748618492194286</v>
      </c>
      <c r="W419" s="13">
        <v>41.342831003186518</v>
      </c>
      <c r="X419" s="13" t="s">
        <v>231</v>
      </c>
      <c r="Y419" s="13">
        <v>0.65041115432564434</v>
      </c>
      <c r="Z419" s="13">
        <v>1148.2112430584252</v>
      </c>
      <c r="AA419" s="13" t="s">
        <v>231</v>
      </c>
      <c r="AB419" s="13" t="s">
        <v>231</v>
      </c>
      <c r="AC419" s="13" t="s">
        <v>231</v>
      </c>
      <c r="AD419" s="13" t="s">
        <v>231</v>
      </c>
      <c r="AE419" s="13">
        <v>123.45215830535386</v>
      </c>
      <c r="AF419" s="13">
        <v>188.68721879768208</v>
      </c>
      <c r="AG419" s="13" t="s">
        <v>231</v>
      </c>
    </row>
    <row r="420" spans="1:33" s="15" customFormat="1" x14ac:dyDescent="0.2">
      <c r="A420" s="15">
        <v>33520</v>
      </c>
      <c r="B420" s="22" t="s">
        <v>379</v>
      </c>
      <c r="C420" s="23">
        <v>5</v>
      </c>
      <c r="D420" s="23">
        <v>129</v>
      </c>
      <c r="E420" s="13">
        <v>118561.11996255507</v>
      </c>
      <c r="F420" s="13">
        <v>478788.91193016071</v>
      </c>
      <c r="G420" s="13" t="s">
        <v>231</v>
      </c>
      <c r="H420" s="13">
        <v>1396.2617133700105</v>
      </c>
      <c r="I420" s="13">
        <v>351.23351514907898</v>
      </c>
      <c r="J420" s="13">
        <v>2777.4700348020315</v>
      </c>
      <c r="K420" s="13">
        <v>65.789556381562889</v>
      </c>
      <c r="L420" s="13">
        <v>567.51895135281461</v>
      </c>
      <c r="M420" s="13">
        <v>390.94024279506664</v>
      </c>
      <c r="N420" s="13">
        <v>3072.6092361556352</v>
      </c>
      <c r="O420" s="13">
        <v>393561.36514189054</v>
      </c>
      <c r="P420" s="13" t="s">
        <v>231</v>
      </c>
      <c r="Q420" s="13" t="s">
        <v>231</v>
      </c>
      <c r="R420" s="13">
        <v>3.8738579482912407</v>
      </c>
      <c r="S420" s="13">
        <v>289.33554449874003</v>
      </c>
      <c r="T420" s="13" t="s">
        <v>231</v>
      </c>
      <c r="U420" s="13">
        <v>36.835946896510009</v>
      </c>
      <c r="V420" s="13">
        <v>3.6572692206158384</v>
      </c>
      <c r="W420" s="13">
        <v>151.60010215254283</v>
      </c>
      <c r="X420" s="13">
        <v>22.656001749878886</v>
      </c>
      <c r="Y420" s="13" t="s">
        <v>231</v>
      </c>
      <c r="Z420" s="13">
        <v>1162.4984549677438</v>
      </c>
      <c r="AA420" s="13" t="s">
        <v>231</v>
      </c>
      <c r="AB420" s="13" t="s">
        <v>231</v>
      </c>
      <c r="AC420" s="13" t="s">
        <v>231</v>
      </c>
      <c r="AD420" s="13" t="s">
        <v>231</v>
      </c>
      <c r="AE420" s="13" t="s">
        <v>231</v>
      </c>
      <c r="AF420" s="13">
        <v>124.09953529875875</v>
      </c>
      <c r="AG420" s="13" t="s">
        <v>231</v>
      </c>
    </row>
    <row r="421" spans="1:33" s="15" customFormat="1" x14ac:dyDescent="0.2">
      <c r="A421" s="15">
        <v>33600</v>
      </c>
      <c r="B421" s="22" t="s">
        <v>379</v>
      </c>
      <c r="C421" s="23">
        <v>5</v>
      </c>
      <c r="D421" s="23">
        <v>130</v>
      </c>
      <c r="E421" s="13">
        <v>118639.77565141102</v>
      </c>
      <c r="F421" s="13">
        <v>478425.42323035386</v>
      </c>
      <c r="G421" s="13" t="s">
        <v>231</v>
      </c>
      <c r="H421" s="13">
        <v>639.17039341632471</v>
      </c>
      <c r="I421" s="13">
        <v>310.82932313420008</v>
      </c>
      <c r="J421" s="13">
        <v>2117.0911533427156</v>
      </c>
      <c r="K421" s="13">
        <v>59.695705430502692</v>
      </c>
      <c r="L421" s="13">
        <v>518.44910857990214</v>
      </c>
      <c r="M421" s="13">
        <v>370.5895008633326</v>
      </c>
      <c r="N421" s="13">
        <v>2874.2576195027104</v>
      </c>
      <c r="O421" s="13">
        <v>394910.30125625833</v>
      </c>
      <c r="P421" s="13">
        <v>263.539347551525</v>
      </c>
      <c r="Q421" s="13" t="s">
        <v>231</v>
      </c>
      <c r="R421" s="13">
        <v>21.423371476205151</v>
      </c>
      <c r="S421" s="13">
        <v>617.94047134085895</v>
      </c>
      <c r="T421" s="13" t="s">
        <v>231</v>
      </c>
      <c r="U421" s="13">
        <v>36.352223479941195</v>
      </c>
      <c r="V421" s="13" t="s">
        <v>231</v>
      </c>
      <c r="W421" s="13">
        <v>66.909585375928117</v>
      </c>
      <c r="X421" s="13">
        <v>53.676940113816194</v>
      </c>
      <c r="Y421" s="13" t="s">
        <v>231</v>
      </c>
      <c r="Z421" s="13">
        <v>1160.4138684877089</v>
      </c>
      <c r="AA421" s="13" t="s">
        <v>231</v>
      </c>
      <c r="AB421" s="13" t="s">
        <v>231</v>
      </c>
      <c r="AC421" s="13" t="s">
        <v>231</v>
      </c>
      <c r="AD421" s="13" t="s">
        <v>231</v>
      </c>
      <c r="AE421" s="13" t="s">
        <v>231</v>
      </c>
      <c r="AF421" s="13">
        <v>117.9841606802034</v>
      </c>
      <c r="AG421" s="13">
        <v>30.156111759023077</v>
      </c>
    </row>
    <row r="422" spans="1:33" s="15" customFormat="1" x14ac:dyDescent="0.2">
      <c r="A422" s="15">
        <v>33680</v>
      </c>
      <c r="B422" s="22" t="s">
        <v>379</v>
      </c>
      <c r="C422" s="23">
        <v>5</v>
      </c>
      <c r="D422" s="23">
        <v>131</v>
      </c>
      <c r="E422" s="13">
        <v>118629.69982758412</v>
      </c>
      <c r="F422" s="13">
        <v>478220.53252127022</v>
      </c>
      <c r="G422" s="13" t="s">
        <v>231</v>
      </c>
      <c r="H422" s="13">
        <v>524.89738216082469</v>
      </c>
      <c r="I422" s="13">
        <v>323.80552019061957</v>
      </c>
      <c r="J422" s="13">
        <v>1919.4844197673576</v>
      </c>
      <c r="K422" s="13">
        <v>61.150565509589242</v>
      </c>
      <c r="L422" s="13">
        <v>453.12999854195931</v>
      </c>
      <c r="M422" s="13">
        <v>280.64092290686676</v>
      </c>
      <c r="N422" s="13">
        <v>3114.1054079520372</v>
      </c>
      <c r="O422" s="13">
        <v>395025.44463318615</v>
      </c>
      <c r="P422" s="13">
        <v>299.0438485572796</v>
      </c>
      <c r="Q422" s="13" t="s">
        <v>231</v>
      </c>
      <c r="R422" s="13">
        <v>8.8641734031858253</v>
      </c>
      <c r="S422" s="13">
        <v>918.34798718224283</v>
      </c>
      <c r="T422" s="13" t="s">
        <v>231</v>
      </c>
      <c r="U422" s="13">
        <v>63.337771932866865</v>
      </c>
      <c r="V422" s="13">
        <v>15.325494212247659</v>
      </c>
      <c r="W422" s="13">
        <v>58.4341275128333</v>
      </c>
      <c r="X422" s="13">
        <v>43.822562384436601</v>
      </c>
      <c r="Y422" s="13" t="s">
        <v>231</v>
      </c>
      <c r="Z422" s="13">
        <v>1192.5069008362955</v>
      </c>
      <c r="AA422" s="13" t="s">
        <v>231</v>
      </c>
      <c r="AB422" s="13" t="s">
        <v>231</v>
      </c>
      <c r="AC422" s="13" t="s">
        <v>231</v>
      </c>
      <c r="AD422" s="13" t="s">
        <v>231</v>
      </c>
      <c r="AE422" s="13" t="s">
        <v>231</v>
      </c>
      <c r="AF422" s="13">
        <v>55.386615374461627</v>
      </c>
      <c r="AG422" s="13">
        <v>76.797719593913484</v>
      </c>
    </row>
    <row r="423" spans="1:33" s="15" customFormat="1" x14ac:dyDescent="0.2">
      <c r="A423" s="15">
        <v>33760</v>
      </c>
      <c r="B423" s="22" t="s">
        <v>379</v>
      </c>
      <c r="C423" s="23">
        <v>5</v>
      </c>
      <c r="D423" s="23">
        <v>132</v>
      </c>
      <c r="E423" s="13">
        <v>118419.67706709984</v>
      </c>
      <c r="F423" s="13">
        <v>478760.35388077761</v>
      </c>
      <c r="G423" s="13" t="s">
        <v>231</v>
      </c>
      <c r="H423" s="13">
        <v>1217.7534000362004</v>
      </c>
      <c r="I423" s="13">
        <v>448.21194481261762</v>
      </c>
      <c r="J423" s="13">
        <v>3173.8369218616426</v>
      </c>
      <c r="K423" s="13">
        <v>94.402782332736138</v>
      </c>
      <c r="L423" s="13">
        <v>471.77764258872912</v>
      </c>
      <c r="M423" s="13">
        <v>283.4941215172131</v>
      </c>
      <c r="N423" s="13">
        <v>3064.5108308932972</v>
      </c>
      <c r="O423" s="13">
        <v>393327.56686912139</v>
      </c>
      <c r="P423" s="13">
        <v>159.93500482508188</v>
      </c>
      <c r="Q423" s="13" t="s">
        <v>231</v>
      </c>
      <c r="R423" s="13">
        <v>0.77860497958979147</v>
      </c>
      <c r="S423" s="13">
        <v>407.09614239883047</v>
      </c>
      <c r="T423" s="13" t="s">
        <v>231</v>
      </c>
      <c r="U423" s="13">
        <v>113.3471457891017</v>
      </c>
      <c r="V423" s="13">
        <v>7.7676402651867278</v>
      </c>
      <c r="W423" s="13">
        <v>21.127169571058253</v>
      </c>
      <c r="X423" s="13">
        <v>23.148901764377811</v>
      </c>
      <c r="Y423" s="13" t="s">
        <v>231</v>
      </c>
      <c r="Z423" s="13">
        <v>1200.3393473375543</v>
      </c>
      <c r="AA423" s="13" t="s">
        <v>231</v>
      </c>
      <c r="AB423" s="13" t="s">
        <v>231</v>
      </c>
      <c r="AC423" s="13" t="s">
        <v>231</v>
      </c>
      <c r="AD423" s="13" t="s">
        <v>231</v>
      </c>
      <c r="AE423" s="13" t="s">
        <v>231</v>
      </c>
      <c r="AF423" s="13">
        <v>115.49236279294365</v>
      </c>
      <c r="AG423" s="13">
        <v>24.900782081694619</v>
      </c>
    </row>
    <row r="424" spans="1:33" s="15" customFormat="1" x14ac:dyDescent="0.2">
      <c r="A424" s="15">
        <v>33840</v>
      </c>
      <c r="B424" s="22" t="s">
        <v>379</v>
      </c>
      <c r="C424" s="23">
        <v>5</v>
      </c>
      <c r="D424" s="23">
        <v>133</v>
      </c>
      <c r="E424" s="13">
        <v>118785.58038601936</v>
      </c>
      <c r="F424" s="13">
        <v>478706.87722834077</v>
      </c>
      <c r="G424" s="13" t="s">
        <v>231</v>
      </c>
      <c r="H424" s="13">
        <v>1307.5330146020267</v>
      </c>
      <c r="I424" s="13">
        <v>378.95407844150441</v>
      </c>
      <c r="J424" s="13">
        <v>2159.2714689935897</v>
      </c>
      <c r="K424" s="13">
        <v>54.851270533539832</v>
      </c>
      <c r="L424" s="13">
        <v>376.44989587085149</v>
      </c>
      <c r="M424" s="13">
        <v>366.23744873612372</v>
      </c>
      <c r="N424" s="13">
        <v>2898.9032623862176</v>
      </c>
      <c r="O424" s="13">
        <v>394427.57449871057</v>
      </c>
      <c r="P424" s="13">
        <v>152.92710708684621</v>
      </c>
      <c r="Q424" s="13" t="s">
        <v>231</v>
      </c>
      <c r="R424" s="13">
        <v>0.2940185847041627</v>
      </c>
      <c r="S424" s="13">
        <v>54.908898925668282</v>
      </c>
      <c r="T424" s="13">
        <v>52.174552838906102</v>
      </c>
      <c r="U424" s="13">
        <v>88.028119052941733</v>
      </c>
      <c r="V424" s="13" t="s">
        <v>231</v>
      </c>
      <c r="W424" s="13">
        <v>69.944156956052694</v>
      </c>
      <c r="X424" s="13">
        <v>26.720696768373006</v>
      </c>
      <c r="Y424" s="13">
        <v>5.9434437655726207</v>
      </c>
      <c r="Z424" s="13">
        <v>1183.7366220641666</v>
      </c>
      <c r="AA424" s="13" t="s">
        <v>231</v>
      </c>
      <c r="AB424" s="13" t="s">
        <v>231</v>
      </c>
      <c r="AC424" s="13" t="s">
        <v>231</v>
      </c>
      <c r="AD424" s="13" t="s">
        <v>231</v>
      </c>
      <c r="AE424" s="13">
        <v>7.7835426654938074</v>
      </c>
      <c r="AF424" s="13">
        <v>200.44275214300063</v>
      </c>
      <c r="AG424" s="13" t="s">
        <v>231</v>
      </c>
    </row>
    <row r="425" spans="1:33" s="15" customFormat="1" x14ac:dyDescent="0.2">
      <c r="A425" s="15">
        <v>33920</v>
      </c>
      <c r="B425" s="22" t="s">
        <v>379</v>
      </c>
      <c r="C425" s="23">
        <v>5</v>
      </c>
      <c r="D425" s="23">
        <v>134</v>
      </c>
      <c r="E425" s="13">
        <v>118485.05697527049</v>
      </c>
      <c r="F425" s="13">
        <v>478646.28356916626</v>
      </c>
      <c r="G425" s="13">
        <v>328.31073969189538</v>
      </c>
      <c r="H425" s="13">
        <v>1716.374450680632</v>
      </c>
      <c r="I425" s="13">
        <v>315.56695682229901</v>
      </c>
      <c r="J425" s="13">
        <v>2288.2903584170826</v>
      </c>
      <c r="K425" s="13">
        <v>45.754087700896228</v>
      </c>
      <c r="L425" s="13">
        <v>729.20533053811414</v>
      </c>
      <c r="M425" s="13">
        <v>531.10049519678194</v>
      </c>
      <c r="N425" s="13">
        <v>2887.633287146014</v>
      </c>
      <c r="O425" s="13">
        <v>392845.80246834608</v>
      </c>
      <c r="P425" s="13">
        <v>938.59091388880506</v>
      </c>
      <c r="Q425" s="13" t="s">
        <v>231</v>
      </c>
      <c r="R425" s="13">
        <v>24.733046233724089</v>
      </c>
      <c r="S425" s="13">
        <v>56.016223539986868</v>
      </c>
      <c r="T425" s="13">
        <v>68.003639538194008</v>
      </c>
      <c r="U425" s="13" t="s">
        <v>231</v>
      </c>
      <c r="V425" s="13" t="s">
        <v>231</v>
      </c>
      <c r="W425" s="13">
        <v>81.684994054132346</v>
      </c>
      <c r="X425" s="13">
        <v>40.64681562417239</v>
      </c>
      <c r="Y425" s="13" t="s">
        <v>231</v>
      </c>
      <c r="Z425" s="13">
        <v>1168.4297685635454</v>
      </c>
      <c r="AA425" s="13" t="s">
        <v>231</v>
      </c>
      <c r="AB425" s="13" t="s">
        <v>231</v>
      </c>
      <c r="AC425" s="13" t="s">
        <v>231</v>
      </c>
      <c r="AD425" s="13" t="s">
        <v>231</v>
      </c>
      <c r="AE425" s="13">
        <v>26.603290365923961</v>
      </c>
      <c r="AF425" s="13">
        <v>285.11811347107471</v>
      </c>
      <c r="AG425" s="13" t="s">
        <v>231</v>
      </c>
    </row>
    <row r="426" spans="1:33" s="15" customFormat="1" x14ac:dyDescent="0.2">
      <c r="A426" s="15">
        <v>34000</v>
      </c>
      <c r="B426" s="22" t="s">
        <v>379</v>
      </c>
      <c r="C426" s="23">
        <v>5</v>
      </c>
      <c r="D426" s="23">
        <v>135</v>
      </c>
      <c r="E426" s="13">
        <v>117866.79454146224</v>
      </c>
      <c r="F426" s="13">
        <v>478181.04327941529</v>
      </c>
      <c r="G426" s="13">
        <v>1859.5905048750824</v>
      </c>
      <c r="H426" s="13">
        <v>1275.8986505731925</v>
      </c>
      <c r="I426" s="13">
        <v>345.19470326072508</v>
      </c>
      <c r="J426" s="13">
        <v>2490.8871335449903</v>
      </c>
      <c r="K426" s="13">
        <v>72.143279531023765</v>
      </c>
      <c r="L426" s="13">
        <v>1472.4303828039235</v>
      </c>
      <c r="M426" s="13">
        <v>1016.2393247609817</v>
      </c>
      <c r="N426" s="13">
        <v>2723.5807203170698</v>
      </c>
      <c r="O426" s="13">
        <v>391405.77248385426</v>
      </c>
      <c r="P426" s="13">
        <v>1108.6245118803704</v>
      </c>
      <c r="Q426" s="13" t="s">
        <v>231</v>
      </c>
      <c r="R426" s="13">
        <v>100.49132130228239</v>
      </c>
      <c r="S426" s="13" t="s">
        <v>231</v>
      </c>
      <c r="T426" s="13">
        <v>71.993504397847147</v>
      </c>
      <c r="U426" s="13">
        <v>2.1591622858023247</v>
      </c>
      <c r="V426" s="13">
        <v>2.3523686711583007</v>
      </c>
      <c r="W426" s="13">
        <v>4.6790193193806262</v>
      </c>
      <c r="X426" s="13">
        <v>25.435083697769837</v>
      </c>
      <c r="Y426" s="13" t="s">
        <v>231</v>
      </c>
      <c r="Z426" s="13">
        <v>1186.6835388602146</v>
      </c>
      <c r="AA426" s="13" t="s">
        <v>231</v>
      </c>
      <c r="AB426" s="13" t="s">
        <v>231</v>
      </c>
      <c r="AC426" s="13" t="s">
        <v>231</v>
      </c>
      <c r="AD426" s="13" t="s">
        <v>231</v>
      </c>
      <c r="AE426" s="13">
        <v>29.174059532864984</v>
      </c>
      <c r="AF426" s="13">
        <v>202.39522793827538</v>
      </c>
      <c r="AG426" s="13" t="s">
        <v>231</v>
      </c>
    </row>
    <row r="427" spans="1:33" s="15" customFormat="1" x14ac:dyDescent="0.2">
      <c r="A427" s="15">
        <v>34080</v>
      </c>
      <c r="B427" s="22" t="s">
        <v>379</v>
      </c>
      <c r="C427" s="23">
        <v>5</v>
      </c>
      <c r="D427" s="23">
        <v>136</v>
      </c>
      <c r="E427" s="13">
        <v>118700.93116853708</v>
      </c>
      <c r="F427" s="13">
        <v>478884.11242618342</v>
      </c>
      <c r="G427" s="13" t="s">
        <v>231</v>
      </c>
      <c r="H427" s="13">
        <v>2130.7800616596164</v>
      </c>
      <c r="I427" s="13">
        <v>363.9282182424667</v>
      </c>
      <c r="J427" s="13">
        <v>2128.4181032403253</v>
      </c>
      <c r="K427" s="13">
        <v>50.715194563989655</v>
      </c>
      <c r="L427" s="13">
        <v>615.77765591654736</v>
      </c>
      <c r="M427" s="13">
        <v>279.37571451143566</v>
      </c>
      <c r="N427" s="13">
        <v>3369.5815955659232</v>
      </c>
      <c r="O427" s="13">
        <v>392951.19176434854</v>
      </c>
      <c r="P427" s="13">
        <v>502.67712029194161</v>
      </c>
      <c r="Q427" s="13" t="s">
        <v>231</v>
      </c>
      <c r="R427" s="13">
        <v>2.1080127811015021</v>
      </c>
      <c r="S427" s="13">
        <v>51.657171362067778</v>
      </c>
      <c r="T427" s="13">
        <v>6.4013563671457643</v>
      </c>
      <c r="U427" s="13">
        <v>6.6906807655325027</v>
      </c>
      <c r="V427" s="13">
        <v>6.0197731166792039</v>
      </c>
      <c r="W427" s="13">
        <v>7.6752111818670548</v>
      </c>
      <c r="X427" s="13">
        <v>9.4204759584971143</v>
      </c>
      <c r="Y427" s="13" t="s">
        <v>231</v>
      </c>
      <c r="Z427" s="13">
        <v>1212.661407903717</v>
      </c>
      <c r="AA427" s="13" t="s">
        <v>231</v>
      </c>
      <c r="AB427" s="13" t="s">
        <v>231</v>
      </c>
      <c r="AC427" s="13" t="s">
        <v>231</v>
      </c>
      <c r="AD427" s="13" t="s">
        <v>231</v>
      </c>
      <c r="AE427" s="13">
        <v>105.83811680667847</v>
      </c>
      <c r="AF427" s="13">
        <v>211.02696508567723</v>
      </c>
      <c r="AG427" s="13" t="s">
        <v>231</v>
      </c>
    </row>
    <row r="428" spans="1:33" s="15" customFormat="1" x14ac:dyDescent="0.2">
      <c r="A428" s="15">
        <v>34160</v>
      </c>
      <c r="B428" s="22" t="s">
        <v>379</v>
      </c>
      <c r="C428" s="23">
        <v>5</v>
      </c>
      <c r="D428" s="23">
        <v>137</v>
      </c>
      <c r="E428" s="13">
        <v>118508.52202295483</v>
      </c>
      <c r="F428" s="13">
        <v>478656.83698059479</v>
      </c>
      <c r="G428" s="13">
        <v>730.98118384840438</v>
      </c>
      <c r="H428" s="13">
        <v>1754.8109859595183</v>
      </c>
      <c r="I428" s="13">
        <v>305.47016463732217</v>
      </c>
      <c r="J428" s="13">
        <v>2289.6457575423747</v>
      </c>
      <c r="K428" s="13">
        <v>74.495323127026793</v>
      </c>
      <c r="L428" s="13">
        <v>863.43443998273631</v>
      </c>
      <c r="M428" s="13">
        <v>305.44002830682854</v>
      </c>
      <c r="N428" s="13">
        <v>3441.8147284524234</v>
      </c>
      <c r="O428" s="13">
        <v>392839.61055934284</v>
      </c>
      <c r="P428" s="13" t="s">
        <v>231</v>
      </c>
      <c r="Q428" s="13" t="s">
        <v>231</v>
      </c>
      <c r="R428" s="13">
        <v>4.1134224700058617</v>
      </c>
      <c r="S428" s="13">
        <v>25.573300155937432</v>
      </c>
      <c r="T428" s="13">
        <v>27.751837504630135</v>
      </c>
      <c r="U428" s="13">
        <v>4.4909439585862465</v>
      </c>
      <c r="V428" s="13">
        <v>4.5165045252497587</v>
      </c>
      <c r="W428" s="13">
        <v>25.959861077444845</v>
      </c>
      <c r="X428" s="13" t="s">
        <v>231</v>
      </c>
      <c r="Y428" s="13">
        <v>24.440067096159144</v>
      </c>
      <c r="Z428" s="13">
        <v>1230.9517299496511</v>
      </c>
      <c r="AA428" s="13" t="s">
        <v>231</v>
      </c>
      <c r="AB428" s="13" t="s">
        <v>231</v>
      </c>
      <c r="AC428" s="13" t="s">
        <v>231</v>
      </c>
      <c r="AD428" s="13" t="s">
        <v>231</v>
      </c>
      <c r="AE428" s="13">
        <v>146.09453361308834</v>
      </c>
      <c r="AF428" s="13">
        <v>199.56368827278425</v>
      </c>
      <c r="AG428" s="13" t="s">
        <v>231</v>
      </c>
    </row>
    <row r="429" spans="1:33" s="15" customFormat="1" x14ac:dyDescent="0.2">
      <c r="A429" s="15">
        <v>34240</v>
      </c>
      <c r="B429" s="22" t="s">
        <v>379</v>
      </c>
      <c r="C429" s="23">
        <v>5</v>
      </c>
      <c r="D429" s="23">
        <v>138</v>
      </c>
      <c r="E429" s="13">
        <v>118597.862947147</v>
      </c>
      <c r="F429" s="13">
        <v>478980.29935335688</v>
      </c>
      <c r="G429" s="13" t="s">
        <v>231</v>
      </c>
      <c r="H429" s="13">
        <v>2010.2442841092936</v>
      </c>
      <c r="I429" s="13">
        <v>290.23353710114992</v>
      </c>
      <c r="J429" s="13">
        <v>2497.7579493573357</v>
      </c>
      <c r="K429" s="13">
        <v>73.068505079161127</v>
      </c>
      <c r="L429" s="13">
        <v>858.93710400021052</v>
      </c>
      <c r="M429" s="13">
        <v>392.02564807612362</v>
      </c>
      <c r="N429" s="13">
        <v>3130.7653147731808</v>
      </c>
      <c r="O429" s="13">
        <v>392800.69712052727</v>
      </c>
      <c r="P429" s="13">
        <v>77.811278009163956</v>
      </c>
      <c r="Q429" s="13" t="s">
        <v>231</v>
      </c>
      <c r="R429" s="13">
        <v>4.1343104480755439</v>
      </c>
      <c r="S429" s="13">
        <v>23.321051600689266</v>
      </c>
      <c r="T429" s="13">
        <v>54.121907860005059</v>
      </c>
      <c r="U429" s="13">
        <v>2.6779229701603491</v>
      </c>
      <c r="V429" s="13">
        <v>6.6623293786493498</v>
      </c>
      <c r="W429" s="13">
        <v>20.394811585988517</v>
      </c>
      <c r="X429" s="13" t="s">
        <v>231</v>
      </c>
      <c r="Y429" s="13">
        <v>25.976173812126817</v>
      </c>
      <c r="Z429" s="13">
        <v>1168.8018364760769</v>
      </c>
      <c r="AA429" s="13" t="s">
        <v>231</v>
      </c>
      <c r="AB429" s="13" t="s">
        <v>231</v>
      </c>
      <c r="AC429" s="13" t="s">
        <v>231</v>
      </c>
      <c r="AD429" s="13" t="s">
        <v>231</v>
      </c>
      <c r="AE429" s="13">
        <v>203.63337657652815</v>
      </c>
      <c r="AF429" s="13">
        <v>220.84305243511702</v>
      </c>
      <c r="AG429" s="13" t="s">
        <v>231</v>
      </c>
    </row>
    <row r="430" spans="1:33" s="15" customFormat="1" x14ac:dyDescent="0.2">
      <c r="A430" s="15">
        <v>34320</v>
      </c>
      <c r="B430" s="22" t="s">
        <v>379</v>
      </c>
      <c r="C430" s="23">
        <v>5</v>
      </c>
      <c r="D430" s="23">
        <v>139</v>
      </c>
      <c r="E430" s="13">
        <v>118496.59090105185</v>
      </c>
      <c r="F430" s="13">
        <v>479013.83794546261</v>
      </c>
      <c r="G430" s="13">
        <v>916.03366237709952</v>
      </c>
      <c r="H430" s="13">
        <v>2702.2237802873942</v>
      </c>
      <c r="I430" s="13">
        <v>340.00955218723948</v>
      </c>
      <c r="J430" s="13">
        <v>2395.0996613751886</v>
      </c>
      <c r="K430" s="13">
        <v>74.326716422103232</v>
      </c>
      <c r="L430" s="13">
        <v>1004.2954837800186</v>
      </c>
      <c r="M430" s="13">
        <v>328.88765883532261</v>
      </c>
      <c r="N430" s="13">
        <v>3185.2067093647634</v>
      </c>
      <c r="O430" s="13">
        <v>391534.01781522098</v>
      </c>
      <c r="P430" s="13">
        <v>40.979245648134196</v>
      </c>
      <c r="Q430" s="13" t="s">
        <v>231</v>
      </c>
      <c r="R430" s="13" t="s">
        <v>231</v>
      </c>
      <c r="S430" s="13" t="s">
        <v>231</v>
      </c>
      <c r="T430" s="13">
        <v>56.608541676744352</v>
      </c>
      <c r="U430" s="13" t="s">
        <v>231</v>
      </c>
      <c r="V430" s="13">
        <v>6.9062634414451924</v>
      </c>
      <c r="W430" s="13">
        <v>6.1963427933687107</v>
      </c>
      <c r="X430" s="13" t="s">
        <v>231</v>
      </c>
      <c r="Y430" s="13">
        <v>22.797868311886624</v>
      </c>
      <c r="Z430" s="13">
        <v>1033.9267748387276</v>
      </c>
      <c r="AA430" s="13" t="s">
        <v>231</v>
      </c>
      <c r="AB430" s="13" t="s">
        <v>231</v>
      </c>
      <c r="AC430" s="13" t="s">
        <v>231</v>
      </c>
      <c r="AD430" s="13" t="s">
        <v>231</v>
      </c>
      <c r="AE430" s="13">
        <v>158.46368570819246</v>
      </c>
      <c r="AF430" s="13">
        <v>224.20238661870425</v>
      </c>
      <c r="AG430" s="13" t="s">
        <v>231</v>
      </c>
    </row>
    <row r="431" spans="1:33" s="15" customFormat="1" x14ac:dyDescent="0.2">
      <c r="A431" s="15">
        <v>34400</v>
      </c>
      <c r="B431" s="22" t="s">
        <v>379</v>
      </c>
      <c r="C431" s="23">
        <v>5</v>
      </c>
      <c r="D431" s="23">
        <v>140</v>
      </c>
      <c r="E431" s="13">
        <v>118784.21597603909</v>
      </c>
      <c r="F431" s="13">
        <v>479196.77227239375</v>
      </c>
      <c r="G431" s="13" t="s">
        <v>231</v>
      </c>
      <c r="H431" s="13">
        <v>2133.8391629100311</v>
      </c>
      <c r="I431" s="13">
        <v>295.23790403986811</v>
      </c>
      <c r="J431" s="13">
        <v>1935.397030012927</v>
      </c>
      <c r="K431" s="13">
        <v>61.936987364420517</v>
      </c>
      <c r="L431" s="13">
        <v>987.98868913896058</v>
      </c>
      <c r="M431" s="13">
        <v>310.4441159604936</v>
      </c>
      <c r="N431" s="13">
        <v>3107.0216688474766</v>
      </c>
      <c r="O431" s="13">
        <v>393296.76367153222</v>
      </c>
      <c r="P431" s="13" t="s">
        <v>231</v>
      </c>
      <c r="Q431" s="13" t="s">
        <v>231</v>
      </c>
      <c r="R431" s="13">
        <v>3.9433351186679424</v>
      </c>
      <c r="S431" s="13">
        <v>7.2852810636669778</v>
      </c>
      <c r="T431" s="13">
        <v>28.738968397689678</v>
      </c>
      <c r="U431" s="13" t="s">
        <v>231</v>
      </c>
      <c r="V431" s="13">
        <v>12.576910932095807</v>
      </c>
      <c r="W431" s="13">
        <v>14.600681498015662</v>
      </c>
      <c r="X431" s="13" t="s">
        <v>231</v>
      </c>
      <c r="Y431" s="13" t="s">
        <v>231</v>
      </c>
      <c r="Z431" s="13">
        <v>1059.320045298374</v>
      </c>
      <c r="AA431" s="13" t="s">
        <v>231</v>
      </c>
      <c r="AB431" s="13" t="s">
        <v>231</v>
      </c>
      <c r="AC431" s="13" t="s">
        <v>231</v>
      </c>
      <c r="AD431" s="13">
        <v>186.83743183684678</v>
      </c>
      <c r="AE431" s="13">
        <v>1.7234786450261621</v>
      </c>
      <c r="AF431" s="13">
        <v>129.64777320136284</v>
      </c>
      <c r="AG431" s="13" t="s">
        <v>231</v>
      </c>
    </row>
    <row r="432" spans="1:33" s="15" customFormat="1" x14ac:dyDescent="0.2">
      <c r="A432" s="15">
        <v>34480</v>
      </c>
      <c r="B432" s="22" t="s">
        <v>379</v>
      </c>
      <c r="C432" s="23">
        <v>5</v>
      </c>
      <c r="D432" s="23">
        <v>141</v>
      </c>
      <c r="E432" s="13">
        <v>118784.90862450039</v>
      </c>
      <c r="F432" s="13">
        <v>478573.15821158217</v>
      </c>
      <c r="G432" s="13">
        <v>726.9232720612406</v>
      </c>
      <c r="H432" s="13">
        <v>1573.1357120117846</v>
      </c>
      <c r="I432" s="13">
        <v>329.46173465063509</v>
      </c>
      <c r="J432" s="13">
        <v>1365.8677937624175</v>
      </c>
      <c r="K432" s="13">
        <v>64.950903361216149</v>
      </c>
      <c r="L432" s="13">
        <v>751.77932863662386</v>
      </c>
      <c r="M432" s="13">
        <v>411.25844053039015</v>
      </c>
      <c r="N432" s="13">
        <v>3059.4876221420791</v>
      </c>
      <c r="O432" s="13">
        <v>394152.14634153945</v>
      </c>
      <c r="P432" s="13" t="s">
        <v>231</v>
      </c>
      <c r="Q432" s="13">
        <v>32.453864562349985</v>
      </c>
      <c r="R432" s="13">
        <v>57.093090019432076</v>
      </c>
      <c r="S432" s="13">
        <v>84.119068818490334</v>
      </c>
      <c r="T432" s="13">
        <v>120.90711375644759</v>
      </c>
      <c r="U432" s="13">
        <v>16.147824653759596</v>
      </c>
      <c r="V432" s="13">
        <v>9.5526259912153417</v>
      </c>
      <c r="W432" s="13">
        <v>26.176440511021404</v>
      </c>
      <c r="X432" s="13">
        <v>14.652488133057838</v>
      </c>
      <c r="Y432" s="13" t="s">
        <v>231</v>
      </c>
      <c r="Z432" s="13">
        <v>954.71664070128668</v>
      </c>
      <c r="AA432" s="13" t="s">
        <v>231</v>
      </c>
      <c r="AB432" s="13" t="s">
        <v>231</v>
      </c>
      <c r="AC432" s="13" t="s">
        <v>231</v>
      </c>
      <c r="AD432" s="13">
        <v>209.92618779027148</v>
      </c>
      <c r="AE432" s="13">
        <v>24.080754275832422</v>
      </c>
      <c r="AF432" s="13">
        <v>143.84720164857481</v>
      </c>
      <c r="AG432" s="13" t="s">
        <v>231</v>
      </c>
    </row>
    <row r="433" spans="1:33" s="15" customFormat="1" x14ac:dyDescent="0.2">
      <c r="A433" s="15">
        <v>34560</v>
      </c>
      <c r="B433" s="22" t="s">
        <v>379</v>
      </c>
      <c r="C433" s="23">
        <v>5</v>
      </c>
      <c r="D433" s="23">
        <v>142</v>
      </c>
      <c r="E433" s="13">
        <v>118503.03114250358</v>
      </c>
      <c r="F433" s="13">
        <v>478602.17071744509</v>
      </c>
      <c r="G433" s="13">
        <v>608.04436314604072</v>
      </c>
      <c r="H433" s="13">
        <v>1586.3815060368383</v>
      </c>
      <c r="I433" s="13">
        <v>364.5742380472318</v>
      </c>
      <c r="J433" s="13">
        <v>2385.1820409766638</v>
      </c>
      <c r="K433" s="13">
        <v>59.700320153352152</v>
      </c>
      <c r="L433" s="13">
        <v>712.76898959685479</v>
      </c>
      <c r="M433" s="13">
        <v>269.60008693808714</v>
      </c>
      <c r="N433" s="13">
        <v>3499.1555830583757</v>
      </c>
      <c r="O433" s="13">
        <v>393162.63359216647</v>
      </c>
      <c r="P433" s="13" t="s">
        <v>231</v>
      </c>
      <c r="Q433" s="13">
        <v>8.9654235335834045</v>
      </c>
      <c r="R433" s="13">
        <v>26.313329047466585</v>
      </c>
      <c r="S433" s="13">
        <v>20.140219038480513</v>
      </c>
      <c r="T433" s="13">
        <v>138.60400426157216</v>
      </c>
      <c r="U433" s="13">
        <v>27.776946058186066</v>
      </c>
      <c r="V433" s="13">
        <v>5.2185057415450817</v>
      </c>
      <c r="W433" s="13">
        <v>52.418570524061209</v>
      </c>
      <c r="X433" s="13" t="s">
        <v>231</v>
      </c>
      <c r="Y433" s="13" t="s">
        <v>231</v>
      </c>
      <c r="Z433" s="13">
        <v>1018.4550897735538</v>
      </c>
      <c r="AA433" s="13" t="s">
        <v>231</v>
      </c>
      <c r="AB433" s="13" t="s">
        <v>231</v>
      </c>
      <c r="AC433" s="13" t="s">
        <v>231</v>
      </c>
      <c r="AD433" s="13">
        <v>636.5424492615349</v>
      </c>
      <c r="AE433" s="13">
        <v>20.724320061482725</v>
      </c>
      <c r="AF433" s="13">
        <v>157.42300951603349</v>
      </c>
      <c r="AG433" s="13" t="s">
        <v>231</v>
      </c>
    </row>
    <row r="434" spans="1:33" s="15" customFormat="1" x14ac:dyDescent="0.2">
      <c r="A434" s="15">
        <v>34640</v>
      </c>
      <c r="B434" s="22" t="s">
        <v>379</v>
      </c>
      <c r="C434" s="23">
        <v>5</v>
      </c>
      <c r="D434" s="23">
        <v>143</v>
      </c>
      <c r="E434" s="13">
        <v>118819.92628319107</v>
      </c>
      <c r="F434" s="13">
        <v>479479.88202680164</v>
      </c>
      <c r="G434" s="13">
        <v>192.84217554210235</v>
      </c>
      <c r="H434" s="13">
        <v>2074.220764331053</v>
      </c>
      <c r="I434" s="13">
        <v>323.99970896301284</v>
      </c>
      <c r="J434" s="13">
        <v>2624.0740262360914</v>
      </c>
      <c r="K434" s="13">
        <v>63.701363070222968</v>
      </c>
      <c r="L434" s="13">
        <v>438.75806075432826</v>
      </c>
      <c r="M434" s="13">
        <v>56.99094700104672</v>
      </c>
      <c r="N434" s="13">
        <v>1684.7746784410642</v>
      </c>
      <c r="O434" s="13">
        <v>393474.1332253351</v>
      </c>
      <c r="P434" s="13">
        <v>474.98874539978556</v>
      </c>
      <c r="Q434" s="13" t="s">
        <v>231</v>
      </c>
      <c r="R434" s="13">
        <v>55.105080794631071</v>
      </c>
      <c r="S434" s="13">
        <v>0.47779391961102563</v>
      </c>
      <c r="T434" s="13">
        <v>100.94762550950233</v>
      </c>
      <c r="U434" s="13">
        <v>6.5946070715397216</v>
      </c>
      <c r="V434" s="13" t="s">
        <v>231</v>
      </c>
      <c r="W434" s="13">
        <v>26.005546414181918</v>
      </c>
      <c r="X434" s="13" t="s">
        <v>231</v>
      </c>
      <c r="Y434" s="13">
        <v>3.0148485233915649</v>
      </c>
      <c r="Z434" s="13">
        <v>1117.339884146051</v>
      </c>
      <c r="AA434" s="13" t="s">
        <v>231</v>
      </c>
      <c r="AB434" s="13" t="s">
        <v>231</v>
      </c>
      <c r="AC434" s="13" t="s">
        <v>231</v>
      </c>
      <c r="AD434" s="13" t="s">
        <v>231</v>
      </c>
      <c r="AE434" s="13" t="s">
        <v>231</v>
      </c>
      <c r="AF434" s="13">
        <v>150.03649115827633</v>
      </c>
      <c r="AG434" s="13" t="s">
        <v>231</v>
      </c>
    </row>
    <row r="435" spans="1:33" s="15" customFormat="1" x14ac:dyDescent="0.2">
      <c r="A435" s="15">
        <v>34720</v>
      </c>
      <c r="B435" s="22" t="s">
        <v>379</v>
      </c>
      <c r="C435" s="23">
        <v>5</v>
      </c>
      <c r="D435" s="23">
        <v>144</v>
      </c>
      <c r="E435" s="13">
        <v>118344.08173525907</v>
      </c>
      <c r="F435" s="13">
        <v>478944.15767775039</v>
      </c>
      <c r="G435" s="13">
        <v>610.67191412362808</v>
      </c>
      <c r="H435" s="13">
        <v>1677.5756316723209</v>
      </c>
      <c r="I435" s="13">
        <v>322.35450625910607</v>
      </c>
      <c r="J435" s="13">
        <v>3288.5248509867947</v>
      </c>
      <c r="K435" s="13">
        <v>66.584666668324559</v>
      </c>
      <c r="L435" s="13">
        <v>726.97822890292127</v>
      </c>
      <c r="M435" s="13">
        <v>241.95477752012062</v>
      </c>
      <c r="N435" s="13">
        <v>2822.5481092971413</v>
      </c>
      <c r="O435" s="13">
        <v>392423.70600521902</v>
      </c>
      <c r="P435" s="13">
        <v>171.89924716933461</v>
      </c>
      <c r="Q435" s="13" t="s">
        <v>231</v>
      </c>
      <c r="R435" s="13">
        <v>45.265873335992026</v>
      </c>
      <c r="S435" s="13" t="s">
        <v>231</v>
      </c>
      <c r="T435" s="13">
        <v>39.147131745055241</v>
      </c>
      <c r="U435" s="13">
        <v>32.892350013151955</v>
      </c>
      <c r="V435" s="13" t="s">
        <v>231</v>
      </c>
      <c r="W435" s="13">
        <v>194.29985804603498</v>
      </c>
      <c r="X435" s="13">
        <v>36.503486306776182</v>
      </c>
      <c r="Y435" s="13" t="s">
        <v>231</v>
      </c>
      <c r="Z435" s="13">
        <v>1184.0511234488265</v>
      </c>
      <c r="AA435" s="13" t="s">
        <v>231</v>
      </c>
      <c r="AB435" s="13" t="s">
        <v>231</v>
      </c>
      <c r="AC435" s="13" t="s">
        <v>231</v>
      </c>
      <c r="AD435" s="13" t="s">
        <v>231</v>
      </c>
      <c r="AE435" s="13">
        <v>14.089142815864792</v>
      </c>
      <c r="AF435" s="13">
        <v>150.83919094098715</v>
      </c>
      <c r="AG435" s="13" t="s">
        <v>231</v>
      </c>
    </row>
    <row r="436" spans="1:33" s="15" customFormat="1" x14ac:dyDescent="0.2">
      <c r="A436" s="15">
        <v>34800</v>
      </c>
      <c r="B436" s="22" t="s">
        <v>379</v>
      </c>
      <c r="C436" s="23">
        <v>5</v>
      </c>
      <c r="D436" s="23">
        <v>145</v>
      </c>
      <c r="E436" s="13">
        <v>118345.26293903409</v>
      </c>
      <c r="F436" s="13">
        <v>478789.27618488547</v>
      </c>
      <c r="G436" s="13" t="s">
        <v>231</v>
      </c>
      <c r="H436" s="13">
        <v>1404.8728436071692</v>
      </c>
      <c r="I436" s="13">
        <v>317.55239003618158</v>
      </c>
      <c r="J436" s="13">
        <v>3125.2969948807358</v>
      </c>
      <c r="K436" s="13">
        <v>52.438902258343219</v>
      </c>
      <c r="L436" s="13">
        <v>779.38833646547573</v>
      </c>
      <c r="M436" s="13">
        <v>323.96298935045348</v>
      </c>
      <c r="N436" s="13">
        <v>3007.5006806923461</v>
      </c>
      <c r="O436" s="13">
        <v>392808.61904902628</v>
      </c>
      <c r="P436" s="13">
        <v>313.49080260399131</v>
      </c>
      <c r="Q436" s="13" t="s">
        <v>231</v>
      </c>
      <c r="R436" s="13">
        <v>3.8662980840006185</v>
      </c>
      <c r="S436" s="13">
        <v>243.31622942113395</v>
      </c>
      <c r="T436" s="13">
        <v>57.090730089768975</v>
      </c>
      <c r="U436" s="13">
        <v>8.0081063664317114</v>
      </c>
      <c r="V436" s="13">
        <v>9.2421467104587247</v>
      </c>
      <c r="W436" s="13">
        <v>294.46555081494131</v>
      </c>
      <c r="X436" s="13">
        <v>66.871944293471515</v>
      </c>
      <c r="Y436" s="13" t="s">
        <v>231</v>
      </c>
      <c r="Z436" s="13">
        <v>1205.3540852113031</v>
      </c>
      <c r="AA436" s="13" t="s">
        <v>231</v>
      </c>
      <c r="AB436" s="13" t="s">
        <v>231</v>
      </c>
      <c r="AC436" s="13" t="s">
        <v>231</v>
      </c>
      <c r="AD436" s="13" t="s">
        <v>231</v>
      </c>
      <c r="AE436" s="13">
        <v>13.956309419382153</v>
      </c>
      <c r="AF436" s="13">
        <v>205.71217178902805</v>
      </c>
      <c r="AG436" s="13" t="s">
        <v>231</v>
      </c>
    </row>
    <row r="437" spans="1:33" s="15" customFormat="1" x14ac:dyDescent="0.2">
      <c r="A437" s="15">
        <v>34880</v>
      </c>
      <c r="B437" s="22" t="s">
        <v>379</v>
      </c>
      <c r="C437" s="23">
        <v>5</v>
      </c>
      <c r="D437" s="23">
        <v>146</v>
      </c>
      <c r="E437" s="13">
        <v>118329.6907262919</v>
      </c>
      <c r="F437" s="13">
        <v>478624.04030438978</v>
      </c>
      <c r="G437" s="13">
        <v>94.214691461067119</v>
      </c>
      <c r="H437" s="13">
        <v>2274.9867620900027</v>
      </c>
      <c r="I437" s="13">
        <v>298.03982829364094</v>
      </c>
      <c r="J437" s="13">
        <v>2967.6836476084832</v>
      </c>
      <c r="K437" s="13">
        <v>56.786094720494781</v>
      </c>
      <c r="L437" s="13">
        <v>732.50078415148664</v>
      </c>
      <c r="M437" s="13">
        <v>462.18286006688481</v>
      </c>
      <c r="N437" s="13">
        <v>3212.4455811980952</v>
      </c>
      <c r="O437" s="13">
        <v>391588.40666809754</v>
      </c>
      <c r="P437" s="13" t="s">
        <v>231</v>
      </c>
      <c r="Q437" s="13" t="s">
        <v>231</v>
      </c>
      <c r="R437" s="13">
        <v>21.136628879420929</v>
      </c>
      <c r="S437" s="13">
        <v>1244.2705388384168</v>
      </c>
      <c r="T437" s="13" t="s">
        <v>231</v>
      </c>
      <c r="U437" s="13">
        <v>12.263081762103985</v>
      </c>
      <c r="V437" s="13">
        <v>14.405630224406135</v>
      </c>
      <c r="W437" s="13">
        <v>204.35914935083281</v>
      </c>
      <c r="X437" s="13">
        <v>68.035908023698283</v>
      </c>
      <c r="Y437" s="13" t="s">
        <v>231</v>
      </c>
      <c r="Z437" s="13">
        <v>1036.5832342917784</v>
      </c>
      <c r="AA437" s="13" t="s">
        <v>231</v>
      </c>
      <c r="AB437" s="13" t="s">
        <v>231</v>
      </c>
      <c r="AC437" s="13" t="s">
        <v>231</v>
      </c>
      <c r="AD437" s="13" t="s">
        <v>231</v>
      </c>
      <c r="AE437" s="13">
        <v>94.630503475983303</v>
      </c>
      <c r="AF437" s="13">
        <v>143.99537319788084</v>
      </c>
      <c r="AG437" s="13" t="s">
        <v>231</v>
      </c>
    </row>
    <row r="438" spans="1:33" s="15" customFormat="1" x14ac:dyDescent="0.2">
      <c r="A438" s="15">
        <v>34960</v>
      </c>
      <c r="B438" s="22" t="s">
        <v>379</v>
      </c>
      <c r="C438" s="23">
        <v>5</v>
      </c>
      <c r="D438" s="23">
        <v>147</v>
      </c>
      <c r="E438" s="13">
        <v>118589.80229629215</v>
      </c>
      <c r="F438" s="13">
        <v>478730.35106568557</v>
      </c>
      <c r="G438" s="13">
        <v>232.23964936494107</v>
      </c>
      <c r="H438" s="13">
        <v>2346.0900875856064</v>
      </c>
      <c r="I438" s="13">
        <v>271.63138880311453</v>
      </c>
      <c r="J438" s="13">
        <v>2386.6502369408367</v>
      </c>
      <c r="K438" s="13">
        <v>52.280990967271443</v>
      </c>
      <c r="L438" s="13">
        <v>723.24365031388322</v>
      </c>
      <c r="M438" s="13">
        <v>635.62250651762497</v>
      </c>
      <c r="N438" s="13">
        <v>3364.6949659339157</v>
      </c>
      <c r="O438" s="13">
        <v>392337.50165919377</v>
      </c>
      <c r="P438" s="13" t="s">
        <v>231</v>
      </c>
      <c r="Q438" s="13">
        <v>20.469927820939201</v>
      </c>
      <c r="R438" s="13" t="s">
        <v>231</v>
      </c>
      <c r="S438" s="13">
        <v>286.34812253112597</v>
      </c>
      <c r="T438" s="13" t="s">
        <v>231</v>
      </c>
      <c r="U438" s="13">
        <v>21.442786807685842</v>
      </c>
      <c r="V438" s="13">
        <v>7.4591438283909604</v>
      </c>
      <c r="W438" s="13">
        <v>128.2762880928212</v>
      </c>
      <c r="X438" s="13">
        <v>43.862862381707771</v>
      </c>
      <c r="Y438" s="13" t="s">
        <v>231</v>
      </c>
      <c r="Z438" s="13">
        <v>1072.5355413270142</v>
      </c>
      <c r="AA438" s="13" t="s">
        <v>231</v>
      </c>
      <c r="AB438" s="13" t="s">
        <v>231</v>
      </c>
      <c r="AC438" s="13" t="s">
        <v>231</v>
      </c>
      <c r="AD438" s="13">
        <v>143.54691472778885</v>
      </c>
      <c r="AE438" s="13">
        <v>98.252577187235261</v>
      </c>
      <c r="AF438" s="13">
        <v>126.03586325190957</v>
      </c>
      <c r="AG438" s="13" t="s">
        <v>231</v>
      </c>
    </row>
    <row r="439" spans="1:33" s="15" customFormat="1" x14ac:dyDescent="0.2">
      <c r="A439" s="15">
        <v>35040</v>
      </c>
      <c r="B439" s="22" t="s">
        <v>379</v>
      </c>
      <c r="C439" s="23">
        <v>5</v>
      </c>
      <c r="D439" s="23">
        <v>148</v>
      </c>
      <c r="E439" s="13">
        <v>118008.2865368786</v>
      </c>
      <c r="F439" s="13">
        <v>477722.95410300081</v>
      </c>
      <c r="G439" s="13" t="s">
        <v>231</v>
      </c>
      <c r="H439" s="13">
        <v>1568.2471668972576</v>
      </c>
      <c r="I439" s="13">
        <v>333.98912650029308</v>
      </c>
      <c r="J439" s="13">
        <v>2793.3624109005295</v>
      </c>
      <c r="K439" s="13">
        <v>54.620005820263742</v>
      </c>
      <c r="L439" s="13">
        <v>738.90658480433183</v>
      </c>
      <c r="M439" s="13">
        <v>613.61123086370105</v>
      </c>
      <c r="N439" s="13">
        <v>6508.7774178833442</v>
      </c>
      <c r="O439" s="13">
        <v>391460.92109521467</v>
      </c>
      <c r="P439" s="13">
        <v>333.07855346341034</v>
      </c>
      <c r="Q439" s="13" t="s">
        <v>231</v>
      </c>
      <c r="R439" s="13">
        <v>1.9429792218430297</v>
      </c>
      <c r="S439" s="13">
        <v>32.830205498378355</v>
      </c>
      <c r="T439" s="13">
        <v>708.03219485657939</v>
      </c>
      <c r="U439" s="13">
        <v>0.48192675420935821</v>
      </c>
      <c r="V439" s="13">
        <v>20.949649280018399</v>
      </c>
      <c r="W439" s="13">
        <v>20.826517638493943</v>
      </c>
      <c r="X439" s="13">
        <v>7.7593689233079752</v>
      </c>
      <c r="Y439" s="13" t="s">
        <v>231</v>
      </c>
      <c r="Z439" s="13">
        <v>1182.0395524424584</v>
      </c>
      <c r="AA439" s="13" t="s">
        <v>231</v>
      </c>
      <c r="AB439" s="13" t="s">
        <v>231</v>
      </c>
      <c r="AC439" s="13" t="s">
        <v>231</v>
      </c>
      <c r="AD439" s="13">
        <v>94.779465578012946</v>
      </c>
      <c r="AE439" s="13" t="s">
        <v>231</v>
      </c>
      <c r="AF439" s="13">
        <v>126.34513829453485</v>
      </c>
      <c r="AG439" s="13" t="s">
        <v>231</v>
      </c>
    </row>
    <row r="440" spans="1:33" s="15" customFormat="1" x14ac:dyDescent="0.2">
      <c r="A440" s="15">
        <v>35120</v>
      </c>
      <c r="B440" s="22" t="s">
        <v>379</v>
      </c>
      <c r="C440" s="23">
        <v>5</v>
      </c>
      <c r="D440" s="23">
        <v>149</v>
      </c>
      <c r="E440" s="13">
        <v>118808.49234028814</v>
      </c>
      <c r="F440" s="13">
        <v>478691.44092933205</v>
      </c>
      <c r="G440" s="13">
        <v>486.24918095027743</v>
      </c>
      <c r="H440" s="13">
        <v>2057.6779005806975</v>
      </c>
      <c r="I440" s="13">
        <v>342.51531606632386</v>
      </c>
      <c r="J440" s="13">
        <v>1511.1333975404759</v>
      </c>
      <c r="K440" s="13">
        <v>66.093026339053338</v>
      </c>
      <c r="L440" s="13">
        <v>668.42886621081493</v>
      </c>
      <c r="M440" s="13">
        <v>366.59408520186759</v>
      </c>
      <c r="N440" s="13">
        <v>3238.7434151235698</v>
      </c>
      <c r="O440" s="13">
        <v>393434.50629194319</v>
      </c>
      <c r="P440" s="13">
        <v>47.1439652852035</v>
      </c>
      <c r="Q440" s="13" t="s">
        <v>231</v>
      </c>
      <c r="R440" s="13" t="s">
        <v>231</v>
      </c>
      <c r="S440" s="13">
        <v>48.280176340508618</v>
      </c>
      <c r="T440" s="13">
        <v>216.96930717211166</v>
      </c>
      <c r="U440" s="13">
        <v>15.712784014292877</v>
      </c>
      <c r="V440" s="13">
        <v>4.5688187419626738</v>
      </c>
      <c r="W440" s="13">
        <v>41.987466565690298</v>
      </c>
      <c r="X440" s="13">
        <v>27.052773639011136</v>
      </c>
      <c r="Y440" s="13">
        <v>13.281286076974371</v>
      </c>
      <c r="Z440" s="13">
        <v>1170.9357040135606</v>
      </c>
      <c r="AA440" s="13" t="s">
        <v>231</v>
      </c>
      <c r="AB440" s="13" t="s">
        <v>231</v>
      </c>
      <c r="AC440" s="13" t="s">
        <v>231</v>
      </c>
      <c r="AD440" s="13">
        <v>69.651268450825697</v>
      </c>
      <c r="AE440" s="13">
        <v>25.855095960613614</v>
      </c>
      <c r="AF440" s="13">
        <v>158.76162254134618</v>
      </c>
      <c r="AG440" s="13" t="s">
        <v>231</v>
      </c>
    </row>
    <row r="441" spans="1:33" s="15" customFormat="1" x14ac:dyDescent="0.2">
      <c r="A441" s="15">
        <v>35200</v>
      </c>
      <c r="B441" s="22" t="s">
        <v>379</v>
      </c>
      <c r="C441" s="23">
        <v>5</v>
      </c>
      <c r="D441" s="23">
        <v>150</v>
      </c>
      <c r="E441" s="13">
        <v>117461.34065091185</v>
      </c>
      <c r="F441" s="13">
        <v>477853.74226463167</v>
      </c>
      <c r="G441" s="13">
        <v>1475.2324701826144</v>
      </c>
      <c r="H441" s="13">
        <v>1091.2163208970633</v>
      </c>
      <c r="I441" s="13">
        <v>356.83871714777075</v>
      </c>
      <c r="J441" s="13">
        <v>3309.7167272816464</v>
      </c>
      <c r="K441" s="13">
        <v>99.118008366551067</v>
      </c>
      <c r="L441" s="13">
        <v>904.16722607026099</v>
      </c>
      <c r="M441" s="13">
        <v>781.73441111775378</v>
      </c>
      <c r="N441" s="13">
        <v>3352.1129614268098</v>
      </c>
      <c r="O441" s="13">
        <v>390334.90417569794</v>
      </c>
      <c r="P441" s="13">
        <v>3261.9543637877146</v>
      </c>
      <c r="Q441" s="13" t="s">
        <v>231</v>
      </c>
      <c r="R441" s="13">
        <v>6.4322027140819085</v>
      </c>
      <c r="S441" s="13">
        <v>87.298349468747517</v>
      </c>
      <c r="T441" s="13">
        <v>160.00621112561544</v>
      </c>
      <c r="U441" s="13">
        <v>6.1920623261365551</v>
      </c>
      <c r="V441" s="13">
        <v>3.4378858682928057</v>
      </c>
      <c r="W441" s="13">
        <v>104.33730498352551</v>
      </c>
      <c r="X441" s="13">
        <v>8.7504451961466305</v>
      </c>
      <c r="Y441" s="13" t="s">
        <v>231</v>
      </c>
      <c r="Z441" s="13">
        <v>1149.9828049402911</v>
      </c>
      <c r="AA441" s="13" t="s">
        <v>231</v>
      </c>
      <c r="AB441" s="13" t="s">
        <v>231</v>
      </c>
      <c r="AC441" s="13" t="s">
        <v>231</v>
      </c>
      <c r="AD441" s="13" t="s">
        <v>231</v>
      </c>
      <c r="AE441" s="13">
        <v>8.7600140939988282</v>
      </c>
      <c r="AF441" s="13">
        <v>179.11642649335099</v>
      </c>
      <c r="AG441" s="13" t="s">
        <v>231</v>
      </c>
    </row>
    <row r="442" spans="1:33" s="15" customFormat="1" x14ac:dyDescent="0.2">
      <c r="A442" s="15">
        <v>35280</v>
      </c>
      <c r="B442" s="22" t="s">
        <v>379</v>
      </c>
      <c r="C442" s="23">
        <v>5</v>
      </c>
      <c r="D442" s="23">
        <v>151</v>
      </c>
      <c r="E442" s="13">
        <v>117714.50187119521</v>
      </c>
      <c r="F442" s="13">
        <v>477670.39723277785</v>
      </c>
      <c r="G442" s="13">
        <v>1134.360730541666</v>
      </c>
      <c r="H442" s="13">
        <v>844.59985412702667</v>
      </c>
      <c r="I442" s="13">
        <v>347.52052720960518</v>
      </c>
      <c r="J442" s="13">
        <v>2765.2149794051261</v>
      </c>
      <c r="K442" s="13">
        <v>86.601597803673897</v>
      </c>
      <c r="L442" s="13">
        <v>1196.4421360960393</v>
      </c>
      <c r="M442" s="13">
        <v>1122.3075545916254</v>
      </c>
      <c r="N442" s="13">
        <v>3655.7451356002107</v>
      </c>
      <c r="O442" s="13">
        <v>391540.03093593597</v>
      </c>
      <c r="P442" s="13">
        <v>1503.2463839238069</v>
      </c>
      <c r="Q442" s="13" t="s">
        <v>231</v>
      </c>
      <c r="R442" s="13" t="s">
        <v>231</v>
      </c>
      <c r="S442" s="13">
        <v>182.25579184208485</v>
      </c>
      <c r="T442" s="13">
        <v>40.312367843630021</v>
      </c>
      <c r="U442" s="13">
        <v>60.633697575461568</v>
      </c>
      <c r="V442" s="13">
        <v>16.197233999273038</v>
      </c>
      <c r="W442" s="13">
        <v>69.994924498567897</v>
      </c>
      <c r="X442" s="13">
        <v>12.955125170217585</v>
      </c>
      <c r="Y442" s="13" t="s">
        <v>231</v>
      </c>
      <c r="Z442" s="13">
        <v>1135.5366802031315</v>
      </c>
      <c r="AA442" s="13" t="s">
        <v>231</v>
      </c>
      <c r="AB442" s="13" t="s">
        <v>231</v>
      </c>
      <c r="AC442" s="13" t="s">
        <v>231</v>
      </c>
      <c r="AD442" s="13">
        <v>1158.9501998273233</v>
      </c>
      <c r="AE442" s="13">
        <v>5.6935951025497831</v>
      </c>
      <c r="AF442" s="13">
        <v>167.43595840629152</v>
      </c>
      <c r="AG442" s="13" t="s">
        <v>231</v>
      </c>
    </row>
    <row r="443" spans="1:33" s="15" customFormat="1" x14ac:dyDescent="0.2">
      <c r="A443" s="15">
        <v>35360</v>
      </c>
      <c r="B443" s="22" t="s">
        <v>379</v>
      </c>
      <c r="C443" s="23">
        <v>5</v>
      </c>
      <c r="D443" s="23">
        <v>152</v>
      </c>
      <c r="E443" s="13">
        <v>118037.08191187595</v>
      </c>
      <c r="F443" s="13">
        <v>477629.77654164564</v>
      </c>
      <c r="G443" s="13">
        <v>865.39476234434642</v>
      </c>
      <c r="H443" s="13">
        <v>1012.8014396706947</v>
      </c>
      <c r="I443" s="13">
        <v>332.46821781606059</v>
      </c>
      <c r="J443" s="13">
        <v>2460.8745829690019</v>
      </c>
      <c r="K443" s="13">
        <v>73.18646011703008</v>
      </c>
      <c r="L443" s="13">
        <v>1086.8461996602091</v>
      </c>
      <c r="M443" s="13">
        <v>567.72106140828805</v>
      </c>
      <c r="N443" s="13">
        <v>3514.0462222341389</v>
      </c>
      <c r="O443" s="13">
        <v>392384.31352423184</v>
      </c>
      <c r="P443" s="13" t="s">
        <v>231</v>
      </c>
      <c r="Q443" s="13" t="s">
        <v>231</v>
      </c>
      <c r="R443" s="13">
        <v>6.2216637019133323</v>
      </c>
      <c r="S443" s="13" t="s">
        <v>231</v>
      </c>
      <c r="T443" s="13">
        <v>107.93907295267721</v>
      </c>
      <c r="U443" s="13">
        <v>16.050869779861436</v>
      </c>
      <c r="V443" s="13">
        <v>40.284319959432921</v>
      </c>
      <c r="W443" s="13">
        <v>113.32518379872776</v>
      </c>
      <c r="X443" s="13" t="s">
        <v>231</v>
      </c>
      <c r="Y443" s="13">
        <v>3.7875552533711234</v>
      </c>
      <c r="Z443" s="13">
        <v>1116.2373701436495</v>
      </c>
      <c r="AA443" s="13" t="s">
        <v>231</v>
      </c>
      <c r="AB443" s="13" t="s">
        <v>231</v>
      </c>
      <c r="AC443" s="13" t="s">
        <v>231</v>
      </c>
      <c r="AD443" s="13">
        <v>4704.2593965987899</v>
      </c>
      <c r="AE443" s="13">
        <v>25.217427811015476</v>
      </c>
      <c r="AF443" s="13">
        <v>266.11463376996358</v>
      </c>
      <c r="AG443" s="13" t="s">
        <v>231</v>
      </c>
    </row>
    <row r="444" spans="1:33" s="15" customFormat="1" x14ac:dyDescent="0.2">
      <c r="A444" s="15">
        <v>35440</v>
      </c>
      <c r="B444" s="22" t="s">
        <v>379</v>
      </c>
      <c r="C444" s="23">
        <v>5</v>
      </c>
      <c r="D444" s="23">
        <v>153</v>
      </c>
      <c r="E444" s="13">
        <v>118299.56273462095</v>
      </c>
      <c r="F444" s="13">
        <v>478660.37930162152</v>
      </c>
      <c r="G444" s="13">
        <v>620.33004446714097</v>
      </c>
      <c r="H444" s="13">
        <v>1871.5555578005258</v>
      </c>
      <c r="I444" s="13">
        <v>391.34627276627401</v>
      </c>
      <c r="J444" s="13">
        <v>2565.2244573170251</v>
      </c>
      <c r="K444" s="13">
        <v>65.735082545391947</v>
      </c>
      <c r="L444" s="13">
        <v>1169.7129112354949</v>
      </c>
      <c r="M444" s="13">
        <v>677.92296322321874</v>
      </c>
      <c r="N444" s="13">
        <v>3516.3964484225498</v>
      </c>
      <c r="O444" s="13">
        <v>392029.95653962792</v>
      </c>
      <c r="P444" s="13" t="s">
        <v>231</v>
      </c>
      <c r="Q444" s="13" t="s">
        <v>231</v>
      </c>
      <c r="R444" s="13">
        <v>1.2312326944051368</v>
      </c>
      <c r="S444" s="13" t="s">
        <v>231</v>
      </c>
      <c r="T444" s="13">
        <v>44.456292885628812</v>
      </c>
      <c r="U444" s="13">
        <v>71.074102132738574</v>
      </c>
      <c r="V444" s="13" t="s">
        <v>231</v>
      </c>
      <c r="W444" s="13">
        <v>96.565302751470199</v>
      </c>
      <c r="X444" s="13">
        <v>7.0077012447731688</v>
      </c>
      <c r="Y444" s="13">
        <v>11.78499725167975</v>
      </c>
      <c r="Z444" s="13">
        <v>1113.9593122499532</v>
      </c>
      <c r="AA444" s="13" t="s">
        <v>231</v>
      </c>
      <c r="AB444" s="13" t="s">
        <v>231</v>
      </c>
      <c r="AC444" s="13" t="s">
        <v>231</v>
      </c>
      <c r="AD444" s="13">
        <v>72.705151185479835</v>
      </c>
      <c r="AE444" s="13">
        <v>55.388190295606982</v>
      </c>
      <c r="AF444" s="13">
        <v>205.92396299422208</v>
      </c>
      <c r="AG444" s="13" t="s">
        <v>231</v>
      </c>
    </row>
    <row r="445" spans="1:33" s="15" customFormat="1" x14ac:dyDescent="0.2">
      <c r="A445" s="15">
        <v>35520</v>
      </c>
      <c r="B445" s="22" t="s">
        <v>379</v>
      </c>
      <c r="C445" s="23">
        <v>5</v>
      </c>
      <c r="D445" s="23">
        <v>154</v>
      </c>
      <c r="E445" s="13">
        <v>117635.2766972737</v>
      </c>
      <c r="F445" s="13">
        <v>478175.96534108184</v>
      </c>
      <c r="G445" s="13">
        <v>342.46169683480531</v>
      </c>
      <c r="H445" s="13">
        <v>1350.0240641231435</v>
      </c>
      <c r="I445" s="13">
        <v>432.80731839956485</v>
      </c>
      <c r="J445" s="13">
        <v>3325.8225856941949</v>
      </c>
      <c r="K445" s="13">
        <v>98.676364969748647</v>
      </c>
      <c r="L445" s="13">
        <v>1821.9570302047896</v>
      </c>
      <c r="M445" s="13">
        <v>1355.2131920040249</v>
      </c>
      <c r="N445" s="13">
        <v>4813.0051111388939</v>
      </c>
      <c r="O445" s="13">
        <v>390588.67712805321</v>
      </c>
      <c r="P445" s="13">
        <v>228.06851816961421</v>
      </c>
      <c r="Q445" s="13" t="s">
        <v>231</v>
      </c>
      <c r="R445" s="13">
        <v>5.1851178239632265</v>
      </c>
      <c r="S445" s="13">
        <v>5.4010306968398387</v>
      </c>
      <c r="T445" s="13">
        <v>70.122998082259315</v>
      </c>
      <c r="U445" s="13">
        <v>87.845925827560521</v>
      </c>
      <c r="V445" s="13">
        <v>5.5719762173209038</v>
      </c>
      <c r="W445" s="13">
        <v>109.45048500421265</v>
      </c>
      <c r="X445" s="13">
        <v>26.676741481576869</v>
      </c>
      <c r="Y445" s="13">
        <v>9.8646217661170219</v>
      </c>
      <c r="Z445" s="13">
        <v>1055.3600413167201</v>
      </c>
      <c r="AA445" s="13" t="s">
        <v>231</v>
      </c>
      <c r="AB445" s="13" t="s">
        <v>231</v>
      </c>
      <c r="AC445" s="13" t="s">
        <v>231</v>
      </c>
      <c r="AD445" s="13" t="s">
        <v>231</v>
      </c>
      <c r="AE445" s="13">
        <v>117.86332011248106</v>
      </c>
      <c r="AF445" s="13">
        <v>143.54916060586132</v>
      </c>
      <c r="AG445" s="13" t="s">
        <v>231</v>
      </c>
    </row>
    <row r="446" spans="1:33" s="15" customFormat="1" x14ac:dyDescent="0.2">
      <c r="A446" s="15">
        <v>35600</v>
      </c>
      <c r="B446" s="22" t="s">
        <v>379</v>
      </c>
      <c r="C446" s="23">
        <v>5</v>
      </c>
      <c r="D446" s="23">
        <v>155</v>
      </c>
      <c r="E446" s="13">
        <v>118229.6584514126</v>
      </c>
      <c r="F446" s="13">
        <v>478733.4509038502</v>
      </c>
      <c r="G446" s="13">
        <v>62.586496585355746</v>
      </c>
      <c r="H446" s="13">
        <v>2270.1406806611244</v>
      </c>
      <c r="I446" s="13">
        <v>378.60127520434014</v>
      </c>
      <c r="J446" s="13">
        <v>2831.0518242701537</v>
      </c>
      <c r="K446" s="13">
        <v>76.977008833679307</v>
      </c>
      <c r="L446" s="13">
        <v>1258.5688624182355</v>
      </c>
      <c r="M446" s="13">
        <v>490.82050361086345</v>
      </c>
      <c r="N446" s="13">
        <v>3267.3803035745923</v>
      </c>
      <c r="O446" s="13">
        <v>391256.55882106151</v>
      </c>
      <c r="P446" s="13" t="s">
        <v>231</v>
      </c>
      <c r="Q446" s="13">
        <v>38.941517395400226</v>
      </c>
      <c r="R446" s="13" t="s">
        <v>231</v>
      </c>
      <c r="S446" s="13">
        <v>151.35775251806211</v>
      </c>
      <c r="T446" s="13">
        <v>63.853867632500304</v>
      </c>
      <c r="U446" s="13">
        <v>37.745967152960411</v>
      </c>
      <c r="V446" s="13">
        <v>6.8406181206770107</v>
      </c>
      <c r="W446" s="13">
        <v>143.88559147090649</v>
      </c>
      <c r="X446" s="13">
        <v>10.524343406349901</v>
      </c>
      <c r="Y446" s="13">
        <v>33.341368319669712</v>
      </c>
      <c r="Z446" s="13">
        <v>1047.2738961344285</v>
      </c>
      <c r="AA446" s="13" t="s">
        <v>231</v>
      </c>
      <c r="AB446" s="13" t="s">
        <v>231</v>
      </c>
      <c r="AC446" s="13" t="s">
        <v>231</v>
      </c>
      <c r="AD446" s="13">
        <v>2110.1469128152526</v>
      </c>
      <c r="AE446" s="13">
        <v>70.886924178675741</v>
      </c>
      <c r="AF446" s="13">
        <v>221.20138499580224</v>
      </c>
      <c r="AG446" s="13">
        <v>36.562418084419939</v>
      </c>
    </row>
    <row r="447" spans="1:33" s="15" customFormat="1" x14ac:dyDescent="0.2">
      <c r="A447" s="15">
        <v>35680</v>
      </c>
      <c r="B447" s="22" t="s">
        <v>379</v>
      </c>
      <c r="C447" s="23">
        <v>5</v>
      </c>
      <c r="D447" s="23">
        <v>156</v>
      </c>
      <c r="E447" s="13">
        <v>118181.19810838284</v>
      </c>
      <c r="F447" s="13">
        <v>478185.66503381345</v>
      </c>
      <c r="G447" s="13" t="s">
        <v>231</v>
      </c>
      <c r="H447" s="13">
        <v>1737.5234249815526</v>
      </c>
      <c r="I447" s="13">
        <v>323.772473922156</v>
      </c>
      <c r="J447" s="13">
        <v>2594.2618437918995</v>
      </c>
      <c r="K447" s="13">
        <v>63.24796007100408</v>
      </c>
      <c r="L447" s="13">
        <v>1158.2302612001199</v>
      </c>
      <c r="M447" s="13">
        <v>378.55119482853104</v>
      </c>
      <c r="N447" s="13">
        <v>3975.4687928785302</v>
      </c>
      <c r="O447" s="13">
        <v>391820.28424304427</v>
      </c>
      <c r="P447" s="13" t="s">
        <v>231</v>
      </c>
      <c r="Q447" s="13">
        <v>40.719883507192179</v>
      </c>
      <c r="R447" s="13" t="s">
        <v>231</v>
      </c>
      <c r="S447" s="13">
        <v>64.559317426997779</v>
      </c>
      <c r="T447" s="13">
        <v>119.82128691433422</v>
      </c>
      <c r="U447" s="13" t="s">
        <v>231</v>
      </c>
      <c r="V447" s="13">
        <v>5.0148654853113959</v>
      </c>
      <c r="W447" s="13">
        <v>92.492036124507592</v>
      </c>
      <c r="X447" s="13" t="s">
        <v>231</v>
      </c>
      <c r="Y447" s="13" t="s">
        <v>231</v>
      </c>
      <c r="Z447" s="13">
        <v>1128.607959780911</v>
      </c>
      <c r="AA447" s="13" t="s">
        <v>231</v>
      </c>
      <c r="AB447" s="13" t="s">
        <v>231</v>
      </c>
      <c r="AC447" s="13" t="s">
        <v>231</v>
      </c>
      <c r="AD447" s="13">
        <v>3789.2925694172964</v>
      </c>
      <c r="AE447" s="13">
        <v>81.551813488609284</v>
      </c>
      <c r="AF447" s="13">
        <v>254.15828468623246</v>
      </c>
      <c r="AG447" s="13" t="s">
        <v>231</v>
      </c>
    </row>
    <row r="448" spans="1:33" s="15" customFormat="1" x14ac:dyDescent="0.2">
      <c r="A448" s="15">
        <v>35760</v>
      </c>
      <c r="B448" s="22" t="s">
        <v>379</v>
      </c>
      <c r="C448" s="23">
        <v>5</v>
      </c>
      <c r="D448" s="23">
        <v>157</v>
      </c>
      <c r="E448" s="13">
        <v>118225.170260591</v>
      </c>
      <c r="F448" s="13">
        <v>478458.08032433887</v>
      </c>
      <c r="G448" s="13" t="s">
        <v>231</v>
      </c>
      <c r="H448" s="13">
        <v>1765.3936502625249</v>
      </c>
      <c r="I448" s="13">
        <v>392.21730482102146</v>
      </c>
      <c r="J448" s="13">
        <v>2631.2052159706645</v>
      </c>
      <c r="K448" s="13">
        <v>57.288548443863142</v>
      </c>
      <c r="L448" s="13">
        <v>1274.5184715014698</v>
      </c>
      <c r="M448" s="13">
        <v>452.16048535578966</v>
      </c>
      <c r="N448" s="13">
        <v>2940.8261288165768</v>
      </c>
      <c r="O448" s="13">
        <v>391933.29496990936</v>
      </c>
      <c r="P448" s="13" t="s">
        <v>231</v>
      </c>
      <c r="Q448" s="13" t="s">
        <v>231</v>
      </c>
      <c r="R448" s="13">
        <v>1.2929265509226238</v>
      </c>
      <c r="S448" s="13" t="s">
        <v>231</v>
      </c>
      <c r="T448" s="13">
        <v>43.782909016256184</v>
      </c>
      <c r="U448" s="13">
        <v>7.4262822715209449</v>
      </c>
      <c r="V448" s="13" t="s">
        <v>231</v>
      </c>
      <c r="W448" s="13">
        <v>166.90242689802747</v>
      </c>
      <c r="X448" s="13">
        <v>21.058829624706924</v>
      </c>
      <c r="Y448" s="13" t="s">
        <v>231</v>
      </c>
      <c r="Z448" s="13">
        <v>1115.3352294893321</v>
      </c>
      <c r="AA448" s="13" t="s">
        <v>231</v>
      </c>
      <c r="AB448" s="13" t="s">
        <v>231</v>
      </c>
      <c r="AC448" s="13" t="s">
        <v>231</v>
      </c>
      <c r="AD448" s="13">
        <v>4294.9229382237327</v>
      </c>
      <c r="AE448" s="13">
        <v>30.085462529749108</v>
      </c>
      <c r="AF448" s="13">
        <v>249.85110952583014</v>
      </c>
      <c r="AG448" s="13" t="s">
        <v>231</v>
      </c>
    </row>
    <row r="449" spans="1:33" s="15" customFormat="1" x14ac:dyDescent="0.2">
      <c r="A449" s="15">
        <v>35840</v>
      </c>
      <c r="B449" s="22" t="s">
        <v>379</v>
      </c>
      <c r="C449" s="23">
        <v>5</v>
      </c>
      <c r="D449" s="23">
        <v>158</v>
      </c>
      <c r="E449" s="13">
        <v>118149.93729630974</v>
      </c>
      <c r="F449" s="13">
        <v>479057.21502851287</v>
      </c>
      <c r="G449" s="13" t="s">
        <v>231</v>
      </c>
      <c r="H449" s="13">
        <v>1674.3488063591153</v>
      </c>
      <c r="I449" s="13">
        <v>323.62551306493555</v>
      </c>
      <c r="J449" s="13">
        <v>3532.9537069851453</v>
      </c>
      <c r="K449" s="13">
        <v>68.131656381370476</v>
      </c>
      <c r="L449" s="13">
        <v>1236.0135804227261</v>
      </c>
      <c r="M449" s="13">
        <v>414.740313243424</v>
      </c>
      <c r="N449" s="13">
        <v>2958.0555364494867</v>
      </c>
      <c r="O449" s="13">
        <v>391819.48566160095</v>
      </c>
      <c r="P449" s="13" t="s">
        <v>231</v>
      </c>
      <c r="Q449" s="13" t="s">
        <v>231</v>
      </c>
      <c r="R449" s="13">
        <v>8.3323423793512283</v>
      </c>
      <c r="S449" s="13">
        <v>573.91354289575008</v>
      </c>
      <c r="T449" s="13" t="s">
        <v>231</v>
      </c>
      <c r="U449" s="13">
        <v>84.178542589601278</v>
      </c>
      <c r="V449" s="13" t="s">
        <v>231</v>
      </c>
      <c r="W449" s="13">
        <v>93.391574802100777</v>
      </c>
      <c r="X449" s="13">
        <v>94.078023888034949</v>
      </c>
      <c r="Y449" s="13" t="s">
        <v>231</v>
      </c>
      <c r="Z449" s="13">
        <v>1101.123578747143</v>
      </c>
      <c r="AA449" s="13" t="s">
        <v>231</v>
      </c>
      <c r="AB449" s="13" t="s">
        <v>231</v>
      </c>
      <c r="AC449" s="13" t="s">
        <v>231</v>
      </c>
      <c r="AD449" s="13">
        <v>135.39296501835832</v>
      </c>
      <c r="AE449" s="13">
        <v>4.6686084119617908</v>
      </c>
      <c r="AF449" s="13">
        <v>94.028996109203518</v>
      </c>
      <c r="AG449" s="13" t="s">
        <v>231</v>
      </c>
    </row>
    <row r="450" spans="1:33" s="15" customFormat="1" x14ac:dyDescent="0.2">
      <c r="A450" s="15">
        <v>35920</v>
      </c>
      <c r="B450" s="22" t="s">
        <v>379</v>
      </c>
      <c r="C450" s="23">
        <v>5</v>
      </c>
      <c r="D450" s="23">
        <v>159</v>
      </c>
      <c r="E450" s="13">
        <v>118430.56195470397</v>
      </c>
      <c r="F450" s="13">
        <v>478924.33461304341</v>
      </c>
      <c r="G450" s="13" t="s">
        <v>231</v>
      </c>
      <c r="H450" s="13">
        <v>2058.5452107000983</v>
      </c>
      <c r="I450" s="13">
        <v>364.56725979830031</v>
      </c>
      <c r="J450" s="13">
        <v>2195.1520188985278</v>
      </c>
      <c r="K450" s="13">
        <v>67.857878871036633</v>
      </c>
      <c r="L450" s="13">
        <v>1377.0600368393593</v>
      </c>
      <c r="M450" s="13">
        <v>359.437092486116</v>
      </c>
      <c r="N450" s="13">
        <v>3528.7011944135988</v>
      </c>
      <c r="O450" s="13">
        <v>392225.06467238721</v>
      </c>
      <c r="P450" s="13" t="s">
        <v>231</v>
      </c>
      <c r="Q450" s="13" t="s">
        <v>231</v>
      </c>
      <c r="R450" s="13" t="s">
        <v>231</v>
      </c>
      <c r="S450" s="13">
        <v>202.5450233987452</v>
      </c>
      <c r="T450" s="13">
        <v>38.736249427436981</v>
      </c>
      <c r="U450" s="13">
        <v>85.657926998724648</v>
      </c>
      <c r="V450" s="13">
        <v>92.936331496781193</v>
      </c>
      <c r="W450" s="13">
        <v>4.4394253989199752</v>
      </c>
      <c r="X450" s="13">
        <v>37.822516544226687</v>
      </c>
      <c r="Y450" s="13" t="s">
        <v>231</v>
      </c>
      <c r="Z450" s="13">
        <v>1058.4341338873576</v>
      </c>
      <c r="AA450" s="13" t="s">
        <v>231</v>
      </c>
      <c r="AB450" s="13" t="s">
        <v>231</v>
      </c>
      <c r="AC450" s="13" t="s">
        <v>231</v>
      </c>
      <c r="AD450" s="13">
        <v>1054.3951418333302</v>
      </c>
      <c r="AE450" s="13">
        <v>13.032154948582793</v>
      </c>
      <c r="AF450" s="13">
        <v>78.617059044697925</v>
      </c>
      <c r="AG450" s="13" t="s">
        <v>231</v>
      </c>
    </row>
    <row r="451" spans="1:33" s="15" customFormat="1" x14ac:dyDescent="0.2">
      <c r="A451" s="15">
        <v>36000</v>
      </c>
      <c r="B451" s="22" t="s">
        <v>379</v>
      </c>
      <c r="C451" s="23">
        <v>5</v>
      </c>
      <c r="D451" s="23">
        <v>160</v>
      </c>
      <c r="E451" s="13">
        <v>118322.66237254812</v>
      </c>
      <c r="F451" s="13">
        <v>479397.67421362799</v>
      </c>
      <c r="G451" s="13" t="s">
        <v>231</v>
      </c>
      <c r="H451" s="13">
        <v>2755.3767938489641</v>
      </c>
      <c r="I451" s="13">
        <v>406.08357834574844</v>
      </c>
      <c r="J451" s="13">
        <v>2646.3900036104665</v>
      </c>
      <c r="K451" s="13">
        <v>67.678439302007604</v>
      </c>
      <c r="L451" s="13">
        <v>1612.3723696849027</v>
      </c>
      <c r="M451" s="13">
        <v>406.36140677938607</v>
      </c>
      <c r="N451" s="13">
        <v>3169.8780108005217</v>
      </c>
      <c r="O451" s="13">
        <v>390880.12504541944</v>
      </c>
      <c r="P451" s="13" t="s">
        <v>231</v>
      </c>
      <c r="Q451" s="13">
        <v>1.4885834780691316</v>
      </c>
      <c r="R451" s="13">
        <v>195.51406846086354</v>
      </c>
      <c r="S451" s="13">
        <v>60.60338365695565</v>
      </c>
      <c r="T451" s="13">
        <v>91.766763798168796</v>
      </c>
      <c r="U451" s="13">
        <v>154.76024298965478</v>
      </c>
      <c r="V451" s="13">
        <v>38.800490895285535</v>
      </c>
      <c r="W451" s="13">
        <v>67.09160568401353</v>
      </c>
      <c r="X451" s="13">
        <v>42.86755741574531</v>
      </c>
      <c r="Y451" s="13" t="s">
        <v>231</v>
      </c>
      <c r="Z451" s="13">
        <v>1028.2194001874213</v>
      </c>
      <c r="AA451" s="13" t="s">
        <v>231</v>
      </c>
      <c r="AB451" s="13" t="s">
        <v>231</v>
      </c>
      <c r="AC451" s="13" t="s">
        <v>231</v>
      </c>
      <c r="AD451" s="13" t="s">
        <v>231</v>
      </c>
      <c r="AE451" s="13">
        <v>47.219257926159756</v>
      </c>
      <c r="AF451" s="13">
        <v>140.05572685219548</v>
      </c>
      <c r="AG451" s="13" t="s">
        <v>231</v>
      </c>
    </row>
    <row r="452" spans="1:33" s="15" customFormat="1" x14ac:dyDescent="0.2">
      <c r="A452" s="15">
        <v>36080</v>
      </c>
      <c r="B452" s="22" t="s">
        <v>379</v>
      </c>
      <c r="C452" s="23">
        <v>5</v>
      </c>
      <c r="D452" s="23">
        <v>161</v>
      </c>
      <c r="E452" s="13">
        <v>117373.72352435664</v>
      </c>
      <c r="F452" s="13">
        <v>478358.28203446232</v>
      </c>
      <c r="G452" s="13">
        <v>1465.2312833020578</v>
      </c>
      <c r="H452" s="13">
        <v>2058.2972557273142</v>
      </c>
      <c r="I452" s="13">
        <v>378.90846473549686</v>
      </c>
      <c r="J452" s="13">
        <v>3770.6881872630038</v>
      </c>
      <c r="K452" s="13">
        <v>91.243106786925921</v>
      </c>
      <c r="L452" s="13">
        <v>1696.1077074336579</v>
      </c>
      <c r="M452" s="13">
        <v>1091.7401208717413</v>
      </c>
      <c r="N452" s="13">
        <v>3728.9266134809195</v>
      </c>
      <c r="O452" s="13">
        <v>388714.85982432781</v>
      </c>
      <c r="P452" s="13">
        <v>1530.4777446316436</v>
      </c>
      <c r="Q452" s="13" t="s">
        <v>231</v>
      </c>
      <c r="R452" s="13">
        <v>68.880842523753401</v>
      </c>
      <c r="S452" s="13">
        <v>21.566427895018922</v>
      </c>
      <c r="T452" s="13">
        <v>131.39066213309218</v>
      </c>
      <c r="U452" s="13">
        <v>85.313556029961987</v>
      </c>
      <c r="V452" s="13">
        <v>60.603526234416243</v>
      </c>
      <c r="W452" s="13">
        <v>33.657402322293137</v>
      </c>
      <c r="X452" s="13">
        <v>5.1965829780233852</v>
      </c>
      <c r="Y452" s="13" t="s">
        <v>231</v>
      </c>
      <c r="Z452" s="13">
        <v>1024.6647212516564</v>
      </c>
      <c r="AA452" s="13" t="s">
        <v>231</v>
      </c>
      <c r="AB452" s="13" t="s">
        <v>231</v>
      </c>
      <c r="AC452" s="13" t="s">
        <v>231</v>
      </c>
      <c r="AD452" s="13" t="s">
        <v>231</v>
      </c>
      <c r="AE452" s="13">
        <v>47.725964367487471</v>
      </c>
      <c r="AF452" s="13">
        <v>144.8238624286885</v>
      </c>
      <c r="AG452" s="13" t="s">
        <v>231</v>
      </c>
    </row>
    <row r="453" spans="1:33" s="15" customFormat="1" x14ac:dyDescent="0.2">
      <c r="A453" s="15">
        <v>36160</v>
      </c>
      <c r="B453" s="22" t="s">
        <v>379</v>
      </c>
      <c r="C453" s="23">
        <v>5</v>
      </c>
      <c r="D453" s="23">
        <v>162</v>
      </c>
      <c r="E453" s="13">
        <v>117405.08571497694</v>
      </c>
      <c r="F453" s="13">
        <v>477906.63615125645</v>
      </c>
      <c r="G453" s="13">
        <v>2025.0823922596173</v>
      </c>
      <c r="H453" s="13">
        <v>2323.1801644570169</v>
      </c>
      <c r="I453" s="13">
        <v>370.21172179077547</v>
      </c>
      <c r="J453" s="13">
        <v>3443.6661683875632</v>
      </c>
      <c r="K453" s="13">
        <v>81.730313617290463</v>
      </c>
      <c r="L453" s="13">
        <v>1849.9181795937361</v>
      </c>
      <c r="M453" s="13">
        <v>1206.0948537882266</v>
      </c>
      <c r="N453" s="13">
        <v>4573.4740161925574</v>
      </c>
      <c r="O453" s="13">
        <v>388452.67605462659</v>
      </c>
      <c r="P453" s="13" t="s">
        <v>231</v>
      </c>
      <c r="Q453" s="13" t="s">
        <v>231</v>
      </c>
      <c r="R453" s="13" t="s">
        <v>231</v>
      </c>
      <c r="S453" s="13">
        <v>152.38511108973532</v>
      </c>
      <c r="T453" s="13">
        <v>231.2276876196506</v>
      </c>
      <c r="U453" s="13">
        <v>12.752371717630025</v>
      </c>
      <c r="V453" s="13" t="s">
        <v>231</v>
      </c>
      <c r="W453" s="13">
        <v>71.234344607735565</v>
      </c>
      <c r="X453" s="13">
        <v>5.3386244916458656</v>
      </c>
      <c r="Y453" s="13" t="s">
        <v>231</v>
      </c>
      <c r="Z453" s="13">
        <v>997.11437706538811</v>
      </c>
      <c r="AA453" s="13" t="s">
        <v>231</v>
      </c>
      <c r="AB453" s="13" t="s">
        <v>231</v>
      </c>
      <c r="AC453" s="13" t="s">
        <v>231</v>
      </c>
      <c r="AD453" s="13">
        <v>1278.5295979080918</v>
      </c>
      <c r="AE453" s="13">
        <v>4.1476374331544763</v>
      </c>
      <c r="AF453" s="13">
        <v>245.16091953148205</v>
      </c>
      <c r="AG453" s="13" t="s">
        <v>231</v>
      </c>
    </row>
    <row r="454" spans="1:33" s="15" customFormat="1" x14ac:dyDescent="0.2">
      <c r="A454" s="15">
        <v>36240</v>
      </c>
      <c r="B454" s="22" t="s">
        <v>379</v>
      </c>
      <c r="C454" s="23">
        <v>5</v>
      </c>
      <c r="D454" s="23">
        <v>163</v>
      </c>
      <c r="E454" s="13">
        <v>117463.896718837</v>
      </c>
      <c r="F454" s="13">
        <v>478311.53184566752</v>
      </c>
      <c r="G454" s="13">
        <v>1735.1053024839528</v>
      </c>
      <c r="H454" s="13">
        <v>2692.6482441663143</v>
      </c>
      <c r="I454" s="13">
        <v>417.59323951001215</v>
      </c>
      <c r="J454" s="13">
        <v>3272.9536636555108</v>
      </c>
      <c r="K454" s="13">
        <v>109.84921602031368</v>
      </c>
      <c r="L454" s="13">
        <v>1946.1510776355801</v>
      </c>
      <c r="M454" s="13">
        <v>1411.0151647727453</v>
      </c>
      <c r="N454" s="13">
        <v>4258.685175691252</v>
      </c>
      <c r="O454" s="13">
        <v>388118.65746990021</v>
      </c>
      <c r="P454" s="13">
        <v>803.39340552616079</v>
      </c>
      <c r="Q454" s="13" t="s">
        <v>231</v>
      </c>
      <c r="R454" s="13">
        <v>16.645153045011394</v>
      </c>
      <c r="S454" s="13">
        <v>23.614519703186648</v>
      </c>
      <c r="T454" s="13">
        <v>78.112700654034981</v>
      </c>
      <c r="U454" s="13">
        <v>76.465742385443889</v>
      </c>
      <c r="V454" s="13">
        <v>58.767251342320002</v>
      </c>
      <c r="W454" s="13">
        <v>4.9468575610248022</v>
      </c>
      <c r="X454" s="13">
        <v>15.026366480016085</v>
      </c>
      <c r="Y454" s="13" t="s">
        <v>231</v>
      </c>
      <c r="Z454" s="13">
        <v>998.17766762237204</v>
      </c>
      <c r="AA454" s="13" t="s">
        <v>231</v>
      </c>
      <c r="AB454" s="13" t="s">
        <v>231</v>
      </c>
      <c r="AC454" s="13" t="s">
        <v>231</v>
      </c>
      <c r="AD454" s="13" t="s">
        <v>231</v>
      </c>
      <c r="AE454" s="13">
        <v>37.858664420526701</v>
      </c>
      <c r="AF454" s="13">
        <v>104.77725723613125</v>
      </c>
      <c r="AG454" s="13" t="s">
        <v>231</v>
      </c>
    </row>
    <row r="455" spans="1:33" s="15" customFormat="1" x14ac:dyDescent="0.2">
      <c r="A455" s="15">
        <v>36320</v>
      </c>
      <c r="B455" s="22" t="s">
        <v>379</v>
      </c>
      <c r="C455" s="23">
        <v>5</v>
      </c>
      <c r="D455" s="23">
        <v>164</v>
      </c>
      <c r="E455" s="13">
        <v>117541.83414698108</v>
      </c>
      <c r="F455" s="13">
        <v>478764.77746161103</v>
      </c>
      <c r="G455" s="13">
        <v>1184.6849182755159</v>
      </c>
      <c r="H455" s="13">
        <v>2013.9506229013623</v>
      </c>
      <c r="I455" s="13">
        <v>343.16559984676815</v>
      </c>
      <c r="J455" s="13">
        <v>3696.2957615328496</v>
      </c>
      <c r="K455" s="13">
        <v>77.51940696865509</v>
      </c>
      <c r="L455" s="13">
        <v>2260.0379277570769</v>
      </c>
      <c r="M455" s="13">
        <v>1186.4769773022761</v>
      </c>
      <c r="N455" s="13">
        <v>3366.7162094812675</v>
      </c>
      <c r="O455" s="13">
        <v>389332.83665151731</v>
      </c>
      <c r="P455" s="13" t="s">
        <v>231</v>
      </c>
      <c r="Q455" s="13" t="s">
        <v>231</v>
      </c>
      <c r="R455" s="13">
        <v>45.288891486010222</v>
      </c>
      <c r="S455" s="13">
        <v>8.4988761849965044</v>
      </c>
      <c r="T455" s="13">
        <v>180.27506562691073</v>
      </c>
      <c r="U455" s="13">
        <v>27.020354727512082</v>
      </c>
      <c r="V455" s="13">
        <v>14.21639638026903</v>
      </c>
      <c r="W455" s="13" t="s">
        <v>231</v>
      </c>
      <c r="X455" s="13">
        <v>19.702579024033138</v>
      </c>
      <c r="Y455" s="13" t="s">
        <v>231</v>
      </c>
      <c r="Z455" s="13">
        <v>1038.5941411861343</v>
      </c>
      <c r="AA455" s="13" t="s">
        <v>231</v>
      </c>
      <c r="AB455" s="13" t="s">
        <v>231</v>
      </c>
      <c r="AC455" s="13" t="s">
        <v>231</v>
      </c>
      <c r="AD455" s="13">
        <v>510.26750010315362</v>
      </c>
      <c r="AE455" s="13">
        <v>68.597048724220073</v>
      </c>
      <c r="AF455" s="13">
        <v>127.53738069002415</v>
      </c>
      <c r="AG455" s="13" t="s">
        <v>231</v>
      </c>
    </row>
    <row r="456" spans="1:33" s="15" customFormat="1" x14ac:dyDescent="0.2">
      <c r="A456" s="15">
        <v>36400</v>
      </c>
      <c r="B456" s="22" t="s">
        <v>379</v>
      </c>
      <c r="C456" s="23">
        <v>5</v>
      </c>
      <c r="D456" s="23">
        <v>165</v>
      </c>
      <c r="E456" s="13">
        <v>118397.96914010575</v>
      </c>
      <c r="F456" s="13">
        <v>479013.4785052932</v>
      </c>
      <c r="G456" s="13" t="s">
        <v>231</v>
      </c>
      <c r="H456" s="13">
        <v>3277.2602743057573</v>
      </c>
      <c r="I456" s="13">
        <v>306.31483708026258</v>
      </c>
      <c r="J456" s="13">
        <v>2243.9263758015522</v>
      </c>
      <c r="K456" s="13">
        <v>48.331248831084089</v>
      </c>
      <c r="L456" s="13">
        <v>1516.0497122131439</v>
      </c>
      <c r="M456" s="13">
        <v>421.10764453456522</v>
      </c>
      <c r="N456" s="13">
        <v>3243.0077844403791</v>
      </c>
      <c r="O456" s="13">
        <v>390353.04947731155</v>
      </c>
      <c r="P456" s="13" t="s">
        <v>231</v>
      </c>
      <c r="Q456" s="13">
        <v>12.104371270359389</v>
      </c>
      <c r="R456" s="13">
        <v>1.9053578129616671</v>
      </c>
      <c r="S456" s="13">
        <v>80.442037359095465</v>
      </c>
      <c r="T456" s="13">
        <v>71.572755253259842</v>
      </c>
      <c r="U456" s="13">
        <v>54.598987681854993</v>
      </c>
      <c r="V456" s="13">
        <v>77.880437780784476</v>
      </c>
      <c r="W456" s="13">
        <v>54.315389752286663</v>
      </c>
      <c r="X456" s="13">
        <v>30.278132744452634</v>
      </c>
      <c r="Y456" s="13" t="s">
        <v>231</v>
      </c>
      <c r="Z456" s="13">
        <v>1092.27533378163</v>
      </c>
      <c r="AA456" s="13" t="s">
        <v>231</v>
      </c>
      <c r="AB456" s="13" t="s">
        <v>231</v>
      </c>
      <c r="AC456" s="13" t="s">
        <v>231</v>
      </c>
      <c r="AD456" s="13">
        <v>3293.6146156363366</v>
      </c>
      <c r="AE456" s="13">
        <v>6.2931962052496448</v>
      </c>
      <c r="AF456" s="13">
        <v>105.0030740916576</v>
      </c>
      <c r="AG456" s="13" t="s">
        <v>231</v>
      </c>
    </row>
    <row r="457" spans="1:33" s="15" customFormat="1" x14ac:dyDescent="0.2">
      <c r="A457" s="15">
        <v>36480</v>
      </c>
      <c r="B457" s="22" t="s">
        <v>379</v>
      </c>
      <c r="C457" s="23">
        <v>5</v>
      </c>
      <c r="D457" s="23">
        <v>166</v>
      </c>
      <c r="E457" s="13">
        <v>118186.06495041745</v>
      </c>
      <c r="F457" s="13">
        <v>477842.13022369583</v>
      </c>
      <c r="G457" s="13" t="s">
        <v>231</v>
      </c>
      <c r="H457" s="13">
        <v>2524.0536602474863</v>
      </c>
      <c r="I457" s="13">
        <v>309.86528870791102</v>
      </c>
      <c r="J457" s="13">
        <v>1918.2705212516655</v>
      </c>
      <c r="K457" s="13">
        <v>63.835122823242898</v>
      </c>
      <c r="L457" s="13">
        <v>1423.8798783367793</v>
      </c>
      <c r="M457" s="13">
        <v>533.66541001578742</v>
      </c>
      <c r="N457" s="13">
        <v>3362.9690092248102</v>
      </c>
      <c r="O457" s="13">
        <v>390723.33272685535</v>
      </c>
      <c r="P457" s="13" t="s">
        <v>231</v>
      </c>
      <c r="Q457" s="13">
        <v>332.52564598729469</v>
      </c>
      <c r="R457" s="13" t="s">
        <v>231</v>
      </c>
      <c r="S457" s="13">
        <v>4.1578553563109875</v>
      </c>
      <c r="T457" s="13">
        <v>44.560609316387207</v>
      </c>
      <c r="U457" s="13">
        <v>1.1698683855440124</v>
      </c>
      <c r="V457" s="13">
        <v>0.88495203898944585</v>
      </c>
      <c r="W457" s="13">
        <v>70.212971729613145</v>
      </c>
      <c r="X457" s="13">
        <v>78.623215215242169</v>
      </c>
      <c r="Y457" s="13" t="s">
        <v>231</v>
      </c>
      <c r="Z457" s="13">
        <v>1097.74440663222</v>
      </c>
      <c r="AA457" s="13" t="s">
        <v>231</v>
      </c>
      <c r="AB457" s="13" t="s">
        <v>231</v>
      </c>
      <c r="AC457" s="13" t="s">
        <v>231</v>
      </c>
      <c r="AD457" s="13">
        <v>7778.240436648327</v>
      </c>
      <c r="AE457" s="13">
        <v>81.187992305069841</v>
      </c>
      <c r="AF457" s="13">
        <v>90.338272228750483</v>
      </c>
      <c r="AG457" s="13" t="s">
        <v>231</v>
      </c>
    </row>
    <row r="458" spans="1:33" s="15" customFormat="1" x14ac:dyDescent="0.2">
      <c r="A458" s="15">
        <v>36560</v>
      </c>
      <c r="B458" s="22" t="s">
        <v>379</v>
      </c>
      <c r="C458" s="23">
        <v>5</v>
      </c>
      <c r="D458" s="23">
        <v>167</v>
      </c>
      <c r="E458" s="13">
        <v>118935.95497979029</v>
      </c>
      <c r="F458" s="13">
        <v>478624.06642297003</v>
      </c>
      <c r="G458" s="13">
        <v>1039.7618657821374</v>
      </c>
      <c r="H458" s="13">
        <v>1712.7145922223274</v>
      </c>
      <c r="I458" s="13">
        <v>288.61375636513776</v>
      </c>
      <c r="J458" s="13">
        <v>2055.0796876797308</v>
      </c>
      <c r="K458" s="13">
        <v>40.3251361705791</v>
      </c>
      <c r="L458" s="13">
        <v>36.433027387272553</v>
      </c>
      <c r="M458" s="13" t="s">
        <v>231</v>
      </c>
      <c r="N458" s="13" t="s">
        <v>231</v>
      </c>
      <c r="O458" s="13">
        <v>394427.0380704719</v>
      </c>
      <c r="P458" s="13" t="s">
        <v>231</v>
      </c>
      <c r="Q458" s="13">
        <v>195.45882358142543</v>
      </c>
      <c r="R458" s="13" t="s">
        <v>231</v>
      </c>
      <c r="S458" s="13">
        <v>7.7232980576613564</v>
      </c>
      <c r="T458" s="13">
        <v>75.658310196014256</v>
      </c>
      <c r="U458" s="13">
        <v>8.114290960311374</v>
      </c>
      <c r="V458" s="13">
        <v>2.1668107266133982</v>
      </c>
      <c r="W458" s="13">
        <v>71.237713073347521</v>
      </c>
      <c r="X458" s="13">
        <v>49.407794205025588</v>
      </c>
      <c r="Y458" s="13" t="s">
        <v>231</v>
      </c>
      <c r="Z458" s="13">
        <v>1016.4268116322116</v>
      </c>
      <c r="AA458" s="13" t="s">
        <v>231</v>
      </c>
      <c r="AB458" s="13" t="s">
        <v>231</v>
      </c>
      <c r="AC458" s="13" t="s">
        <v>231</v>
      </c>
      <c r="AD458" s="13">
        <v>4924.3698499796574</v>
      </c>
      <c r="AE458" s="13">
        <v>21.017852809563507</v>
      </c>
      <c r="AF458" s="13">
        <v>90.111551340744526</v>
      </c>
      <c r="AG458" s="13" t="s">
        <v>231</v>
      </c>
    </row>
    <row r="459" spans="1:33" s="15" customFormat="1" x14ac:dyDescent="0.2">
      <c r="A459" s="15">
        <v>36640</v>
      </c>
      <c r="B459" s="22" t="s">
        <v>379</v>
      </c>
      <c r="C459" s="23">
        <v>5</v>
      </c>
      <c r="D459" s="23">
        <v>168</v>
      </c>
      <c r="E459" s="13">
        <v>117670.89981536046</v>
      </c>
      <c r="F459" s="13">
        <v>478647.71996517887</v>
      </c>
      <c r="G459" s="13">
        <v>1568.4143541111666</v>
      </c>
      <c r="H459" s="13">
        <v>1597.9368065932695</v>
      </c>
      <c r="I459" s="13">
        <v>315.06593795695926</v>
      </c>
      <c r="J459" s="13">
        <v>2247.2931367632741</v>
      </c>
      <c r="K459" s="13">
        <v>73.634735849672893</v>
      </c>
      <c r="L459" s="13">
        <v>2739.5536733567014</v>
      </c>
      <c r="M459" s="13">
        <v>1064.5657747454984</v>
      </c>
      <c r="N459" s="13">
        <v>3064.8105550104247</v>
      </c>
      <c r="O459" s="13">
        <v>390368.09296735463</v>
      </c>
      <c r="P459" s="13">
        <v>449.78597127506214</v>
      </c>
      <c r="Q459" s="13" t="s">
        <v>231</v>
      </c>
      <c r="R459" s="13">
        <v>163.81557299341574</v>
      </c>
      <c r="S459" s="13">
        <v>34.223480395576729</v>
      </c>
      <c r="T459" s="13">
        <v>44.735064511419864</v>
      </c>
      <c r="U459" s="13">
        <v>105.20369922501517</v>
      </c>
      <c r="V459" s="13">
        <v>32.372313366693376</v>
      </c>
      <c r="W459" s="13">
        <v>8.3486145832056664</v>
      </c>
      <c r="X459" s="13" t="s">
        <v>231</v>
      </c>
      <c r="Y459" s="13">
        <v>5.9171759383427389</v>
      </c>
      <c r="Z459" s="13">
        <v>1021.3031223889194</v>
      </c>
      <c r="AA459" s="13" t="s">
        <v>231</v>
      </c>
      <c r="AB459" s="13" t="s">
        <v>231</v>
      </c>
      <c r="AC459" s="13" t="s">
        <v>231</v>
      </c>
      <c r="AD459" s="13" t="s">
        <v>231</v>
      </c>
      <c r="AE459" s="13" t="s">
        <v>231</v>
      </c>
      <c r="AF459" s="13">
        <v>222.87886060793772</v>
      </c>
      <c r="AG459" s="13" t="s">
        <v>231</v>
      </c>
    </row>
    <row r="460" spans="1:33" s="15" customFormat="1" x14ac:dyDescent="0.2">
      <c r="A460" s="15">
        <v>36720</v>
      </c>
      <c r="B460" s="22" t="s">
        <v>379</v>
      </c>
      <c r="C460" s="23">
        <v>5</v>
      </c>
      <c r="D460" s="23">
        <v>169</v>
      </c>
      <c r="E460" s="13">
        <v>118544.45434124982</v>
      </c>
      <c r="F460" s="13">
        <v>479043.69941401965</v>
      </c>
      <c r="G460" s="13" t="s">
        <v>231</v>
      </c>
      <c r="H460" s="13">
        <v>1991.622770208985</v>
      </c>
      <c r="I460" s="13">
        <v>250.42957474163296</v>
      </c>
      <c r="J460" s="13">
        <v>1891.0609361652764</v>
      </c>
      <c r="K460" s="13">
        <v>60.630346989487442</v>
      </c>
      <c r="L460" s="13">
        <v>1476.6318040451192</v>
      </c>
      <c r="M460" s="13">
        <v>274.32851721228178</v>
      </c>
      <c r="N460" s="13">
        <v>3483.594793791282</v>
      </c>
      <c r="O460" s="13">
        <v>392689.0583907445</v>
      </c>
      <c r="P460" s="13">
        <v>61.070574393330674</v>
      </c>
      <c r="Q460" s="13" t="s">
        <v>231</v>
      </c>
      <c r="R460" s="13">
        <v>2.4430800734773372</v>
      </c>
      <c r="S460" s="13">
        <v>48.00312336779534</v>
      </c>
      <c r="T460" s="13">
        <v>26.542314791919555</v>
      </c>
      <c r="U460" s="13">
        <v>264.89049059019385</v>
      </c>
      <c r="V460" s="13" t="s">
        <v>231</v>
      </c>
      <c r="W460" s="13">
        <v>21.510858111671009</v>
      </c>
      <c r="X460" s="13">
        <v>29.751007192023891</v>
      </c>
      <c r="Y460" s="13" t="s">
        <v>231</v>
      </c>
      <c r="Z460" s="13">
        <v>1083.9403886432945</v>
      </c>
      <c r="AA460" s="13" t="s">
        <v>231</v>
      </c>
      <c r="AB460" s="13" t="s">
        <v>231</v>
      </c>
      <c r="AC460" s="13" t="s">
        <v>231</v>
      </c>
      <c r="AD460" s="13" t="s">
        <v>231</v>
      </c>
      <c r="AE460" s="13">
        <v>31.303872783362301</v>
      </c>
      <c r="AF460" s="13">
        <v>249.67100503789729</v>
      </c>
      <c r="AG460" s="13" t="s">
        <v>231</v>
      </c>
    </row>
    <row r="461" spans="1:33" s="15" customFormat="1" x14ac:dyDescent="0.2">
      <c r="A461" s="15">
        <v>36800</v>
      </c>
      <c r="B461" s="22" t="s">
        <v>379</v>
      </c>
      <c r="C461" s="23">
        <v>5</v>
      </c>
      <c r="D461" s="23">
        <v>170</v>
      </c>
      <c r="E461" s="13">
        <v>118280.15214442353</v>
      </c>
      <c r="F461" s="13">
        <v>479280.6165280962</v>
      </c>
      <c r="G461" s="13">
        <v>598.55591011034073</v>
      </c>
      <c r="H461" s="13">
        <v>2728.8390687108135</v>
      </c>
      <c r="I461" s="13">
        <v>402.50878535102936</v>
      </c>
      <c r="J461" s="13">
        <v>2584.0430734555093</v>
      </c>
      <c r="K461" s="13">
        <v>58.11086641496604</v>
      </c>
      <c r="L461" s="13">
        <v>1620.4312393495363</v>
      </c>
      <c r="M461" s="13">
        <v>396.49525688645127</v>
      </c>
      <c r="N461" s="13">
        <v>3244.1471000106585</v>
      </c>
      <c r="O461" s="13">
        <v>390724.46207066032</v>
      </c>
      <c r="P461" s="13">
        <v>141.48727284715412</v>
      </c>
      <c r="Q461" s="13" t="s">
        <v>231</v>
      </c>
      <c r="R461" s="13">
        <v>9.2391269519420423</v>
      </c>
      <c r="S461" s="13">
        <v>24.564788214814296</v>
      </c>
      <c r="T461" s="13">
        <v>47.103970845355619</v>
      </c>
      <c r="U461" s="13">
        <v>33.541420357111335</v>
      </c>
      <c r="V461" s="13">
        <v>0.48488439852313758</v>
      </c>
      <c r="W461" s="13" t="s">
        <v>231</v>
      </c>
      <c r="X461" s="13">
        <v>27.382371544109095</v>
      </c>
      <c r="Y461" s="13" t="s">
        <v>231</v>
      </c>
      <c r="Z461" s="13">
        <v>1138.5892188547793</v>
      </c>
      <c r="AA461" s="13" t="s">
        <v>231</v>
      </c>
      <c r="AB461" s="13" t="s">
        <v>231</v>
      </c>
      <c r="AC461" s="13" t="s">
        <v>231</v>
      </c>
      <c r="AD461" s="13">
        <v>90.541505139565103</v>
      </c>
      <c r="AE461" s="13">
        <v>42.968063382694901</v>
      </c>
      <c r="AF461" s="13">
        <v>129.04586591253755</v>
      </c>
      <c r="AG461" s="13">
        <v>30.168066193792374</v>
      </c>
    </row>
    <row r="462" spans="1:33" s="15" customFormat="1" x14ac:dyDescent="0.2">
      <c r="A462" s="15">
        <v>36880</v>
      </c>
      <c r="B462" s="22" t="s">
        <v>379</v>
      </c>
      <c r="C462" s="23">
        <v>5</v>
      </c>
      <c r="D462" s="23">
        <v>171</v>
      </c>
      <c r="E462" s="13">
        <v>117222.91008932432</v>
      </c>
      <c r="F462" s="13">
        <v>478847.88583125739</v>
      </c>
      <c r="G462" s="13" t="s">
        <v>231</v>
      </c>
      <c r="H462" s="13">
        <v>1492.3043985247925</v>
      </c>
      <c r="I462" s="13">
        <v>411.30570766472698</v>
      </c>
      <c r="J462" s="13">
        <v>3319.9107345527195</v>
      </c>
      <c r="K462" s="13">
        <v>77.520746184789473</v>
      </c>
      <c r="L462" s="13">
        <v>3499.9269014164825</v>
      </c>
      <c r="M462" s="13">
        <v>2161.2614137583719</v>
      </c>
      <c r="N462" s="13">
        <v>3249.4464426801464</v>
      </c>
      <c r="O462" s="13">
        <v>388952.21567377093</v>
      </c>
      <c r="P462" s="13">
        <v>516.76283037852886</v>
      </c>
      <c r="Q462" s="13" t="s">
        <v>231</v>
      </c>
      <c r="R462" s="13">
        <v>170.47794816653951</v>
      </c>
      <c r="S462" s="13" t="s">
        <v>231</v>
      </c>
      <c r="T462" s="13">
        <v>131.24533184893033</v>
      </c>
      <c r="U462" s="13">
        <v>59.480215527390207</v>
      </c>
      <c r="V462" s="13">
        <v>41.801839410779685</v>
      </c>
      <c r="W462" s="13">
        <v>18.468716395059715</v>
      </c>
      <c r="X462" s="13">
        <v>12.683529948263425</v>
      </c>
      <c r="Y462" s="13" t="s">
        <v>231</v>
      </c>
      <c r="Z462" s="13">
        <v>1175.602579930852</v>
      </c>
      <c r="AA462" s="13" t="s">
        <v>231</v>
      </c>
      <c r="AB462" s="13" t="s">
        <v>231</v>
      </c>
      <c r="AC462" s="13" t="s">
        <v>231</v>
      </c>
      <c r="AD462" s="13" t="s">
        <v>231</v>
      </c>
      <c r="AE462" s="13" t="s">
        <v>231</v>
      </c>
      <c r="AF462" s="13">
        <v>126.33707552189729</v>
      </c>
      <c r="AG462" s="13" t="s">
        <v>231</v>
      </c>
    </row>
    <row r="463" spans="1:33" s="15" customFormat="1" x14ac:dyDescent="0.2">
      <c r="A463" s="15">
        <v>36960</v>
      </c>
      <c r="B463" s="22" t="s">
        <v>379</v>
      </c>
      <c r="C463" s="23">
        <v>5</v>
      </c>
      <c r="D463" s="23">
        <v>172</v>
      </c>
      <c r="E463" s="13">
        <v>117530.58191285677</v>
      </c>
      <c r="F463" s="13">
        <v>478503.99592829985</v>
      </c>
      <c r="G463" s="13">
        <v>1255.5144038802939</v>
      </c>
      <c r="H463" s="13">
        <v>1627.8026423826432</v>
      </c>
      <c r="I463" s="13">
        <v>403.02511214656687</v>
      </c>
      <c r="J463" s="13">
        <v>3164.2234636513267</v>
      </c>
      <c r="K463" s="13">
        <v>62.367011262969882</v>
      </c>
      <c r="L463" s="13">
        <v>2415.8439517094353</v>
      </c>
      <c r="M463" s="13">
        <v>1018.7354834295867</v>
      </c>
      <c r="N463" s="13">
        <v>3535.9897222297182</v>
      </c>
      <c r="O463" s="13">
        <v>389790.233395933</v>
      </c>
      <c r="P463" s="13">
        <v>11.994301580632774</v>
      </c>
      <c r="Q463" s="13">
        <v>18.641743494178606</v>
      </c>
      <c r="R463" s="13">
        <v>200.93867638086445</v>
      </c>
      <c r="S463" s="13">
        <v>15.0014355947607</v>
      </c>
      <c r="T463" s="13">
        <v>107.57952467895906</v>
      </c>
      <c r="U463" s="13">
        <v>63.493143608148017</v>
      </c>
      <c r="V463" s="13">
        <v>5.8353371945369252</v>
      </c>
      <c r="W463" s="13">
        <v>40.174940629883366</v>
      </c>
      <c r="X463" s="13">
        <v>105.51039511365946</v>
      </c>
      <c r="Y463" s="13" t="s">
        <v>231</v>
      </c>
      <c r="Z463" s="13">
        <v>1163.5561484323719</v>
      </c>
      <c r="AA463" s="13" t="s">
        <v>231</v>
      </c>
      <c r="AB463" s="13" t="s">
        <v>231</v>
      </c>
      <c r="AC463" s="13" t="s">
        <v>231</v>
      </c>
      <c r="AD463" s="13">
        <v>768.16877117611739</v>
      </c>
      <c r="AE463" s="13">
        <v>17.224814511386509</v>
      </c>
      <c r="AF463" s="13">
        <v>138.4786726644522</v>
      </c>
      <c r="AG463" s="13" t="s">
        <v>231</v>
      </c>
    </row>
    <row r="464" spans="1:33" s="15" customFormat="1" x14ac:dyDescent="0.2">
      <c r="A464" s="15">
        <v>37040</v>
      </c>
      <c r="B464" s="22" t="s">
        <v>379</v>
      </c>
      <c r="C464" s="23">
        <v>5</v>
      </c>
      <c r="D464" s="23">
        <v>173</v>
      </c>
      <c r="E464" s="13">
        <v>118247.80254164885</v>
      </c>
      <c r="F464" s="13">
        <v>478621.16408739664</v>
      </c>
      <c r="G464" s="13">
        <v>398.06452493770064</v>
      </c>
      <c r="H464" s="13">
        <v>2083.2402162572184</v>
      </c>
      <c r="I464" s="13">
        <v>314.1795985641827</v>
      </c>
      <c r="J464" s="13">
        <v>2569.2917657906623</v>
      </c>
      <c r="K464" s="13">
        <v>62.03553329648328</v>
      </c>
      <c r="L464" s="13">
        <v>1312.1553204186453</v>
      </c>
      <c r="M464" s="13">
        <v>459.37636446249633</v>
      </c>
      <c r="N464" s="13">
        <v>3525.2821569294297</v>
      </c>
      <c r="O464" s="13">
        <v>391522.90964266472</v>
      </c>
      <c r="P464" s="13" t="s">
        <v>231</v>
      </c>
      <c r="Q464" s="13" t="s">
        <v>231</v>
      </c>
      <c r="R464" s="13">
        <v>17.479543599148894</v>
      </c>
      <c r="S464" s="13">
        <v>189.42567812163915</v>
      </c>
      <c r="T464" s="13">
        <v>27.567052324100498</v>
      </c>
      <c r="U464" s="13" t="s">
        <v>231</v>
      </c>
      <c r="V464" s="13">
        <v>49.850099508806686</v>
      </c>
      <c r="W464" s="13">
        <v>44.074286138360641</v>
      </c>
      <c r="X464" s="13">
        <v>50.983587411795327</v>
      </c>
      <c r="Y464" s="13" t="s">
        <v>231</v>
      </c>
      <c r="Z464" s="13">
        <v>1179.561389231681</v>
      </c>
      <c r="AA464" s="13" t="s">
        <v>231</v>
      </c>
      <c r="AB464" s="13" t="s">
        <v>231</v>
      </c>
      <c r="AC464" s="13" t="s">
        <v>231</v>
      </c>
      <c r="AD464" s="13">
        <v>1653.2187728357737</v>
      </c>
      <c r="AE464" s="13">
        <v>95.482997035367561</v>
      </c>
      <c r="AF464" s="13">
        <v>152.44618457192931</v>
      </c>
      <c r="AG464" s="13" t="s">
        <v>231</v>
      </c>
    </row>
    <row r="465" spans="1:33" s="15" customFormat="1" x14ac:dyDescent="0.2">
      <c r="A465" s="15">
        <v>37120</v>
      </c>
      <c r="B465" s="22" t="s">
        <v>379</v>
      </c>
      <c r="C465" s="23">
        <v>5</v>
      </c>
      <c r="D465" s="23">
        <v>174</v>
      </c>
      <c r="E465" s="13">
        <v>117973.75031815609</v>
      </c>
      <c r="F465" s="13">
        <v>479255.79293631529</v>
      </c>
      <c r="G465" s="13" t="s">
        <v>231</v>
      </c>
      <c r="H465" s="13">
        <v>2342.0952296405867</v>
      </c>
      <c r="I465" s="13">
        <v>350.07292671564988</v>
      </c>
      <c r="J465" s="13">
        <v>4314.1983935477538</v>
      </c>
      <c r="K465" s="13">
        <v>80.803142403912602</v>
      </c>
      <c r="L465" s="13">
        <v>1241.2310514498663</v>
      </c>
      <c r="M465" s="13">
        <v>510.37968041857903</v>
      </c>
      <c r="N465" s="13">
        <v>3390.5046265399037</v>
      </c>
      <c r="O465" s="13">
        <v>390247.68876399961</v>
      </c>
      <c r="P465" s="13" t="s">
        <v>231</v>
      </c>
      <c r="Q465" s="13" t="s">
        <v>231</v>
      </c>
      <c r="R465" s="13">
        <v>9.8859678713489316</v>
      </c>
      <c r="S465" s="13">
        <v>249.82256712690818</v>
      </c>
      <c r="T465" s="13" t="s">
        <v>231</v>
      </c>
      <c r="U465" s="13">
        <v>31.561722750512768</v>
      </c>
      <c r="V465" s="13">
        <v>6.6592832912948925</v>
      </c>
      <c r="W465" s="13">
        <v>96.582521234168226</v>
      </c>
      <c r="X465" s="13">
        <v>11.613742762482241</v>
      </c>
      <c r="Y465" s="13" t="s">
        <v>231</v>
      </c>
      <c r="Z465" s="13">
        <v>1157.5252130651822</v>
      </c>
      <c r="AA465" s="13" t="s">
        <v>231</v>
      </c>
      <c r="AB465" s="13" t="s">
        <v>231</v>
      </c>
      <c r="AC465" s="13" t="s">
        <v>231</v>
      </c>
      <c r="AD465" s="13" t="s">
        <v>231</v>
      </c>
      <c r="AE465" s="13">
        <v>140.79514276594284</v>
      </c>
      <c r="AF465" s="13">
        <v>119.43570491254792</v>
      </c>
      <c r="AG465" s="13" t="s">
        <v>231</v>
      </c>
    </row>
    <row r="466" spans="1:33" s="15" customFormat="1" x14ac:dyDescent="0.2">
      <c r="A466" s="15">
        <v>37200</v>
      </c>
      <c r="B466" s="22" t="s">
        <v>379</v>
      </c>
      <c r="C466" s="23">
        <v>5</v>
      </c>
      <c r="D466" s="23">
        <v>175</v>
      </c>
      <c r="E466" s="13">
        <v>118019.55129814507</v>
      </c>
      <c r="F466" s="13">
        <v>478108.13900285645</v>
      </c>
      <c r="G466" s="13">
        <v>3088.9217999176444</v>
      </c>
      <c r="H466" s="13">
        <v>1799.406910137561</v>
      </c>
      <c r="I466" s="13">
        <v>327.03397081770493</v>
      </c>
      <c r="J466" s="13">
        <v>2236.6192499079207</v>
      </c>
      <c r="K466" s="13">
        <v>74.441851406631315</v>
      </c>
      <c r="L466" s="13">
        <v>1287.8268475209065</v>
      </c>
      <c r="M466" s="13">
        <v>506.38017009487714</v>
      </c>
      <c r="N466" s="13">
        <v>3209.2857260876604</v>
      </c>
      <c r="O466" s="13">
        <v>391177.60888644285</v>
      </c>
      <c r="P466" s="13" t="s">
        <v>231</v>
      </c>
      <c r="Q466" s="13" t="s">
        <v>231</v>
      </c>
      <c r="R466" s="13">
        <v>5.9078981314300174</v>
      </c>
      <c r="S466" s="13">
        <v>104.69337293177244</v>
      </c>
      <c r="T466" s="13">
        <v>16.949630513285953</v>
      </c>
      <c r="U466" s="13">
        <v>3.0487812826394811</v>
      </c>
      <c r="V466" s="13">
        <v>5.9757885282269276</v>
      </c>
      <c r="W466" s="13">
        <v>97.224403561141798</v>
      </c>
      <c r="X466" s="13">
        <v>11.192063578258656</v>
      </c>
      <c r="Y466" s="13" t="s">
        <v>231</v>
      </c>
      <c r="Z466" s="13">
        <v>1159.6064925179787</v>
      </c>
      <c r="AA466" s="13" t="s">
        <v>231</v>
      </c>
      <c r="AB466" s="13" t="s">
        <v>231</v>
      </c>
      <c r="AC466" s="13" t="s">
        <v>231</v>
      </c>
      <c r="AD466" s="13" t="s">
        <v>231</v>
      </c>
      <c r="AE466" s="13">
        <v>48.730127009928218</v>
      </c>
      <c r="AF466" s="13">
        <v>125.91111125571877</v>
      </c>
      <c r="AG466" s="13" t="s">
        <v>231</v>
      </c>
    </row>
    <row r="467" spans="1:33" s="15" customFormat="1" x14ac:dyDescent="0.2">
      <c r="A467" s="15">
        <v>37280</v>
      </c>
      <c r="B467" s="22" t="s">
        <v>379</v>
      </c>
      <c r="C467" s="23">
        <v>5</v>
      </c>
      <c r="D467" s="23">
        <v>176</v>
      </c>
      <c r="E467" s="13">
        <v>118484.15961757922</v>
      </c>
      <c r="F467" s="13">
        <v>478906.47055919381</v>
      </c>
      <c r="G467" s="13">
        <v>43.098052962983346</v>
      </c>
      <c r="H467" s="13">
        <v>2108.4441820278885</v>
      </c>
      <c r="I467" s="13">
        <v>315.6565076671809</v>
      </c>
      <c r="J467" s="13">
        <v>2120.0401894147576</v>
      </c>
      <c r="K467" s="13">
        <v>64.170372594867587</v>
      </c>
      <c r="L467" s="13">
        <v>1297.0922396228955</v>
      </c>
      <c r="M467" s="13">
        <v>426.15370278480293</v>
      </c>
      <c r="N467" s="13">
        <v>4088.6480485131719</v>
      </c>
      <c r="O467" s="13">
        <v>392295.76650892559</v>
      </c>
      <c r="P467" s="13" t="s">
        <v>231</v>
      </c>
      <c r="Q467" s="13" t="s">
        <v>231</v>
      </c>
      <c r="R467" s="13">
        <v>4.2922330779026554</v>
      </c>
      <c r="S467" s="13">
        <v>58.524728746779907</v>
      </c>
      <c r="T467" s="13">
        <v>121.7180587533981</v>
      </c>
      <c r="U467" s="13">
        <v>5.9667048520103894</v>
      </c>
      <c r="V467" s="13" t="s">
        <v>231</v>
      </c>
      <c r="W467" s="13">
        <v>20.29273932398111</v>
      </c>
      <c r="X467" s="13">
        <v>29.584889576714911</v>
      </c>
      <c r="Y467" s="13" t="s">
        <v>231</v>
      </c>
      <c r="Z467" s="13">
        <v>1136.3418938776379</v>
      </c>
      <c r="AA467" s="13" t="s">
        <v>231</v>
      </c>
      <c r="AB467" s="13" t="s">
        <v>231</v>
      </c>
      <c r="AC467" s="13" t="s">
        <v>231</v>
      </c>
      <c r="AD467" s="13" t="s">
        <v>231</v>
      </c>
      <c r="AE467" s="13">
        <v>4.08755539856379</v>
      </c>
      <c r="AF467" s="13">
        <v>143.59958238996521</v>
      </c>
      <c r="AG467" s="13" t="s">
        <v>231</v>
      </c>
    </row>
    <row r="468" spans="1:33" s="15" customFormat="1" x14ac:dyDescent="0.2">
      <c r="A468" s="15">
        <v>37360</v>
      </c>
      <c r="B468" s="22" t="s">
        <v>379</v>
      </c>
      <c r="C468" s="23">
        <v>5</v>
      </c>
      <c r="D468" s="23">
        <v>177</v>
      </c>
      <c r="E468" s="13">
        <v>118208.38628407179</v>
      </c>
      <c r="F468" s="13">
        <v>478548.58160188358</v>
      </c>
      <c r="G468" s="13">
        <v>594.13817144162772</v>
      </c>
      <c r="H468" s="13">
        <v>2284.5852186137486</v>
      </c>
      <c r="I468" s="13">
        <v>313.23803963479122</v>
      </c>
      <c r="J468" s="13">
        <v>2331.9786190804653</v>
      </c>
      <c r="K468" s="13">
        <v>75.846122507997848</v>
      </c>
      <c r="L468" s="13">
        <v>1375.6005811481577</v>
      </c>
      <c r="M468" s="13">
        <v>491.64350903660676</v>
      </c>
      <c r="N468" s="13">
        <v>4457.3231793195328</v>
      </c>
      <c r="O468" s="13">
        <v>391139.2163654741</v>
      </c>
      <c r="P468" s="13" t="s">
        <v>231</v>
      </c>
      <c r="Q468" s="13">
        <v>103.97352324467047</v>
      </c>
      <c r="R468" s="13" t="s">
        <v>231</v>
      </c>
      <c r="S468" s="13">
        <v>88.20924045370441</v>
      </c>
      <c r="T468" s="13">
        <v>347.10069391229626</v>
      </c>
      <c r="U468" s="13">
        <v>12.544460970071775</v>
      </c>
      <c r="V468" s="13">
        <v>11.041634237821786</v>
      </c>
      <c r="W468" s="13">
        <v>51.741229925332298</v>
      </c>
      <c r="X468" s="13">
        <v>17.311244026337228</v>
      </c>
      <c r="Y468" s="13" t="s">
        <v>231</v>
      </c>
      <c r="Z468" s="13">
        <v>1101.838477275476</v>
      </c>
      <c r="AA468" s="13" t="s">
        <v>231</v>
      </c>
      <c r="AB468" s="13" t="s">
        <v>231</v>
      </c>
      <c r="AC468" s="13" t="s">
        <v>231</v>
      </c>
      <c r="AD468" s="13">
        <v>177.59922094877709</v>
      </c>
      <c r="AE468" s="13">
        <v>29.606460973033617</v>
      </c>
      <c r="AF468" s="13">
        <v>141.26746871466045</v>
      </c>
      <c r="AG468" s="13" t="s">
        <v>231</v>
      </c>
    </row>
    <row r="469" spans="1:33" s="15" customFormat="1" x14ac:dyDescent="0.2">
      <c r="A469" s="15">
        <v>37440</v>
      </c>
      <c r="B469" s="22" t="s">
        <v>379</v>
      </c>
      <c r="C469" s="23">
        <v>5</v>
      </c>
      <c r="D469" s="23">
        <v>178</v>
      </c>
      <c r="E469" s="13">
        <v>117955.93870424229</v>
      </c>
      <c r="F469" s="13">
        <v>479277.54758841556</v>
      </c>
      <c r="G469" s="13">
        <v>877.20633490029775</v>
      </c>
      <c r="H469" s="13">
        <v>2893.2024898876439</v>
      </c>
      <c r="I469" s="13">
        <v>555.72266178559676</v>
      </c>
      <c r="J469" s="13">
        <v>2409.7604746260954</v>
      </c>
      <c r="K469" s="13">
        <v>73.217740171143689</v>
      </c>
      <c r="L469" s="13">
        <v>2377.409351973803</v>
      </c>
      <c r="M469" s="13">
        <v>1017.1180727647239</v>
      </c>
      <c r="N469" s="13">
        <v>2831.802359458648</v>
      </c>
      <c r="O469" s="13">
        <v>389495.07172807079</v>
      </c>
      <c r="P469" s="13">
        <v>279.45282757596794</v>
      </c>
      <c r="Q469" s="13" t="s">
        <v>231</v>
      </c>
      <c r="R469" s="13">
        <v>140.91789658616938</v>
      </c>
      <c r="S469" s="13">
        <v>20.064176485637162</v>
      </c>
      <c r="T469" s="13">
        <v>151.84411503946473</v>
      </c>
      <c r="U469" s="13">
        <v>12.318170025846086</v>
      </c>
      <c r="V469" s="13">
        <v>11.261639171316117</v>
      </c>
      <c r="W469" s="13" t="s">
        <v>231</v>
      </c>
      <c r="X469" s="13">
        <v>9.806826170650103</v>
      </c>
      <c r="Y469" s="13" t="s">
        <v>231</v>
      </c>
      <c r="Z469" s="13">
        <v>951.10949583421586</v>
      </c>
      <c r="AA469" s="13" t="s">
        <v>231</v>
      </c>
      <c r="AB469" s="13" t="s">
        <v>231</v>
      </c>
      <c r="AC469" s="13" t="s">
        <v>231</v>
      </c>
      <c r="AD469" s="13" t="s">
        <v>231</v>
      </c>
      <c r="AE469" s="13">
        <v>18.675641716256624</v>
      </c>
      <c r="AF469" s="13">
        <v>166.92589021460549</v>
      </c>
      <c r="AG469" s="13" t="s">
        <v>231</v>
      </c>
    </row>
    <row r="470" spans="1:33" s="15" customFormat="1" x14ac:dyDescent="0.2">
      <c r="A470" s="15">
        <v>37520</v>
      </c>
      <c r="B470" s="22" t="s">
        <v>379</v>
      </c>
      <c r="C470" s="23">
        <v>5</v>
      </c>
      <c r="D470" s="23">
        <v>179</v>
      </c>
      <c r="E470" s="13">
        <v>118523.21486143001</v>
      </c>
      <c r="F470" s="13">
        <v>479153.39139812865</v>
      </c>
      <c r="G470" s="13">
        <v>330.67412153238195</v>
      </c>
      <c r="H470" s="13">
        <v>3066.0136565047519</v>
      </c>
      <c r="I470" s="13">
        <v>453.19287743603155</v>
      </c>
      <c r="J470" s="13">
        <v>2409.5903450616047</v>
      </c>
      <c r="K470" s="13">
        <v>74.411899322991289</v>
      </c>
      <c r="L470" s="13">
        <v>1050.6439895330207</v>
      </c>
      <c r="M470" s="13">
        <v>531.97856602143895</v>
      </c>
      <c r="N470" s="13">
        <v>3333.6166575856041</v>
      </c>
      <c r="O470" s="13">
        <v>391153.61216128099</v>
      </c>
      <c r="P470" s="13" t="s">
        <v>231</v>
      </c>
      <c r="Q470" s="13" t="s">
        <v>231</v>
      </c>
      <c r="R470" s="13">
        <v>15.580798080348226</v>
      </c>
      <c r="S470" s="13">
        <v>38.970058434328841</v>
      </c>
      <c r="T470" s="13">
        <v>54.567613619665465</v>
      </c>
      <c r="U470" s="13">
        <v>18.489361038539858</v>
      </c>
      <c r="V470" s="13" t="s">
        <v>231</v>
      </c>
      <c r="W470" s="13">
        <v>36.632986672119401</v>
      </c>
      <c r="X470" s="13">
        <v>45.949234677320611</v>
      </c>
      <c r="Y470" s="13" t="s">
        <v>231</v>
      </c>
      <c r="Z470" s="13">
        <v>922.48943323782248</v>
      </c>
      <c r="AA470" s="13" t="s">
        <v>231</v>
      </c>
      <c r="AB470" s="13" t="s">
        <v>231</v>
      </c>
      <c r="AC470" s="13" t="s">
        <v>231</v>
      </c>
      <c r="AD470" s="13">
        <v>763.22211881850069</v>
      </c>
      <c r="AE470" s="13" t="s">
        <v>231</v>
      </c>
      <c r="AF470" s="13">
        <v>124.21584389030809</v>
      </c>
      <c r="AG470" s="13" t="s">
        <v>231</v>
      </c>
    </row>
    <row r="471" spans="1:33" s="15" customFormat="1" x14ac:dyDescent="0.2">
      <c r="A471" s="15">
        <v>37600</v>
      </c>
      <c r="B471" s="22" t="s">
        <v>379</v>
      </c>
      <c r="C471" s="23">
        <v>5</v>
      </c>
      <c r="D471" s="23">
        <v>180</v>
      </c>
      <c r="E471" s="13">
        <v>118440.85421694284</v>
      </c>
      <c r="F471" s="13">
        <v>478574.46656042768</v>
      </c>
      <c r="G471" s="13">
        <v>232.51009507139986</v>
      </c>
      <c r="H471" s="13">
        <v>2144.1781755666648</v>
      </c>
      <c r="I471" s="13">
        <v>337.73545290768891</v>
      </c>
      <c r="J471" s="13">
        <v>2338.199102467574</v>
      </c>
      <c r="K471" s="13">
        <v>64.584621994219248</v>
      </c>
      <c r="L471" s="13">
        <v>958.71478303073002</v>
      </c>
      <c r="M471" s="13">
        <v>641.80479010742886</v>
      </c>
      <c r="N471" s="13">
        <v>3379.6574006612755</v>
      </c>
      <c r="O471" s="13">
        <v>392164.52676217322</v>
      </c>
      <c r="P471" s="13" t="s">
        <v>231</v>
      </c>
      <c r="Q471" s="13">
        <v>57.831144900892696</v>
      </c>
      <c r="R471" s="13">
        <v>32.334059934238887</v>
      </c>
      <c r="S471" s="13">
        <v>89.174035856567826</v>
      </c>
      <c r="T471" s="13">
        <v>51.812898819427112</v>
      </c>
      <c r="U471" s="13">
        <v>186.73638240767011</v>
      </c>
      <c r="V471" s="13">
        <v>8.9385179485081494</v>
      </c>
      <c r="W471" s="13">
        <v>77.538318132487149</v>
      </c>
      <c r="X471" s="13">
        <v>46.604678977766703</v>
      </c>
      <c r="Y471" s="13" t="s">
        <v>231</v>
      </c>
      <c r="Z471" s="13">
        <v>999.07723213593886</v>
      </c>
      <c r="AA471" s="13">
        <v>1.1233308639894186</v>
      </c>
      <c r="AB471" s="13" t="s">
        <v>231</v>
      </c>
      <c r="AC471" s="13" t="s">
        <v>231</v>
      </c>
      <c r="AD471" s="13">
        <v>1543.4870610638695</v>
      </c>
      <c r="AE471" s="13" t="s">
        <v>231</v>
      </c>
      <c r="AF471" s="13">
        <v>110.97919548542014</v>
      </c>
      <c r="AG471" s="13" t="s">
        <v>231</v>
      </c>
    </row>
    <row r="472" spans="1:33" s="15" customFormat="1" x14ac:dyDescent="0.2">
      <c r="A472" s="15">
        <v>37680</v>
      </c>
      <c r="B472" s="22" t="s">
        <v>379</v>
      </c>
      <c r="C472" s="23">
        <v>5</v>
      </c>
      <c r="D472" s="23">
        <v>181</v>
      </c>
      <c r="E472" s="13">
        <v>119122.68123145156</v>
      </c>
      <c r="F472" s="13">
        <v>479800.00585743278</v>
      </c>
      <c r="G472" s="13" t="s">
        <v>231</v>
      </c>
      <c r="H472" s="13">
        <v>2022.0739594151098</v>
      </c>
      <c r="I472" s="13">
        <v>257.19105912557558</v>
      </c>
      <c r="J472" s="13">
        <v>2616.374235106894</v>
      </c>
      <c r="K472" s="13">
        <v>62.615233541388022</v>
      </c>
      <c r="L472" s="13">
        <v>210.6312300724793</v>
      </c>
      <c r="M472" s="13" t="s">
        <v>231</v>
      </c>
      <c r="N472" s="13">
        <v>712.56374192563612</v>
      </c>
      <c r="O472" s="13">
        <v>394607.47714219999</v>
      </c>
      <c r="P472" s="13" t="s">
        <v>231</v>
      </c>
      <c r="Q472" s="13" t="s">
        <v>231</v>
      </c>
      <c r="R472" s="13" t="s">
        <v>231</v>
      </c>
      <c r="S472" s="13">
        <v>90.735608365765373</v>
      </c>
      <c r="T472" s="13">
        <v>60.463785990742885</v>
      </c>
      <c r="U472" s="13">
        <v>1.88107751528548</v>
      </c>
      <c r="V472" s="13">
        <v>10.12997487448348</v>
      </c>
      <c r="W472" s="13">
        <v>31.474410901892899</v>
      </c>
      <c r="X472" s="13" t="s">
        <v>231</v>
      </c>
      <c r="Y472" s="13">
        <v>4.4241738668185278</v>
      </c>
      <c r="Z472" s="13">
        <v>1014.4147445107635</v>
      </c>
      <c r="AA472" s="13" t="s">
        <v>231</v>
      </c>
      <c r="AB472" s="13" t="s">
        <v>231</v>
      </c>
      <c r="AC472" s="13" t="s">
        <v>231</v>
      </c>
      <c r="AD472" s="13" t="s">
        <v>231</v>
      </c>
      <c r="AE472" s="13">
        <v>85.650903390365045</v>
      </c>
      <c r="AF472" s="13">
        <v>115.77002250225981</v>
      </c>
      <c r="AG472" s="13" t="s">
        <v>231</v>
      </c>
    </row>
    <row r="473" spans="1:33" s="15" customFormat="1" x14ac:dyDescent="0.2">
      <c r="A473" s="15">
        <v>37760</v>
      </c>
      <c r="B473" s="22" t="s">
        <v>379</v>
      </c>
      <c r="C473" s="23">
        <v>5</v>
      </c>
      <c r="D473" s="23">
        <v>182</v>
      </c>
      <c r="E473" s="13">
        <v>117799.53672524016</v>
      </c>
      <c r="F473" s="13">
        <v>477560.5078261483</v>
      </c>
      <c r="G473" s="13" t="s">
        <v>231</v>
      </c>
      <c r="H473" s="13">
        <v>2211.0620340572068</v>
      </c>
      <c r="I473" s="13">
        <v>512.45770994281759</v>
      </c>
      <c r="J473" s="13">
        <v>2472.4219173285342</v>
      </c>
      <c r="K473" s="13">
        <v>80.967184580329203</v>
      </c>
      <c r="L473" s="13">
        <v>1237.6065920240567</v>
      </c>
      <c r="M473" s="13">
        <v>655.32402895543873</v>
      </c>
      <c r="N473" s="13">
        <v>7964.5590735771348</v>
      </c>
      <c r="O473" s="13">
        <v>389922.3697270822</v>
      </c>
      <c r="P473" s="13" t="s">
        <v>231</v>
      </c>
      <c r="Q473" s="13" t="s">
        <v>231</v>
      </c>
      <c r="R473" s="13">
        <v>16.698740308923629</v>
      </c>
      <c r="S473" s="13">
        <v>237.02783021748172</v>
      </c>
      <c r="T473" s="13">
        <v>638.26458065578527</v>
      </c>
      <c r="U473" s="13">
        <v>6.2563432117195505</v>
      </c>
      <c r="V473" s="13">
        <v>12.514023733612268</v>
      </c>
      <c r="W473" s="13">
        <v>38.442027754618678</v>
      </c>
      <c r="X473" s="13">
        <v>6.4603873473685862</v>
      </c>
      <c r="Y473" s="13">
        <v>11.762434404461851</v>
      </c>
      <c r="Z473" s="13">
        <v>1012.5065045249765</v>
      </c>
      <c r="AA473" s="13" t="s">
        <v>231</v>
      </c>
      <c r="AB473" s="13" t="s">
        <v>231</v>
      </c>
      <c r="AC473" s="13" t="s">
        <v>231</v>
      </c>
      <c r="AD473" s="13">
        <v>226.29769912388491</v>
      </c>
      <c r="AE473" s="13">
        <v>49.215582497798664</v>
      </c>
      <c r="AF473" s="13">
        <v>126.3655901739732</v>
      </c>
      <c r="AG473" s="13" t="s">
        <v>231</v>
      </c>
    </row>
    <row r="474" spans="1:33" s="15" customFormat="1" x14ac:dyDescent="0.2">
      <c r="A474" s="15">
        <v>37840</v>
      </c>
      <c r="B474" s="22" t="s">
        <v>379</v>
      </c>
      <c r="C474" s="23">
        <v>5</v>
      </c>
      <c r="D474" s="23">
        <v>183</v>
      </c>
      <c r="E474" s="13">
        <v>118206.63324689849</v>
      </c>
      <c r="F474" s="13">
        <v>478713.73425382347</v>
      </c>
      <c r="G474" s="13" t="s">
        <v>231</v>
      </c>
      <c r="H474" s="13">
        <v>2326.284508675642</v>
      </c>
      <c r="I474" s="13">
        <v>319.84099035992449</v>
      </c>
      <c r="J474" s="13">
        <v>2303.1920900154969</v>
      </c>
      <c r="K474" s="13">
        <v>79.316051114025996</v>
      </c>
      <c r="L474" s="13">
        <v>1033.3367572111663</v>
      </c>
      <c r="M474" s="13">
        <v>620.7787185850982</v>
      </c>
      <c r="N474" s="13">
        <v>3683.1516184183852</v>
      </c>
      <c r="O474" s="13">
        <v>391129.36372976378</v>
      </c>
      <c r="P474" s="13">
        <v>2032.7074433011931</v>
      </c>
      <c r="Q474" s="13" t="s">
        <v>231</v>
      </c>
      <c r="R474" s="13">
        <v>7.3482689579012161</v>
      </c>
      <c r="S474" s="13">
        <v>12.961667727626857</v>
      </c>
      <c r="T474" s="13">
        <v>232.56347752812553</v>
      </c>
      <c r="U474" s="13">
        <v>56.509890582750423</v>
      </c>
      <c r="V474" s="13">
        <v>11.286306015804868</v>
      </c>
      <c r="W474" s="13">
        <v>70.318209046848381</v>
      </c>
      <c r="X474" s="13">
        <v>11.972524195105255</v>
      </c>
      <c r="Y474" s="13" t="s">
        <v>231</v>
      </c>
      <c r="Z474" s="13">
        <v>983.11450442805926</v>
      </c>
      <c r="AA474" s="13" t="s">
        <v>231</v>
      </c>
      <c r="AB474" s="13" t="s">
        <v>231</v>
      </c>
      <c r="AC474" s="13" t="s">
        <v>231</v>
      </c>
      <c r="AD474" s="13" t="s">
        <v>231</v>
      </c>
      <c r="AE474" s="13">
        <v>23.735025038822396</v>
      </c>
      <c r="AF474" s="13">
        <v>146.75012418993742</v>
      </c>
      <c r="AG474" s="13" t="s">
        <v>231</v>
      </c>
    </row>
    <row r="475" spans="1:33" s="15" customFormat="1" x14ac:dyDescent="0.2">
      <c r="A475" s="15">
        <v>37920</v>
      </c>
      <c r="B475" s="22" t="s">
        <v>379</v>
      </c>
      <c r="C475" s="23">
        <v>5</v>
      </c>
      <c r="D475" s="23">
        <v>184</v>
      </c>
      <c r="E475" s="13">
        <v>117727.78670251438</v>
      </c>
      <c r="F475" s="13">
        <v>477281.50742113026</v>
      </c>
      <c r="G475" s="13">
        <v>1041.9590620167735</v>
      </c>
      <c r="H475" s="13">
        <v>1815.7612275184702</v>
      </c>
      <c r="I475" s="13">
        <v>211.33183700492054</v>
      </c>
      <c r="J475" s="13">
        <v>2500.8292108564483</v>
      </c>
      <c r="K475" s="13">
        <v>110.42385195161032</v>
      </c>
      <c r="L475" s="13">
        <v>1177.611492859854</v>
      </c>
      <c r="M475" s="13">
        <v>986.25313169786205</v>
      </c>
      <c r="N475" s="13">
        <v>6909.2711581203284</v>
      </c>
      <c r="O475" s="13">
        <v>390305.10433509364</v>
      </c>
      <c r="P475" s="13">
        <v>125.11811290648733</v>
      </c>
      <c r="Q475" s="13" t="s">
        <v>231</v>
      </c>
      <c r="R475" s="13" t="s">
        <v>231</v>
      </c>
      <c r="S475" s="13">
        <v>9.0511894048615105</v>
      </c>
      <c r="T475" s="13">
        <v>848.32810131258884</v>
      </c>
      <c r="U475" s="13">
        <v>75.491883024886334</v>
      </c>
      <c r="V475" s="13">
        <v>10.636502365355101</v>
      </c>
      <c r="W475" s="13">
        <v>72.755082942748814</v>
      </c>
      <c r="X475" s="13">
        <v>52.701998068333197</v>
      </c>
      <c r="Y475" s="13" t="s">
        <v>231</v>
      </c>
      <c r="Z475" s="13">
        <v>894.66581246376825</v>
      </c>
      <c r="AA475" s="13" t="s">
        <v>231</v>
      </c>
      <c r="AB475" s="13" t="s">
        <v>231</v>
      </c>
      <c r="AC475" s="13" t="s">
        <v>231</v>
      </c>
      <c r="AD475" s="13" t="s">
        <v>231</v>
      </c>
      <c r="AE475" s="13">
        <v>7.1858012965568276</v>
      </c>
      <c r="AF475" s="13">
        <v>207.48965530578297</v>
      </c>
      <c r="AG475" s="13" t="s">
        <v>231</v>
      </c>
    </row>
    <row r="476" spans="1:33" s="15" customFormat="1" x14ac:dyDescent="0.2">
      <c r="A476" s="15">
        <v>38000</v>
      </c>
      <c r="B476" s="22" t="s">
        <v>379</v>
      </c>
      <c r="C476" s="23">
        <v>5</v>
      </c>
      <c r="D476" s="23">
        <v>185</v>
      </c>
      <c r="E476" s="13">
        <v>118332.73704957422</v>
      </c>
      <c r="F476" s="13">
        <v>478528.85699393705</v>
      </c>
      <c r="G476" s="13" t="s">
        <v>231</v>
      </c>
      <c r="H476" s="13">
        <v>2218.8962372642786</v>
      </c>
      <c r="I476" s="13">
        <v>341.14215097791288</v>
      </c>
      <c r="J476" s="13">
        <v>2783.4326838482575</v>
      </c>
      <c r="K476" s="13">
        <v>74.846943664041461</v>
      </c>
      <c r="L476" s="13">
        <v>713.78393757406513</v>
      </c>
      <c r="M476" s="13">
        <v>493.47914067139618</v>
      </c>
      <c r="N476" s="13">
        <v>4859.6670564248498</v>
      </c>
      <c r="O476" s="13">
        <v>391743.56164027262</v>
      </c>
      <c r="P476" s="13">
        <v>127.7284402881226</v>
      </c>
      <c r="Q476" s="13" t="s">
        <v>231</v>
      </c>
      <c r="R476" s="13">
        <v>5.1077551860544981</v>
      </c>
      <c r="S476" s="13">
        <v>40.286234307547474</v>
      </c>
      <c r="T476" s="13">
        <v>400.44264573648451</v>
      </c>
      <c r="U476" s="13">
        <v>14.023925560094877</v>
      </c>
      <c r="V476" s="13">
        <v>1.9432815738073237</v>
      </c>
      <c r="W476" s="13">
        <v>104.93040238485442</v>
      </c>
      <c r="X476" s="13">
        <v>46.499508694501976</v>
      </c>
      <c r="Y476" s="13" t="s">
        <v>231</v>
      </c>
      <c r="Z476" s="13">
        <v>899.16364582036977</v>
      </c>
      <c r="AA476" s="13" t="s">
        <v>231</v>
      </c>
      <c r="AB476" s="13" t="s">
        <v>231</v>
      </c>
      <c r="AC476" s="13" t="s">
        <v>231</v>
      </c>
      <c r="AD476" s="13" t="s">
        <v>231</v>
      </c>
      <c r="AE476" s="13">
        <v>5.8115092995073647</v>
      </c>
      <c r="AF476" s="13">
        <v>178.20143059923478</v>
      </c>
      <c r="AG476" s="13" t="s">
        <v>231</v>
      </c>
    </row>
    <row r="477" spans="1:33" s="15" customFormat="1" x14ac:dyDescent="0.2">
      <c r="A477" s="15">
        <v>38080</v>
      </c>
      <c r="B477" s="22" t="s">
        <v>379</v>
      </c>
      <c r="C477" s="23">
        <v>5</v>
      </c>
      <c r="D477" s="23">
        <v>186</v>
      </c>
      <c r="E477" s="13">
        <v>118246.57028386084</v>
      </c>
      <c r="F477" s="13">
        <v>478760.82342207723</v>
      </c>
      <c r="G477" s="13" t="s">
        <v>231</v>
      </c>
      <c r="H477" s="13">
        <v>2134.0594959060682</v>
      </c>
      <c r="I477" s="13">
        <v>365.37393886580423</v>
      </c>
      <c r="J477" s="13">
        <v>2860.8165580923383</v>
      </c>
      <c r="K477" s="13">
        <v>94.961015961468604</v>
      </c>
      <c r="L477" s="13">
        <v>648.60167945610874</v>
      </c>
      <c r="M477" s="13">
        <v>483.46435568455922</v>
      </c>
      <c r="N477" s="13">
        <v>3798.7591235955201</v>
      </c>
      <c r="O477" s="13">
        <v>391545.89661088574</v>
      </c>
      <c r="P477" s="13">
        <v>1737.4285976413669</v>
      </c>
      <c r="Q477" s="13" t="s">
        <v>231</v>
      </c>
      <c r="R477" s="13">
        <v>6.4591075938922859</v>
      </c>
      <c r="S477" s="13">
        <v>24.665012024134604</v>
      </c>
      <c r="T477" s="13">
        <v>76.165478283721555</v>
      </c>
      <c r="U477" s="13">
        <v>7.4257398094197287</v>
      </c>
      <c r="V477" s="13">
        <v>11.471709376367638</v>
      </c>
      <c r="W477" s="13">
        <v>20.285682427897282</v>
      </c>
      <c r="X477" s="13">
        <v>36.459963281637762</v>
      </c>
      <c r="Y477" s="13" t="s">
        <v>231</v>
      </c>
      <c r="Z477" s="13">
        <v>966.81425321874326</v>
      </c>
      <c r="AA477" s="13" t="s">
        <v>231</v>
      </c>
      <c r="AB477" s="13" t="s">
        <v>231</v>
      </c>
      <c r="AC477" s="13" t="s">
        <v>231</v>
      </c>
      <c r="AD477" s="13" t="s">
        <v>231</v>
      </c>
      <c r="AE477" s="13">
        <v>1.7986265235942835</v>
      </c>
      <c r="AF477" s="13">
        <v>123.16833902034395</v>
      </c>
      <c r="AG477" s="13" t="s">
        <v>231</v>
      </c>
    </row>
    <row r="478" spans="1:33" s="15" customFormat="1" x14ac:dyDescent="0.2">
      <c r="A478" s="15">
        <v>38160</v>
      </c>
      <c r="B478" s="22" t="s">
        <v>379</v>
      </c>
      <c r="C478" s="23">
        <v>5</v>
      </c>
      <c r="D478" s="23">
        <v>187</v>
      </c>
      <c r="E478" s="13">
        <v>118469.81790738886</v>
      </c>
      <c r="F478" s="13">
        <v>478967.03378553013</v>
      </c>
      <c r="G478" s="13" t="s">
        <v>231</v>
      </c>
      <c r="H478" s="13">
        <v>1899.3132736046884</v>
      </c>
      <c r="I478" s="13">
        <v>373.11352870266887</v>
      </c>
      <c r="J478" s="13">
        <v>3070.8084863822764</v>
      </c>
      <c r="K478" s="13">
        <v>78.823906947589919</v>
      </c>
      <c r="L478" s="13">
        <v>677.57552654303799</v>
      </c>
      <c r="M478" s="13">
        <v>499.13385114321954</v>
      </c>
      <c r="N478" s="13">
        <v>3341.0800655026469</v>
      </c>
      <c r="O478" s="13">
        <v>392622.40352516755</v>
      </c>
      <c r="P478" s="13" t="s">
        <v>231</v>
      </c>
      <c r="Q478" s="13" t="s">
        <v>231</v>
      </c>
      <c r="R478" s="13">
        <v>2.0535525797818486</v>
      </c>
      <c r="S478" s="13">
        <v>71.047109303753288</v>
      </c>
      <c r="T478" s="13">
        <v>46.877863351075085</v>
      </c>
      <c r="U478" s="13">
        <v>116.33444212134626</v>
      </c>
      <c r="V478" s="13" t="s">
        <v>231</v>
      </c>
      <c r="W478" s="13">
        <v>88.864812302561432</v>
      </c>
      <c r="X478" s="13">
        <v>58.735548279167226</v>
      </c>
      <c r="Y478" s="13" t="s">
        <v>231</v>
      </c>
      <c r="Z478" s="13">
        <v>977.46498742004042</v>
      </c>
      <c r="AA478" s="13" t="s">
        <v>231</v>
      </c>
      <c r="AB478" s="13" t="s">
        <v>231</v>
      </c>
      <c r="AC478" s="13" t="s">
        <v>231</v>
      </c>
      <c r="AD478" s="13">
        <v>89.880652688189841</v>
      </c>
      <c r="AE478" s="13">
        <v>14.571710796810201</v>
      </c>
      <c r="AF478" s="13">
        <v>57.888783328691524</v>
      </c>
      <c r="AG478" s="13" t="s">
        <v>231</v>
      </c>
    </row>
    <row r="479" spans="1:33" s="15" customFormat="1" x14ac:dyDescent="0.2">
      <c r="A479" s="15">
        <v>38240</v>
      </c>
      <c r="B479" s="22" t="s">
        <v>379</v>
      </c>
      <c r="C479" s="23">
        <v>5</v>
      </c>
      <c r="D479" s="23">
        <v>188</v>
      </c>
      <c r="E479" s="13">
        <v>118442.76652304603</v>
      </c>
      <c r="F479" s="13">
        <v>479004.93219316099</v>
      </c>
      <c r="G479" s="13">
        <v>191.69695337929778</v>
      </c>
      <c r="H479" s="13">
        <v>2480.2627511224036</v>
      </c>
      <c r="I479" s="13">
        <v>390.45639574260429</v>
      </c>
      <c r="J479" s="13">
        <v>2826.5141033515361</v>
      </c>
      <c r="K479" s="13">
        <v>70.763741420067447</v>
      </c>
      <c r="L479" s="13">
        <v>768.97171195926398</v>
      </c>
      <c r="M479" s="13">
        <v>251.79234335879022</v>
      </c>
      <c r="N479" s="13">
        <v>3640.5648986337046</v>
      </c>
      <c r="O479" s="13">
        <v>391663.85035934718</v>
      </c>
      <c r="P479" s="13">
        <v>245.16169868758487</v>
      </c>
      <c r="Q479" s="13" t="s">
        <v>231</v>
      </c>
      <c r="R479" s="13" t="s">
        <v>231</v>
      </c>
      <c r="S479" s="13">
        <v>56.803076937325841</v>
      </c>
      <c r="T479" s="13">
        <v>189.7444434851613</v>
      </c>
      <c r="U479" s="13">
        <v>81.129753596896506</v>
      </c>
      <c r="V479" s="13" t="s">
        <v>231</v>
      </c>
      <c r="W479" s="13">
        <v>19.9873417498493</v>
      </c>
      <c r="X479" s="13">
        <v>75.765099718650035</v>
      </c>
      <c r="Y479" s="13" t="s">
        <v>231</v>
      </c>
      <c r="Z479" s="13">
        <v>1052.6808287423485</v>
      </c>
      <c r="AA479" s="13" t="s">
        <v>231</v>
      </c>
      <c r="AB479" s="13" t="s">
        <v>231</v>
      </c>
      <c r="AC479" s="13" t="s">
        <v>231</v>
      </c>
      <c r="AD479" s="13">
        <v>312.50962789481923</v>
      </c>
      <c r="AE479" s="13">
        <v>20.558486015900204</v>
      </c>
      <c r="AF479" s="13">
        <v>75.60559313556962</v>
      </c>
      <c r="AG479" s="13" t="s">
        <v>231</v>
      </c>
    </row>
    <row r="480" spans="1:33" s="15" customFormat="1" x14ac:dyDescent="0.2">
      <c r="A480" s="15">
        <v>38320</v>
      </c>
      <c r="B480" s="22" t="s">
        <v>379</v>
      </c>
      <c r="C480" s="23">
        <v>5</v>
      </c>
      <c r="D480" s="23">
        <v>189</v>
      </c>
      <c r="E480" s="13">
        <v>118314.88133586214</v>
      </c>
      <c r="F480" s="13">
        <v>478655.89887055242</v>
      </c>
      <c r="G480" s="13" t="s">
        <v>231</v>
      </c>
      <c r="H480" s="13">
        <v>1090.3380950883165</v>
      </c>
      <c r="I480" s="13">
        <v>324.59923163609369</v>
      </c>
      <c r="J480" s="13">
        <v>2484.6353408298273</v>
      </c>
      <c r="K480" s="13">
        <v>72.134410158832566</v>
      </c>
      <c r="L480" s="13">
        <v>973.49265926578266</v>
      </c>
      <c r="M480" s="13">
        <v>325.20684124600507</v>
      </c>
      <c r="N480" s="13">
        <v>3423.9382785415946</v>
      </c>
      <c r="O480" s="13">
        <v>393223.00887200068</v>
      </c>
      <c r="P480" s="13">
        <v>996.13419963613433</v>
      </c>
      <c r="Q480" s="13" t="s">
        <v>231</v>
      </c>
      <c r="R480" s="13">
        <v>15.537530368646157</v>
      </c>
      <c r="S480" s="13">
        <v>342.84144433384415</v>
      </c>
      <c r="T480" s="13">
        <v>35.948446710797931</v>
      </c>
      <c r="U480" s="13">
        <v>14.521405460570646</v>
      </c>
      <c r="V480" s="13">
        <v>1.075899268772089</v>
      </c>
      <c r="W480" s="13">
        <v>47.055013927695747</v>
      </c>
      <c r="X480" s="13">
        <v>15.917919206814334</v>
      </c>
      <c r="Y480" s="13" t="s">
        <v>231</v>
      </c>
      <c r="Z480" s="13">
        <v>1067.4674125251986</v>
      </c>
      <c r="AA480" s="13" t="s">
        <v>231</v>
      </c>
      <c r="AB480" s="13" t="s">
        <v>231</v>
      </c>
      <c r="AC480" s="13" t="s">
        <v>231</v>
      </c>
      <c r="AD480" s="13" t="s">
        <v>231</v>
      </c>
      <c r="AE480" s="13" t="s">
        <v>231</v>
      </c>
      <c r="AF480" s="13">
        <v>150.21794893212919</v>
      </c>
      <c r="AG480" s="13" t="s">
        <v>231</v>
      </c>
    </row>
    <row r="481" spans="1:33" s="15" customFormat="1" x14ac:dyDescent="0.2">
      <c r="A481" s="15">
        <v>38400</v>
      </c>
      <c r="B481" s="22" t="s">
        <v>379</v>
      </c>
      <c r="C481" s="23">
        <v>5</v>
      </c>
      <c r="D481" s="23">
        <v>190</v>
      </c>
      <c r="E481" s="13">
        <v>118539.26068129735</v>
      </c>
      <c r="F481" s="13">
        <v>479002.44840029202</v>
      </c>
      <c r="G481" s="13">
        <v>388.36134797421727</v>
      </c>
      <c r="H481" s="13">
        <v>2573.5543983292446</v>
      </c>
      <c r="I481" s="13">
        <v>339.634104918015</v>
      </c>
      <c r="J481" s="13">
        <v>2382.293671190921</v>
      </c>
      <c r="K481" s="13">
        <v>74.496688453330847</v>
      </c>
      <c r="L481" s="13">
        <v>976.23371313638222</v>
      </c>
      <c r="M481" s="13">
        <v>441.69934266655326</v>
      </c>
      <c r="N481" s="13">
        <v>3109.4473452878369</v>
      </c>
      <c r="O481" s="13">
        <v>391857.59688800498</v>
      </c>
      <c r="P481" s="13">
        <v>33.221664104187212</v>
      </c>
      <c r="Q481" s="13" t="s">
        <v>231</v>
      </c>
      <c r="R481" s="13">
        <v>3.6477343685460939</v>
      </c>
      <c r="S481" s="13">
        <v>238.2105785973759</v>
      </c>
      <c r="T481" s="13">
        <v>2.3079603194799221</v>
      </c>
      <c r="U481" s="13">
        <v>12.001334256473891</v>
      </c>
      <c r="V481" s="13" t="s">
        <v>231</v>
      </c>
      <c r="W481" s="13">
        <v>61.128066656901439</v>
      </c>
      <c r="X481" s="13">
        <v>4.5128730830469115</v>
      </c>
      <c r="Y481" s="13">
        <v>4.6582426089685454</v>
      </c>
      <c r="Z481" s="13">
        <v>1040.8997461963224</v>
      </c>
      <c r="AA481" s="13" t="s">
        <v>231</v>
      </c>
      <c r="AB481" s="13" t="s">
        <v>231</v>
      </c>
      <c r="AC481" s="13" t="s">
        <v>231</v>
      </c>
      <c r="AD481" s="13">
        <v>567.21617119410519</v>
      </c>
      <c r="AE481" s="13">
        <v>5.7812790389000384</v>
      </c>
      <c r="AF481" s="13">
        <v>204.06208486563537</v>
      </c>
      <c r="AG481" s="13" t="s">
        <v>231</v>
      </c>
    </row>
    <row r="482" spans="1:33" s="15" customFormat="1" x14ac:dyDescent="0.2">
      <c r="A482" s="15">
        <v>38480</v>
      </c>
      <c r="B482" s="22" t="s">
        <v>379</v>
      </c>
      <c r="C482" s="23">
        <v>5</v>
      </c>
      <c r="D482" s="23">
        <v>191</v>
      </c>
      <c r="E482" s="13">
        <v>118759.24266267804</v>
      </c>
      <c r="F482" s="13">
        <v>479180.15022071765</v>
      </c>
      <c r="G482" s="13" t="s">
        <v>231</v>
      </c>
      <c r="H482" s="13">
        <v>3392.2194664579924</v>
      </c>
      <c r="I482" s="13">
        <v>287.10016481829871</v>
      </c>
      <c r="J482" s="13">
        <v>2039.3283463773062</v>
      </c>
      <c r="K482" s="13">
        <v>73.902880502700285</v>
      </c>
      <c r="L482" s="13">
        <v>808.29424205805424</v>
      </c>
      <c r="M482" s="13">
        <v>423.97909420174807</v>
      </c>
      <c r="N482" s="13">
        <v>3217.7995524503181</v>
      </c>
      <c r="O482" s="13">
        <v>391478.39237396559</v>
      </c>
      <c r="P482" s="13" t="s">
        <v>231</v>
      </c>
      <c r="Q482" s="13" t="s">
        <v>231</v>
      </c>
      <c r="R482" s="13">
        <v>6.5009755314866293</v>
      </c>
      <c r="S482" s="13">
        <v>698.3961732937471</v>
      </c>
      <c r="T482" s="13" t="s">
        <v>231</v>
      </c>
      <c r="U482" s="13">
        <v>38.805616377510809</v>
      </c>
      <c r="V482" s="13">
        <v>3.9177317694840905</v>
      </c>
      <c r="W482" s="13">
        <v>78.12745268188695</v>
      </c>
      <c r="X482" s="13">
        <v>70.313027617296726</v>
      </c>
      <c r="Y482" s="13" t="s">
        <v>231</v>
      </c>
      <c r="Z482" s="13">
        <v>912.02448404516622</v>
      </c>
      <c r="AA482" s="13" t="s">
        <v>231</v>
      </c>
      <c r="AB482" s="13">
        <v>0.21345933660210156</v>
      </c>
      <c r="AC482" s="13" t="s">
        <v>231</v>
      </c>
      <c r="AD482" s="13" t="s">
        <v>231</v>
      </c>
      <c r="AE482" s="13">
        <v>18.456543816975735</v>
      </c>
      <c r="AF482" s="13">
        <v>144.01740047454581</v>
      </c>
      <c r="AG482" s="13" t="s">
        <v>231</v>
      </c>
    </row>
    <row r="483" spans="1:33" s="15" customFormat="1" x14ac:dyDescent="0.2">
      <c r="A483" s="15">
        <v>38560</v>
      </c>
      <c r="B483" s="22" t="s">
        <v>379</v>
      </c>
      <c r="C483" s="23">
        <v>5</v>
      </c>
      <c r="D483" s="23">
        <v>192</v>
      </c>
      <c r="E483" s="13">
        <v>118592.94429056434</v>
      </c>
      <c r="F483" s="13">
        <v>478839.78664581903</v>
      </c>
      <c r="G483" s="13">
        <v>196.16414648972969</v>
      </c>
      <c r="H483" s="13">
        <v>2225.0804849704541</v>
      </c>
      <c r="I483" s="13">
        <v>390.74288270618825</v>
      </c>
      <c r="J483" s="13">
        <v>2320.5182510741975</v>
      </c>
      <c r="K483" s="13">
        <v>67.924769110928182</v>
      </c>
      <c r="L483" s="13">
        <v>762.90070498870341</v>
      </c>
      <c r="M483" s="13">
        <v>405.34320977166124</v>
      </c>
      <c r="N483" s="13">
        <v>3659.6299056309931</v>
      </c>
      <c r="O483" s="13">
        <v>392610.52946447983</v>
      </c>
      <c r="P483" s="13" t="s">
        <v>231</v>
      </c>
      <c r="Q483" s="13" t="s">
        <v>231</v>
      </c>
      <c r="R483" s="13">
        <v>2.3326358965836413</v>
      </c>
      <c r="S483" s="13">
        <v>83.676663441567243</v>
      </c>
      <c r="T483" s="13">
        <v>89.360570650050192</v>
      </c>
      <c r="U483" s="13">
        <v>0.4784467488663342</v>
      </c>
      <c r="V483" s="13">
        <v>61.915785905657529</v>
      </c>
      <c r="W483" s="13">
        <v>20.08614360771691</v>
      </c>
      <c r="X483" s="13">
        <v>131.65105485625571</v>
      </c>
      <c r="Y483" s="13" t="s">
        <v>231</v>
      </c>
      <c r="Z483" s="13">
        <v>883.04767287822369</v>
      </c>
      <c r="AA483" s="13" t="s">
        <v>231</v>
      </c>
      <c r="AB483" s="13" t="s">
        <v>231</v>
      </c>
      <c r="AC483" s="13" t="s">
        <v>231</v>
      </c>
      <c r="AD483" s="13">
        <v>172.42279355275784</v>
      </c>
      <c r="AE483" s="13">
        <v>66.495824265814321</v>
      </c>
      <c r="AF483" s="13">
        <v>106.77905703532242</v>
      </c>
      <c r="AG483" s="13">
        <v>9.5089522705458212</v>
      </c>
    </row>
    <row r="484" spans="1:33" s="15" customFormat="1" x14ac:dyDescent="0.2">
      <c r="A484" s="15">
        <v>38640</v>
      </c>
      <c r="B484" s="22" t="s">
        <v>379</v>
      </c>
      <c r="C484" s="23">
        <v>5</v>
      </c>
      <c r="D484" s="23">
        <v>193</v>
      </c>
      <c r="E484" s="13">
        <v>117945.70238487024</v>
      </c>
      <c r="F484" s="13">
        <v>478123.14132479712</v>
      </c>
      <c r="G484" s="13" t="s">
        <v>231</v>
      </c>
      <c r="H484" s="13">
        <v>1527.2063433689648</v>
      </c>
      <c r="I484" s="13">
        <v>462.20684737273922</v>
      </c>
      <c r="J484" s="13">
        <v>3323.7018950855272</v>
      </c>
      <c r="K484" s="13">
        <v>90.877028794405547</v>
      </c>
      <c r="L484" s="13">
        <v>1114.6011746925385</v>
      </c>
      <c r="M484" s="13">
        <v>1471.7459974437802</v>
      </c>
      <c r="N484" s="13">
        <v>4718.5198014603084</v>
      </c>
      <c r="O484" s="13">
        <v>391417.75608283846</v>
      </c>
      <c r="P484" s="13">
        <v>51.820918419092521</v>
      </c>
      <c r="Q484" s="13" t="s">
        <v>231</v>
      </c>
      <c r="R484" s="13">
        <v>5.3098082091831618</v>
      </c>
      <c r="S484" s="13">
        <v>30.151053699012387</v>
      </c>
      <c r="T484" s="13">
        <v>86.280144386334598</v>
      </c>
      <c r="U484" s="13">
        <v>7.8613552788563164</v>
      </c>
      <c r="V484" s="13">
        <v>10.670018733896937</v>
      </c>
      <c r="W484" s="13">
        <v>41.207688895489142</v>
      </c>
      <c r="X484" s="13">
        <v>24.437027690510178</v>
      </c>
      <c r="Y484" s="13" t="s">
        <v>231</v>
      </c>
      <c r="Z484" s="13">
        <v>954.68599562648262</v>
      </c>
      <c r="AA484" s="13" t="s">
        <v>231</v>
      </c>
      <c r="AB484" s="13" t="s">
        <v>231</v>
      </c>
      <c r="AC484" s="13" t="s">
        <v>231</v>
      </c>
      <c r="AD484" s="13">
        <v>297.64118677445731</v>
      </c>
      <c r="AE484" s="13">
        <v>18.155873928275298</v>
      </c>
      <c r="AF484" s="13">
        <v>238.14074818732027</v>
      </c>
      <c r="AG484" s="13" t="s">
        <v>231</v>
      </c>
    </row>
    <row r="485" spans="1:33" s="15" customFormat="1" x14ac:dyDescent="0.2">
      <c r="A485" s="15">
        <v>38720</v>
      </c>
      <c r="B485" s="22" t="s">
        <v>379</v>
      </c>
      <c r="C485" s="23">
        <v>5</v>
      </c>
      <c r="D485" s="23">
        <v>194</v>
      </c>
      <c r="E485" s="13">
        <v>118231.34244448505</v>
      </c>
      <c r="F485" s="13">
        <v>478001.37920059531</v>
      </c>
      <c r="G485" s="13">
        <v>1977.2719282535522</v>
      </c>
      <c r="H485" s="13">
        <v>1554.9355313218732</v>
      </c>
      <c r="I485" s="13">
        <v>321.96544692425249</v>
      </c>
      <c r="J485" s="13">
        <v>2207.3251725084174</v>
      </c>
      <c r="K485" s="13">
        <v>63.515093105592157</v>
      </c>
      <c r="L485" s="13">
        <v>865.23373630335175</v>
      </c>
      <c r="M485" s="13">
        <v>571.84549993363635</v>
      </c>
      <c r="N485" s="13">
        <v>3659.2078397836704</v>
      </c>
      <c r="O485" s="13">
        <v>392277.87649785064</v>
      </c>
      <c r="P485" s="13" t="s">
        <v>231</v>
      </c>
      <c r="Q485" s="13" t="s">
        <v>231</v>
      </c>
      <c r="R485" s="13">
        <v>7.9412156777652525</v>
      </c>
      <c r="S485" s="13">
        <v>179.38044322377996</v>
      </c>
      <c r="T485" s="13">
        <v>19.163685642480115</v>
      </c>
      <c r="U485" s="13">
        <v>80.212794256693485</v>
      </c>
      <c r="V485" s="13">
        <v>12.561943483069928</v>
      </c>
      <c r="W485" s="13">
        <v>41.53802345652128</v>
      </c>
      <c r="X485" s="13">
        <v>1.4793251039656201</v>
      </c>
      <c r="Y485" s="13" t="s">
        <v>231</v>
      </c>
      <c r="Z485" s="13">
        <v>1068.0305616693774</v>
      </c>
      <c r="AA485" s="13" t="s">
        <v>231</v>
      </c>
      <c r="AB485" s="13" t="s">
        <v>231</v>
      </c>
      <c r="AC485" s="13" t="s">
        <v>231</v>
      </c>
      <c r="AD485" s="13">
        <v>455.61185753006589</v>
      </c>
      <c r="AE485" s="13">
        <v>19.741549789513716</v>
      </c>
      <c r="AF485" s="13">
        <v>168.21382538495254</v>
      </c>
      <c r="AG485" s="13" t="s">
        <v>231</v>
      </c>
    </row>
    <row r="486" spans="1:33" s="15" customFormat="1" x14ac:dyDescent="0.2">
      <c r="A486" s="15">
        <v>38800</v>
      </c>
      <c r="B486" s="22" t="s">
        <v>379</v>
      </c>
      <c r="C486" s="23">
        <v>5</v>
      </c>
      <c r="D486" s="23">
        <v>195</v>
      </c>
      <c r="E486" s="13">
        <v>118402.79398921478</v>
      </c>
      <c r="F486" s="13">
        <v>479012.67639593518</v>
      </c>
      <c r="G486" s="13">
        <v>562.1642227730963</v>
      </c>
      <c r="H486" s="13">
        <v>2552.8636417286357</v>
      </c>
      <c r="I486" s="13">
        <v>435.26979427128384</v>
      </c>
      <c r="J486" s="13">
        <v>3146.6704585043403</v>
      </c>
      <c r="K486" s="13">
        <v>34.776495214164569</v>
      </c>
      <c r="L486" s="13">
        <v>690.87057396885348</v>
      </c>
      <c r="M486" s="13">
        <v>70.106474031133061</v>
      </c>
      <c r="N486" s="13">
        <v>3382.3674450226549</v>
      </c>
      <c r="O486" s="13">
        <v>391406.22148649447</v>
      </c>
      <c r="P486" s="13" t="s">
        <v>231</v>
      </c>
      <c r="Q486" s="13">
        <v>1.8071454832008274</v>
      </c>
      <c r="R486" s="13">
        <v>3.5384098323270736</v>
      </c>
      <c r="S486" s="13">
        <v>34.765373250848135</v>
      </c>
      <c r="T486" s="13">
        <v>50.506315372034386</v>
      </c>
      <c r="U486" s="13">
        <v>104.7885587049214</v>
      </c>
      <c r="V486" s="13">
        <v>18.333033081960185</v>
      </c>
      <c r="W486" s="13">
        <v>12.762448396637764</v>
      </c>
      <c r="X486" s="13">
        <v>1.683607884874456</v>
      </c>
      <c r="Y486" s="13">
        <v>2.938515443592304</v>
      </c>
      <c r="Z486" s="13">
        <v>1095.540710126375</v>
      </c>
      <c r="AA486" s="13" t="s">
        <v>231</v>
      </c>
      <c r="AB486" s="13" t="s">
        <v>231</v>
      </c>
      <c r="AC486" s="13" t="s">
        <v>231</v>
      </c>
      <c r="AD486" s="13">
        <v>912.36216308422036</v>
      </c>
      <c r="AE486" s="13">
        <v>2.477632686149144</v>
      </c>
      <c r="AF486" s="13">
        <v>196.91141011688558</v>
      </c>
      <c r="AG486" s="13" t="s">
        <v>231</v>
      </c>
    </row>
    <row r="487" spans="1:33" s="15" customFormat="1" x14ac:dyDescent="0.2">
      <c r="A487" s="15">
        <v>38880</v>
      </c>
      <c r="B487" s="22" t="s">
        <v>379</v>
      </c>
      <c r="C487" s="23">
        <v>5</v>
      </c>
      <c r="D487" s="23">
        <v>196</v>
      </c>
      <c r="E487" s="13">
        <v>118562.65126425808</v>
      </c>
      <c r="F487" s="13">
        <v>478668.37092983536</v>
      </c>
      <c r="G487" s="13">
        <v>626.15435843039563</v>
      </c>
      <c r="H487" s="13">
        <v>1125.7484397530941</v>
      </c>
      <c r="I487" s="13">
        <v>376.37042423854098</v>
      </c>
      <c r="J487" s="13">
        <v>2343.802211344379</v>
      </c>
      <c r="K487" s="13">
        <v>58.078141669312473</v>
      </c>
      <c r="L487" s="13">
        <v>698.88194637534036</v>
      </c>
      <c r="M487" s="13">
        <v>75.033940098353739</v>
      </c>
      <c r="N487" s="13">
        <v>3136.1500347639148</v>
      </c>
      <c r="O487" s="13">
        <v>393958.82625404786</v>
      </c>
      <c r="P487" s="13" t="s">
        <v>231</v>
      </c>
      <c r="Q487" s="13">
        <v>20.007272610660902</v>
      </c>
      <c r="R487" s="13">
        <v>8.9405402381577215</v>
      </c>
      <c r="S487" s="13">
        <v>54.406009631591353</v>
      </c>
      <c r="T487" s="13">
        <v>15.591337571922418</v>
      </c>
      <c r="U487" s="13">
        <v>0.18062990981864172</v>
      </c>
      <c r="V487" s="13">
        <v>8.2952054317484194</v>
      </c>
      <c r="W487" s="13">
        <v>75.836293587768736</v>
      </c>
      <c r="X487" s="13">
        <v>5.6787361057252053</v>
      </c>
      <c r="Y487" s="13">
        <v>18.829814076167079</v>
      </c>
      <c r="Z487" s="13">
        <v>1152.952399058868</v>
      </c>
      <c r="AA487" s="13" t="s">
        <v>231</v>
      </c>
      <c r="AB487" s="13" t="s">
        <v>231</v>
      </c>
      <c r="AC487" s="13" t="s">
        <v>231</v>
      </c>
      <c r="AD487" s="13">
        <v>382.21383291243228</v>
      </c>
      <c r="AE487" s="13" t="s">
        <v>231</v>
      </c>
      <c r="AF487" s="13">
        <v>177.96176052248765</v>
      </c>
      <c r="AG487" s="13" t="s">
        <v>231</v>
      </c>
    </row>
    <row r="488" spans="1:33" s="15" customFormat="1" x14ac:dyDescent="0.2">
      <c r="A488" s="15">
        <v>38960</v>
      </c>
      <c r="B488" s="22" t="s">
        <v>379</v>
      </c>
      <c r="C488" s="23">
        <v>5</v>
      </c>
      <c r="D488" s="23">
        <v>197</v>
      </c>
      <c r="E488" s="13">
        <v>118086.0441724221</v>
      </c>
      <c r="F488" s="13">
        <v>478805.00554633175</v>
      </c>
      <c r="G488" s="13" t="s">
        <v>231</v>
      </c>
      <c r="H488" s="13">
        <v>1271.5002311781313</v>
      </c>
      <c r="I488" s="13">
        <v>406.43492392754666</v>
      </c>
      <c r="J488" s="13">
        <v>2422.6663404285291</v>
      </c>
      <c r="K488" s="13">
        <v>88.457878882107195</v>
      </c>
      <c r="L488" s="13">
        <v>2083.2655936644032</v>
      </c>
      <c r="M488" s="13">
        <v>1286.0059240562819</v>
      </c>
      <c r="N488" s="13">
        <v>2782.6924664679132</v>
      </c>
      <c r="O488" s="13">
        <v>392168.57522854599</v>
      </c>
      <c r="P488" s="13" t="s">
        <v>231</v>
      </c>
      <c r="Q488" s="13" t="s">
        <v>231</v>
      </c>
      <c r="R488" s="13">
        <v>104.66026959773387</v>
      </c>
      <c r="S488" s="13" t="s">
        <v>231</v>
      </c>
      <c r="T488" s="13">
        <v>161.08703601463989</v>
      </c>
      <c r="U488" s="13">
        <v>5.5011674983214292</v>
      </c>
      <c r="V488" s="13">
        <v>15.667907440708598</v>
      </c>
      <c r="W488" s="13">
        <v>106.3586935049068</v>
      </c>
      <c r="X488" s="13" t="s">
        <v>231</v>
      </c>
      <c r="Y488" s="13">
        <v>29.793992382234556</v>
      </c>
      <c r="Z488" s="13">
        <v>1133.6632060335623</v>
      </c>
      <c r="AA488" s="13" t="s">
        <v>231</v>
      </c>
      <c r="AB488" s="13" t="s">
        <v>231</v>
      </c>
      <c r="AC488" s="13" t="s">
        <v>231</v>
      </c>
      <c r="AD488" s="13" t="s">
        <v>231</v>
      </c>
      <c r="AE488" s="13" t="s">
        <v>231</v>
      </c>
      <c r="AF488" s="13">
        <v>282.80192929391995</v>
      </c>
      <c r="AG488" s="13" t="s">
        <v>231</v>
      </c>
    </row>
    <row r="489" spans="1:33" s="15" customFormat="1" x14ac:dyDescent="0.2">
      <c r="A489" s="15">
        <v>39040</v>
      </c>
      <c r="B489" s="22" t="s">
        <v>379</v>
      </c>
      <c r="C489" s="23">
        <v>5</v>
      </c>
      <c r="D489" s="23">
        <v>198</v>
      </c>
      <c r="E489" s="13">
        <v>118603.04283290377</v>
      </c>
      <c r="F489" s="13">
        <v>479021.58335141395</v>
      </c>
      <c r="G489" s="13" t="s">
        <v>231</v>
      </c>
      <c r="H489" s="13">
        <v>2738.8425060731211</v>
      </c>
      <c r="I489" s="13">
        <v>376.15685667536809</v>
      </c>
      <c r="J489" s="13">
        <v>2213.3078436756878</v>
      </c>
      <c r="K489" s="13">
        <v>71.912642193579075</v>
      </c>
      <c r="L489" s="13">
        <v>691.09038251491938</v>
      </c>
      <c r="M489" s="13">
        <v>409.16876712783522</v>
      </c>
      <c r="N489" s="13">
        <v>3124.2253690033735</v>
      </c>
      <c r="O489" s="13">
        <v>391796.70810034865</v>
      </c>
      <c r="P489" s="13">
        <v>961.2930699849345</v>
      </c>
      <c r="Q489" s="13" t="s">
        <v>231</v>
      </c>
      <c r="R489" s="13">
        <v>7.4037166600246813</v>
      </c>
      <c r="S489" s="13">
        <v>125.22106166998537</v>
      </c>
      <c r="T489" s="13">
        <v>81.403774125709432</v>
      </c>
      <c r="U489" s="13">
        <v>19.488081013353057</v>
      </c>
      <c r="V489" s="13">
        <v>2.5759733681155352</v>
      </c>
      <c r="W489" s="13">
        <v>83.964500893229484</v>
      </c>
      <c r="X489" s="13">
        <v>9.6964024529868951</v>
      </c>
      <c r="Y489" s="13">
        <v>21.736188266935702</v>
      </c>
      <c r="Z489" s="13">
        <v>1119.0571412437021</v>
      </c>
      <c r="AA489" s="13" t="s">
        <v>231</v>
      </c>
      <c r="AB489" s="13" t="s">
        <v>231</v>
      </c>
      <c r="AC489" s="13" t="s">
        <v>231</v>
      </c>
      <c r="AD489" s="13" t="s">
        <v>231</v>
      </c>
      <c r="AE489" s="13">
        <v>2.4971405101322555</v>
      </c>
      <c r="AF489" s="13">
        <v>226.86768394411752</v>
      </c>
      <c r="AG489" s="13" t="s">
        <v>231</v>
      </c>
    </row>
    <row r="490" spans="1:33" s="15" customFormat="1" x14ac:dyDescent="0.2">
      <c r="A490" s="15">
        <v>39120</v>
      </c>
      <c r="B490" s="22" t="s">
        <v>379</v>
      </c>
      <c r="C490" s="23">
        <v>5</v>
      </c>
      <c r="D490" s="23">
        <v>199</v>
      </c>
      <c r="E490" s="13">
        <v>118201.31029547188</v>
      </c>
      <c r="F490" s="13">
        <v>478333.47062929918</v>
      </c>
      <c r="G490" s="13">
        <v>456.72037414972226</v>
      </c>
      <c r="H490" s="13">
        <v>2059.6282404771409</v>
      </c>
      <c r="I490" s="13">
        <v>384.8280889642536</v>
      </c>
      <c r="J490" s="13">
        <v>2725.3904462073756</v>
      </c>
      <c r="K490" s="13">
        <v>69.104469614788428</v>
      </c>
      <c r="L490" s="13">
        <v>776.58749357545855</v>
      </c>
      <c r="M490" s="13">
        <v>383.34935725509951</v>
      </c>
      <c r="N490" s="13">
        <v>4493.3839115778173</v>
      </c>
      <c r="O490" s="13">
        <v>391441.272745147</v>
      </c>
      <c r="P490" s="13">
        <v>399.92569272391188</v>
      </c>
      <c r="Q490" s="13">
        <v>29.864450945075177</v>
      </c>
      <c r="R490" s="13" t="s">
        <v>231</v>
      </c>
      <c r="S490" s="13">
        <v>536.46681135223855</v>
      </c>
      <c r="T490" s="13">
        <v>149.46491154453204</v>
      </c>
      <c r="U490" s="13" t="s">
        <v>231</v>
      </c>
      <c r="V490" s="13" t="s">
        <v>231</v>
      </c>
      <c r="W490" s="13">
        <v>28.655646397868878</v>
      </c>
      <c r="X490" s="13">
        <v>10.463959716485965</v>
      </c>
      <c r="Y490" s="13" t="s">
        <v>231</v>
      </c>
      <c r="Z490" s="13">
        <v>1095.22601501805</v>
      </c>
      <c r="AA490" s="13" t="s">
        <v>231</v>
      </c>
      <c r="AB490" s="13" t="s">
        <v>231</v>
      </c>
      <c r="AC490" s="13" t="s">
        <v>231</v>
      </c>
      <c r="AD490" s="13">
        <v>238.61814310943311</v>
      </c>
      <c r="AE490" s="13">
        <v>2.0286104626088801</v>
      </c>
      <c r="AF490" s="13">
        <v>186.23345509355164</v>
      </c>
      <c r="AG490" s="13" t="s">
        <v>231</v>
      </c>
    </row>
    <row r="491" spans="1:33" s="15" customFormat="1" x14ac:dyDescent="0.2">
      <c r="A491" s="15">
        <v>39200</v>
      </c>
      <c r="B491" s="22" t="s">
        <v>379</v>
      </c>
      <c r="C491" s="23">
        <v>5</v>
      </c>
      <c r="D491" s="23">
        <v>200</v>
      </c>
      <c r="E491" s="13">
        <v>118481.49252099245</v>
      </c>
      <c r="F491" s="13">
        <v>478419.46128835366</v>
      </c>
      <c r="G491" s="13" t="s">
        <v>231</v>
      </c>
      <c r="H491" s="13">
        <v>1514.9304355360011</v>
      </c>
      <c r="I491" s="13">
        <v>341.98170725760195</v>
      </c>
      <c r="J491" s="13">
        <v>2254.2187793993162</v>
      </c>
      <c r="K491" s="13">
        <v>55.929574294410408</v>
      </c>
      <c r="L491" s="13">
        <v>711.41943214681783</v>
      </c>
      <c r="M491" s="13">
        <v>142.94647032045773</v>
      </c>
      <c r="N491" s="13">
        <v>4938.5736365375524</v>
      </c>
      <c r="O491" s="13">
        <v>393130.92093139718</v>
      </c>
      <c r="P491" s="13">
        <v>45.408263448537575</v>
      </c>
      <c r="Q491" s="13" t="s">
        <v>231</v>
      </c>
      <c r="R491" s="13" t="s">
        <v>231</v>
      </c>
      <c r="S491" s="13">
        <v>101.72464729456871</v>
      </c>
      <c r="T491" s="13">
        <v>326.32783103711637</v>
      </c>
      <c r="U491" s="13" t="s">
        <v>231</v>
      </c>
      <c r="V491" s="13">
        <v>15.939583319319162</v>
      </c>
      <c r="W491" s="13">
        <v>9.6295413269498127</v>
      </c>
      <c r="X491" s="13">
        <v>1.0424800707093318</v>
      </c>
      <c r="Y491" s="13" t="s">
        <v>231</v>
      </c>
      <c r="Z491" s="13">
        <v>1151.0040131468286</v>
      </c>
      <c r="AA491" s="13" t="s">
        <v>231</v>
      </c>
      <c r="AB491" s="13" t="s">
        <v>231</v>
      </c>
      <c r="AC491" s="13" t="s">
        <v>231</v>
      </c>
      <c r="AD491" s="13" t="s">
        <v>231</v>
      </c>
      <c r="AE491" s="13">
        <v>7.7673134251467051</v>
      </c>
      <c r="AF491" s="13">
        <v>145.98322976025122</v>
      </c>
      <c r="AG491" s="13">
        <v>22.689131152350889</v>
      </c>
    </row>
    <row r="492" spans="1:33" s="15" customFormat="1" x14ac:dyDescent="0.2">
      <c r="A492" s="15">
        <v>39280</v>
      </c>
      <c r="B492" s="22" t="s">
        <v>379</v>
      </c>
      <c r="C492" s="23">
        <v>5</v>
      </c>
      <c r="D492" s="23">
        <v>201</v>
      </c>
      <c r="E492" s="13">
        <v>118571.27656509611</v>
      </c>
      <c r="F492" s="13">
        <v>478601.07445973513</v>
      </c>
      <c r="G492" s="13" t="s">
        <v>231</v>
      </c>
      <c r="H492" s="13">
        <v>1200.7249323525909</v>
      </c>
      <c r="I492" s="13">
        <v>325.47521845020265</v>
      </c>
      <c r="J492" s="13">
        <v>2318.734152491817</v>
      </c>
      <c r="K492" s="13">
        <v>59.93220625284129</v>
      </c>
      <c r="L492" s="13">
        <v>642.16312904069764</v>
      </c>
      <c r="M492" s="13">
        <v>346.44282658379035</v>
      </c>
      <c r="N492" s="13">
        <v>3571.802533213091</v>
      </c>
      <c r="O492" s="13">
        <v>393883.17915862857</v>
      </c>
      <c r="P492" s="13">
        <v>327.13680974521196</v>
      </c>
      <c r="Q492" s="13" t="s">
        <v>231</v>
      </c>
      <c r="R492" s="13">
        <v>9.6426527906374009</v>
      </c>
      <c r="S492" s="13">
        <v>199.39110699561957</v>
      </c>
      <c r="T492" s="13">
        <v>51.391735398622934</v>
      </c>
      <c r="U492" s="13" t="s">
        <v>231</v>
      </c>
      <c r="V492" s="13">
        <v>11.248025162736029</v>
      </c>
      <c r="W492" s="13">
        <v>20.105444182216548</v>
      </c>
      <c r="X492" s="13">
        <v>4.32774591034139</v>
      </c>
      <c r="Y492" s="13" t="s">
        <v>231</v>
      </c>
      <c r="Z492" s="13">
        <v>1146.3884590087221</v>
      </c>
      <c r="AA492" s="13" t="s">
        <v>231</v>
      </c>
      <c r="AB492" s="13" t="s">
        <v>231</v>
      </c>
      <c r="AC492" s="13" t="s">
        <v>231</v>
      </c>
      <c r="AD492" s="13" t="s">
        <v>231</v>
      </c>
      <c r="AE492" s="13">
        <v>63.020159874516544</v>
      </c>
      <c r="AF492" s="13">
        <v>113.33049570513201</v>
      </c>
      <c r="AG492" s="13">
        <v>26.72166667478302</v>
      </c>
    </row>
    <row r="493" spans="1:33" s="15" customFormat="1" x14ac:dyDescent="0.2">
      <c r="A493" s="15">
        <v>39360</v>
      </c>
      <c r="B493" s="22" t="s">
        <v>379</v>
      </c>
      <c r="C493" s="23">
        <v>5</v>
      </c>
      <c r="D493" s="23">
        <v>202</v>
      </c>
      <c r="E493" s="13">
        <v>118411.76497957669</v>
      </c>
      <c r="F493" s="13">
        <v>478894.32209023612</v>
      </c>
      <c r="G493" s="13">
        <v>170.45157820392259</v>
      </c>
      <c r="H493" s="13">
        <v>2044.9796359792122</v>
      </c>
      <c r="I493" s="13">
        <v>386.31505516513278</v>
      </c>
      <c r="J493" s="13">
        <v>3118.3906638738922</v>
      </c>
      <c r="K493" s="13">
        <v>55.581254595291369</v>
      </c>
      <c r="L493" s="13">
        <v>622.02537761377403</v>
      </c>
      <c r="M493" s="13">
        <v>283.51984296511665</v>
      </c>
      <c r="N493" s="13">
        <v>3426.6937585014307</v>
      </c>
      <c r="O493" s="13">
        <v>392155.04336315597</v>
      </c>
      <c r="P493" s="13">
        <v>247.48993900620144</v>
      </c>
      <c r="Q493" s="13" t="s">
        <v>231</v>
      </c>
      <c r="R493" s="13">
        <v>12.197808602732218</v>
      </c>
      <c r="S493" s="13">
        <v>188.61170987172486</v>
      </c>
      <c r="T493" s="13">
        <v>45.202578432972288</v>
      </c>
      <c r="U493" s="13">
        <v>26.640135439605782</v>
      </c>
      <c r="V493" s="13">
        <v>4.4955963206069685</v>
      </c>
      <c r="W493" s="13">
        <v>3.639264693408744</v>
      </c>
      <c r="X493" s="13">
        <v>7.9949790163206051</v>
      </c>
      <c r="Y493" s="13" t="s">
        <v>231</v>
      </c>
      <c r="Z493" s="13">
        <v>1115.359055475323</v>
      </c>
      <c r="AA493" s="13" t="s">
        <v>231</v>
      </c>
      <c r="AB493" s="13" t="s">
        <v>231</v>
      </c>
      <c r="AC493" s="13" t="s">
        <v>231</v>
      </c>
      <c r="AD493" s="13">
        <v>133.53865609662236</v>
      </c>
      <c r="AE493" s="13">
        <v>110.88365205031431</v>
      </c>
      <c r="AF493" s="13">
        <v>172.97036779156721</v>
      </c>
      <c r="AG493" s="13" t="s">
        <v>231</v>
      </c>
    </row>
    <row r="494" spans="1:33" s="15" customFormat="1" x14ac:dyDescent="0.2">
      <c r="A494" s="15">
        <v>39440</v>
      </c>
      <c r="B494" s="22" t="s">
        <v>379</v>
      </c>
      <c r="C494" s="23">
        <v>5</v>
      </c>
      <c r="D494" s="23">
        <v>203</v>
      </c>
      <c r="E494" s="13">
        <v>117595.77825743023</v>
      </c>
      <c r="F494" s="13">
        <v>479251.63939197938</v>
      </c>
      <c r="G494" s="13">
        <v>910.52891418241518</v>
      </c>
      <c r="H494" s="13">
        <v>1300.7012596042396</v>
      </c>
      <c r="I494" s="13">
        <v>442.27674857602295</v>
      </c>
      <c r="J494" s="13">
        <v>5844.8666510997764</v>
      </c>
      <c r="K494" s="13">
        <v>62.945136351088927</v>
      </c>
      <c r="L494" s="13">
        <v>931.01578006961199</v>
      </c>
      <c r="M494" s="13" t="s">
        <v>231</v>
      </c>
      <c r="N494" s="13">
        <v>1793.3833961358896</v>
      </c>
      <c r="O494" s="13">
        <v>390516.91448729427</v>
      </c>
      <c r="P494" s="13" t="s">
        <v>231</v>
      </c>
      <c r="Q494" s="13">
        <v>10.364046518992845</v>
      </c>
      <c r="R494" s="13">
        <v>87.550535385282359</v>
      </c>
      <c r="S494" s="13">
        <v>27.59740179824874</v>
      </c>
      <c r="T494" s="13">
        <v>110.17173147781882</v>
      </c>
      <c r="U494" s="13">
        <v>65.590495888881037</v>
      </c>
      <c r="V494" s="13">
        <v>55.45957774819756</v>
      </c>
      <c r="W494" s="13">
        <v>39.699901202581479</v>
      </c>
      <c r="X494" s="13" t="s">
        <v>231</v>
      </c>
      <c r="Y494" s="13" t="s">
        <v>231</v>
      </c>
      <c r="Z494" s="13">
        <v>1078.0860626120359</v>
      </c>
      <c r="AA494" s="13" t="s">
        <v>231</v>
      </c>
      <c r="AB494" s="13" t="s">
        <v>231</v>
      </c>
      <c r="AC494" s="13" t="s">
        <v>231</v>
      </c>
      <c r="AD494" s="13">
        <v>2012.121760025409</v>
      </c>
      <c r="AE494" s="13">
        <v>15.076298857893651</v>
      </c>
      <c r="AF494" s="13">
        <v>120.69052022126552</v>
      </c>
      <c r="AG494" s="13" t="s">
        <v>231</v>
      </c>
    </row>
    <row r="495" spans="1:33" s="15" customFormat="1" x14ac:dyDescent="0.2">
      <c r="A495" s="15">
        <v>39520</v>
      </c>
      <c r="B495" s="22" t="s">
        <v>379</v>
      </c>
      <c r="C495" s="23">
        <v>5</v>
      </c>
      <c r="D495" s="23">
        <v>204</v>
      </c>
      <c r="E495" s="13">
        <v>117934.78053919767</v>
      </c>
      <c r="F495" s="13">
        <v>479104.32648296218</v>
      </c>
      <c r="G495" s="13">
        <v>1261.0984842571013</v>
      </c>
      <c r="H495" s="13">
        <v>1055.237457904635</v>
      </c>
      <c r="I495" s="13">
        <v>465.740576804071</v>
      </c>
      <c r="J495" s="13">
        <v>2526.9860585176484</v>
      </c>
      <c r="K495" s="13">
        <v>45.749147923809474</v>
      </c>
      <c r="L495" s="13">
        <v>1997.4772192930925</v>
      </c>
      <c r="M495" s="13" t="s">
        <v>231</v>
      </c>
      <c r="N495" s="13">
        <v>1933.7759307140427</v>
      </c>
      <c r="O495" s="13">
        <v>391988.83757936221</v>
      </c>
      <c r="P495" s="13">
        <v>974.95694827709485</v>
      </c>
      <c r="Q495" s="13" t="s">
        <v>231</v>
      </c>
      <c r="R495" s="13">
        <v>274.31332708160841</v>
      </c>
      <c r="S495" s="13" t="s">
        <v>231</v>
      </c>
      <c r="T495" s="13">
        <v>146.59322420163878</v>
      </c>
      <c r="U495" s="13">
        <v>56.105073077245009</v>
      </c>
      <c r="V495" s="13">
        <v>25.789007740847474</v>
      </c>
      <c r="W495" s="13">
        <v>45.518477240034869</v>
      </c>
      <c r="X495" s="13">
        <v>28.867180988027506</v>
      </c>
      <c r="Y495" s="13" t="s">
        <v>231</v>
      </c>
      <c r="Z495" s="13">
        <v>1101.9075734374205</v>
      </c>
      <c r="AA495" s="13" t="s">
        <v>231</v>
      </c>
      <c r="AB495" s="13" t="s">
        <v>231</v>
      </c>
      <c r="AC495" s="13" t="s">
        <v>231</v>
      </c>
      <c r="AD495" s="13">
        <v>332.17176914045274</v>
      </c>
      <c r="AE495" s="13">
        <v>14.777743942294286</v>
      </c>
      <c r="AF495" s="13">
        <v>90.38669465257145</v>
      </c>
      <c r="AG495" s="13" t="s">
        <v>231</v>
      </c>
    </row>
    <row r="496" spans="1:33" s="15" customFormat="1" x14ac:dyDescent="0.2">
      <c r="A496" s="15">
        <v>39600</v>
      </c>
      <c r="B496" s="22" t="s">
        <v>379</v>
      </c>
      <c r="C496" s="23">
        <v>5</v>
      </c>
      <c r="D496" s="23">
        <v>205</v>
      </c>
      <c r="E496" s="13">
        <v>118294.85711396387</v>
      </c>
      <c r="F496" s="13">
        <v>478710.99983343348</v>
      </c>
      <c r="G496" s="13">
        <v>795.74855050464214</v>
      </c>
      <c r="H496" s="13">
        <v>1818.7598794306989</v>
      </c>
      <c r="I496" s="13">
        <v>423.83669931037542</v>
      </c>
      <c r="J496" s="13">
        <v>2709.1686530326801</v>
      </c>
      <c r="K496" s="13">
        <v>64.633114773831892</v>
      </c>
      <c r="L496" s="13">
        <v>1084.4513785851116</v>
      </c>
      <c r="M496" s="13">
        <v>346.18998516276838</v>
      </c>
      <c r="N496" s="13">
        <v>3126.7302969070688</v>
      </c>
      <c r="O496" s="13">
        <v>392096.08649884508</v>
      </c>
      <c r="P496" s="13" t="s">
        <v>231</v>
      </c>
      <c r="Q496" s="13">
        <v>34.035870647569801</v>
      </c>
      <c r="R496" s="13" t="s">
        <v>231</v>
      </c>
      <c r="S496" s="13" t="s">
        <v>231</v>
      </c>
      <c r="T496" s="13">
        <v>58.397869978533343</v>
      </c>
      <c r="U496" s="13">
        <v>8.0785373810094825</v>
      </c>
      <c r="V496" s="13">
        <v>6.3697947629925196</v>
      </c>
      <c r="W496" s="13">
        <v>36.598527973943661</v>
      </c>
      <c r="X496" s="13">
        <v>127.83278345500165</v>
      </c>
      <c r="Y496" s="13" t="s">
        <v>231</v>
      </c>
      <c r="Z496" s="13">
        <v>1100.8889545809561</v>
      </c>
      <c r="AA496" s="13" t="s">
        <v>231</v>
      </c>
      <c r="AB496" s="13" t="s">
        <v>231</v>
      </c>
      <c r="AC496" s="13" t="s">
        <v>231</v>
      </c>
      <c r="AD496" s="13">
        <v>397.46486988081722</v>
      </c>
      <c r="AE496" s="13">
        <v>279.2880981323845</v>
      </c>
      <c r="AF496" s="13">
        <v>71.115641151258671</v>
      </c>
      <c r="AG496" s="13">
        <v>58.584877168572412</v>
      </c>
    </row>
    <row r="497" spans="1:33" s="15" customFormat="1" x14ac:dyDescent="0.2">
      <c r="A497" s="15">
        <v>39680</v>
      </c>
      <c r="B497" s="22" t="s">
        <v>379</v>
      </c>
      <c r="C497" s="23">
        <v>5</v>
      </c>
      <c r="D497" s="23">
        <v>206</v>
      </c>
      <c r="E497" s="13">
        <v>118446.30374168704</v>
      </c>
      <c r="F497" s="13">
        <v>478569.03191231098</v>
      </c>
      <c r="G497" s="13">
        <v>330.13522581581896</v>
      </c>
      <c r="H497" s="13">
        <v>1801.9794904335695</v>
      </c>
      <c r="I497" s="13">
        <v>424.42356608411092</v>
      </c>
      <c r="J497" s="13">
        <v>2849.394335911416</v>
      </c>
      <c r="K497" s="13">
        <v>70.572613135743381</v>
      </c>
      <c r="L497" s="13">
        <v>564.67369210263223</v>
      </c>
      <c r="M497" s="13">
        <v>413.10441181195665</v>
      </c>
      <c r="N497" s="13">
        <v>3145.916302817825</v>
      </c>
      <c r="O497" s="13">
        <v>392624.76467001188</v>
      </c>
      <c r="P497" s="13" t="s">
        <v>231</v>
      </c>
      <c r="Q497" s="13">
        <v>112.37687197538318</v>
      </c>
      <c r="R497" s="13" t="s">
        <v>231</v>
      </c>
      <c r="S497" s="13">
        <v>44.85526972003089</v>
      </c>
      <c r="T497" s="13">
        <v>38.407685315563917</v>
      </c>
      <c r="U497" s="13" t="s">
        <v>231</v>
      </c>
      <c r="V497" s="13">
        <v>1.973230259421527</v>
      </c>
      <c r="W497" s="13">
        <v>61.672791810739817</v>
      </c>
      <c r="X497" s="13">
        <v>78.726948471997801</v>
      </c>
      <c r="Y497" s="13" t="s">
        <v>231</v>
      </c>
      <c r="Z497" s="13">
        <v>1102.4540197530102</v>
      </c>
      <c r="AA497" s="13" t="s">
        <v>231</v>
      </c>
      <c r="AB497" s="13" t="s">
        <v>231</v>
      </c>
      <c r="AC497" s="13" t="s">
        <v>231</v>
      </c>
      <c r="AD497" s="13">
        <v>760.30899230284388</v>
      </c>
      <c r="AE497" s="13">
        <v>260.06421262458332</v>
      </c>
      <c r="AF497" s="13">
        <v>87.916091916375123</v>
      </c>
      <c r="AG497" s="13">
        <v>93.019929475649874</v>
      </c>
    </row>
    <row r="498" spans="1:33" s="15" customFormat="1" x14ac:dyDescent="0.2">
      <c r="A498" s="15">
        <v>39760</v>
      </c>
      <c r="B498" s="22" t="s">
        <v>379</v>
      </c>
      <c r="C498" s="23">
        <v>5</v>
      </c>
      <c r="D498" s="23">
        <v>207</v>
      </c>
      <c r="E498" s="13">
        <v>118464.19927001964</v>
      </c>
      <c r="F498" s="13">
        <v>478405.513613344</v>
      </c>
      <c r="G498" s="13" t="s">
        <v>231</v>
      </c>
      <c r="H498" s="13">
        <v>779.96080038334026</v>
      </c>
      <c r="I498" s="13">
        <v>395.72572064470506</v>
      </c>
      <c r="J498" s="13">
        <v>2534.2409733055256</v>
      </c>
      <c r="K498" s="13">
        <v>72.870975486043747</v>
      </c>
      <c r="L498" s="13">
        <v>698.36163773801445</v>
      </c>
      <c r="M498" s="13">
        <v>405.04825659454292</v>
      </c>
      <c r="N498" s="13">
        <v>3487.9124377103467</v>
      </c>
      <c r="O498" s="13">
        <v>394136.15509354835</v>
      </c>
      <c r="P498" s="13" t="s">
        <v>231</v>
      </c>
      <c r="Q498" s="13">
        <v>81.804420648635926</v>
      </c>
      <c r="R498" s="13" t="s">
        <v>231</v>
      </c>
      <c r="S498" s="13">
        <v>124.03383394265751</v>
      </c>
      <c r="T498" s="13">
        <v>51.756113203981926</v>
      </c>
      <c r="U498" s="13" t="s">
        <v>231</v>
      </c>
      <c r="V498" s="13">
        <v>4.7159345923763745</v>
      </c>
      <c r="W498" s="13">
        <v>67.681265706584185</v>
      </c>
      <c r="X498" s="13">
        <v>37.034816333176835</v>
      </c>
      <c r="Y498" s="13" t="s">
        <v>231</v>
      </c>
      <c r="Z498" s="13">
        <v>1131.5462196133735</v>
      </c>
      <c r="AA498" s="13" t="s">
        <v>231</v>
      </c>
      <c r="AB498" s="13" t="s">
        <v>231</v>
      </c>
      <c r="AC498" s="13" t="s">
        <v>231</v>
      </c>
      <c r="AD498" s="13">
        <v>360.34917558274469</v>
      </c>
      <c r="AE498" s="13">
        <v>199.4292074925803</v>
      </c>
      <c r="AF498" s="13">
        <v>92.359908597688516</v>
      </c>
      <c r="AG498" s="13">
        <v>49.37745534040809</v>
      </c>
    </row>
    <row r="499" spans="1:33" s="15" customFormat="1" x14ac:dyDescent="0.2">
      <c r="A499" s="15">
        <v>39840</v>
      </c>
      <c r="B499" s="22" t="s">
        <v>379</v>
      </c>
      <c r="C499" s="23">
        <v>5</v>
      </c>
      <c r="D499" s="23">
        <v>208</v>
      </c>
      <c r="E499" s="13">
        <v>118569.92048973488</v>
      </c>
      <c r="F499" s="13">
        <v>478959.36050054262</v>
      </c>
      <c r="G499" s="13">
        <v>389.86603544630805</v>
      </c>
      <c r="H499" s="13">
        <v>2233.6925072126232</v>
      </c>
      <c r="I499" s="13">
        <v>401.90144719606178</v>
      </c>
      <c r="J499" s="13">
        <v>2602.9739065775548</v>
      </c>
      <c r="K499" s="13">
        <v>70.246931476520984</v>
      </c>
      <c r="L499" s="13">
        <v>701.2585984140876</v>
      </c>
      <c r="M499" s="13">
        <v>398.50638501271101</v>
      </c>
      <c r="N499" s="13">
        <v>2870.1457343468696</v>
      </c>
      <c r="O499" s="13">
        <v>392403.33251715207</v>
      </c>
      <c r="P499" s="13" t="s">
        <v>231</v>
      </c>
      <c r="Q499" s="13">
        <v>46.48952608837638</v>
      </c>
      <c r="R499" s="13" t="s">
        <v>231</v>
      </c>
      <c r="S499" s="13">
        <v>272.31867337220046</v>
      </c>
      <c r="T499" s="13">
        <v>7.0011259520165003</v>
      </c>
      <c r="U499" s="13">
        <v>8.1171225073256288</v>
      </c>
      <c r="V499" s="13">
        <v>4.0554553571732521</v>
      </c>
      <c r="W499" s="13">
        <v>82.863487716713877</v>
      </c>
      <c r="X499" s="13">
        <v>15.64234730298282</v>
      </c>
      <c r="Y499" s="13" t="s">
        <v>231</v>
      </c>
      <c r="Z499" s="13">
        <v>1134.2456908327142</v>
      </c>
      <c r="AA499" s="13" t="s">
        <v>231</v>
      </c>
      <c r="AB499" s="13" t="s">
        <v>231</v>
      </c>
      <c r="AC499" s="13" t="s">
        <v>231</v>
      </c>
      <c r="AD499" s="13">
        <v>85.514751584856384</v>
      </c>
      <c r="AE499" s="13">
        <v>42.963107754366845</v>
      </c>
      <c r="AF499" s="13">
        <v>141.88880709791897</v>
      </c>
      <c r="AG499" s="13" t="s">
        <v>231</v>
      </c>
    </row>
    <row r="500" spans="1:33" s="15" customFormat="1" x14ac:dyDescent="0.2">
      <c r="A500" s="15">
        <v>39920</v>
      </c>
      <c r="B500" s="22" t="s">
        <v>379</v>
      </c>
      <c r="C500" s="23">
        <v>5</v>
      </c>
      <c r="D500" s="23">
        <v>209</v>
      </c>
      <c r="E500" s="13">
        <v>118688.8605258107</v>
      </c>
      <c r="F500" s="13">
        <v>479036.77214226162</v>
      </c>
      <c r="G500" s="13" t="s">
        <v>231</v>
      </c>
      <c r="H500" s="13">
        <v>1882.1687669747409</v>
      </c>
      <c r="I500" s="13">
        <v>415.87575855652227</v>
      </c>
      <c r="J500" s="13">
        <v>2151.7983439914078</v>
      </c>
      <c r="K500" s="13">
        <v>50.390210031514748</v>
      </c>
      <c r="L500" s="13">
        <v>849.62697073850768</v>
      </c>
      <c r="M500" s="13">
        <v>83.46686044086141</v>
      </c>
      <c r="N500" s="13">
        <v>3090.7819409048157</v>
      </c>
      <c r="O500" s="13">
        <v>393309.04170910886</v>
      </c>
      <c r="P500" s="13">
        <v>56.227700519463205</v>
      </c>
      <c r="Q500" s="13" t="s">
        <v>231</v>
      </c>
      <c r="R500" s="13">
        <v>12.368588554133819</v>
      </c>
      <c r="S500" s="13">
        <v>135.89152593553536</v>
      </c>
      <c r="T500" s="13">
        <v>13.023455151765488</v>
      </c>
      <c r="U500" s="13">
        <v>17.091276373732754</v>
      </c>
      <c r="V500" s="13">
        <v>59.204203835903655</v>
      </c>
      <c r="W500" s="13">
        <v>107.34917790000422</v>
      </c>
      <c r="X500" s="13">
        <v>9.2476681055094154</v>
      </c>
      <c r="Y500" s="13">
        <v>0.69335674778351941</v>
      </c>
      <c r="Z500" s="13">
        <v>1123.9618778037352</v>
      </c>
      <c r="AA500" s="13" t="s">
        <v>231</v>
      </c>
      <c r="AB500" s="13" t="s">
        <v>231</v>
      </c>
      <c r="AC500" s="13" t="s">
        <v>231</v>
      </c>
      <c r="AD500" s="13" t="s">
        <v>231</v>
      </c>
      <c r="AE500" s="13">
        <v>46.568936539753892</v>
      </c>
      <c r="AF500" s="13">
        <v>270.21871603092609</v>
      </c>
      <c r="AG500" s="13" t="s">
        <v>231</v>
      </c>
    </row>
    <row r="501" spans="1:33" s="15" customFormat="1" x14ac:dyDescent="0.2">
      <c r="A501" s="15">
        <v>40000</v>
      </c>
      <c r="B501" s="22" t="s">
        <v>379</v>
      </c>
      <c r="C501" s="23">
        <v>5</v>
      </c>
      <c r="D501" s="23">
        <v>210</v>
      </c>
      <c r="E501" s="13">
        <v>117920.0307915602</v>
      </c>
      <c r="F501" s="13">
        <v>478811.81363563932</v>
      </c>
      <c r="G501" s="13">
        <v>950.77200778315159</v>
      </c>
      <c r="H501" s="13">
        <v>1078.8354774625864</v>
      </c>
      <c r="I501" s="13">
        <v>410.39373051095987</v>
      </c>
      <c r="J501" s="13">
        <v>2632.1691359874121</v>
      </c>
      <c r="K501" s="13">
        <v>59.434438251086149</v>
      </c>
      <c r="L501" s="13">
        <v>2123.0413234560897</v>
      </c>
      <c r="M501" s="13">
        <v>422.29229933244511</v>
      </c>
      <c r="N501" s="13">
        <v>2476.7564149610616</v>
      </c>
      <c r="O501" s="13">
        <v>391889.80680163449</v>
      </c>
      <c r="P501" s="13">
        <v>75.309969777386499</v>
      </c>
      <c r="Q501" s="13">
        <v>14.593424084423557</v>
      </c>
      <c r="R501" s="13">
        <v>227.04185480774859</v>
      </c>
      <c r="S501" s="13" t="s">
        <v>231</v>
      </c>
      <c r="T501" s="13">
        <v>80.619062550833178</v>
      </c>
      <c r="U501" s="13">
        <v>77.085168421211279</v>
      </c>
      <c r="V501" s="13">
        <v>118.4315956584869</v>
      </c>
      <c r="W501" s="13">
        <v>201.07910793842021</v>
      </c>
      <c r="X501" s="13">
        <v>7.7081610239057161</v>
      </c>
      <c r="Y501" s="13">
        <v>15.299073791356687</v>
      </c>
      <c r="Z501" s="13">
        <v>1135.912982271331</v>
      </c>
      <c r="AA501" s="13" t="s">
        <v>231</v>
      </c>
      <c r="AB501" s="13" t="s">
        <v>231</v>
      </c>
      <c r="AC501" s="13" t="s">
        <v>231</v>
      </c>
      <c r="AD501" s="13">
        <v>2.3610209975939793</v>
      </c>
      <c r="AE501" s="13">
        <v>96.186775607614535</v>
      </c>
      <c r="AF501" s="13">
        <v>331.76252198136405</v>
      </c>
      <c r="AG501" s="13" t="s">
        <v>231</v>
      </c>
    </row>
    <row r="502" spans="1:33" s="15" customFormat="1" x14ac:dyDescent="0.2">
      <c r="A502" s="15">
        <v>40080</v>
      </c>
      <c r="B502" s="22" t="s">
        <v>379</v>
      </c>
      <c r="C502" s="23">
        <v>5</v>
      </c>
      <c r="D502" s="23">
        <v>211</v>
      </c>
      <c r="E502" s="13">
        <v>116217.99987009751</v>
      </c>
      <c r="F502" s="13">
        <v>478004.69501054531</v>
      </c>
      <c r="G502" s="13">
        <v>3813.3167968801413</v>
      </c>
      <c r="H502" s="13">
        <v>1029.8394601993693</v>
      </c>
      <c r="I502" s="13">
        <v>439.7798925203416</v>
      </c>
      <c r="J502" s="13">
        <v>3631.8953993252571</v>
      </c>
      <c r="K502" s="13">
        <v>65.318964857380706</v>
      </c>
      <c r="L502" s="13">
        <v>4621.2121145886777</v>
      </c>
      <c r="M502" s="13">
        <v>2511.0065438939232</v>
      </c>
      <c r="N502" s="13">
        <v>2013.6947395449727</v>
      </c>
      <c r="O502" s="13">
        <v>386266.25023652066</v>
      </c>
      <c r="P502" s="13">
        <v>310.31829942932558</v>
      </c>
      <c r="Q502" s="13" t="s">
        <v>231</v>
      </c>
      <c r="R502" s="13">
        <v>415.57794416092116</v>
      </c>
      <c r="S502" s="13" t="s">
        <v>231</v>
      </c>
      <c r="T502" s="13">
        <v>73.899060616776808</v>
      </c>
      <c r="U502" s="13">
        <v>51.228162150370792</v>
      </c>
      <c r="V502" s="13">
        <v>82.605232090293654</v>
      </c>
      <c r="W502" s="13">
        <v>57.484769969702789</v>
      </c>
      <c r="X502" s="13" t="s">
        <v>231</v>
      </c>
      <c r="Y502" s="13">
        <v>2.9119818461417029</v>
      </c>
      <c r="Z502" s="13">
        <v>1166.8237345794832</v>
      </c>
      <c r="AA502" s="13">
        <v>1.1174669973974241</v>
      </c>
      <c r="AB502" s="13" t="s">
        <v>231</v>
      </c>
      <c r="AC502" s="13" t="s">
        <v>231</v>
      </c>
      <c r="AD502" s="13" t="s">
        <v>231</v>
      </c>
      <c r="AE502" s="13">
        <v>27.772455338184947</v>
      </c>
      <c r="AF502" s="13">
        <v>275.13813835047017</v>
      </c>
      <c r="AG502" s="13" t="s">
        <v>231</v>
      </c>
    </row>
    <row r="503" spans="1:33" s="15" customFormat="1" x14ac:dyDescent="0.2">
      <c r="A503" s="15">
        <v>40160</v>
      </c>
      <c r="B503" s="22" t="s">
        <v>379</v>
      </c>
      <c r="C503" s="23">
        <v>5</v>
      </c>
      <c r="D503" s="23">
        <v>212</v>
      </c>
      <c r="E503" s="13">
        <v>118505.3701081865</v>
      </c>
      <c r="F503" s="13">
        <v>478931.37397398602</v>
      </c>
      <c r="G503" s="13">
        <v>128.23690387803552</v>
      </c>
      <c r="H503" s="13">
        <v>981.16539022441179</v>
      </c>
      <c r="I503" s="13">
        <v>366.76972956384674</v>
      </c>
      <c r="J503" s="13">
        <v>2372.9127926684178</v>
      </c>
      <c r="K503" s="13">
        <v>63.462799793123366</v>
      </c>
      <c r="L503" s="13">
        <v>1067.1095276305703</v>
      </c>
      <c r="M503" s="13">
        <v>337.8430162495402</v>
      </c>
      <c r="N503" s="13">
        <v>2617.1422320683823</v>
      </c>
      <c r="O503" s="13">
        <v>393957.35563894408</v>
      </c>
      <c r="P503" s="13">
        <v>202.00293484279115</v>
      </c>
      <c r="Q503" s="13" t="s">
        <v>231</v>
      </c>
      <c r="R503" s="13">
        <v>109.61350203914543</v>
      </c>
      <c r="S503" s="13">
        <v>130.62848208134625</v>
      </c>
      <c r="T503" s="13">
        <v>25.840791529476594</v>
      </c>
      <c r="U503" s="13">
        <v>8.4518161093364075</v>
      </c>
      <c r="V503" s="13">
        <v>7.7501134555248452</v>
      </c>
      <c r="W503" s="13">
        <v>68.813032903201886</v>
      </c>
      <c r="X503" s="13">
        <v>15.125542531824392</v>
      </c>
      <c r="Y503" s="13" t="s">
        <v>231</v>
      </c>
      <c r="Z503" s="13">
        <v>1190.4717072118349</v>
      </c>
      <c r="AA503" s="13" t="s">
        <v>231</v>
      </c>
      <c r="AB503" s="13" t="s">
        <v>231</v>
      </c>
      <c r="AC503" s="13" t="s">
        <v>231</v>
      </c>
      <c r="AD503" s="13" t="s">
        <v>231</v>
      </c>
      <c r="AE503" s="13" t="s">
        <v>231</v>
      </c>
      <c r="AF503" s="13">
        <v>88.744262936633589</v>
      </c>
      <c r="AG503" s="13">
        <v>25.670263679106721</v>
      </c>
    </row>
    <row r="504" spans="1:33" s="15" customFormat="1" x14ac:dyDescent="0.2">
      <c r="A504" s="15">
        <v>40240</v>
      </c>
      <c r="B504" s="22" t="s">
        <v>379</v>
      </c>
      <c r="C504" s="23">
        <v>5</v>
      </c>
      <c r="D504" s="23">
        <v>213</v>
      </c>
      <c r="E504" s="13">
        <v>118702.61167570212</v>
      </c>
      <c r="F504" s="13">
        <v>478597.64187041391</v>
      </c>
      <c r="G504" s="13" t="s">
        <v>231</v>
      </c>
      <c r="H504" s="13">
        <v>1248.9238044860258</v>
      </c>
      <c r="I504" s="13">
        <v>344.77811795479977</v>
      </c>
      <c r="J504" s="13">
        <v>2044.2554940527657</v>
      </c>
      <c r="K504" s="13">
        <v>72.005623455854959</v>
      </c>
      <c r="L504" s="13">
        <v>606.65343770522998</v>
      </c>
      <c r="M504" s="13">
        <v>475.41398521662751</v>
      </c>
      <c r="N504" s="13">
        <v>3072.709806179962</v>
      </c>
      <c r="O504" s="13">
        <v>394233.49493799923</v>
      </c>
      <c r="P504" s="13" t="s">
        <v>231</v>
      </c>
      <c r="Q504" s="13">
        <v>7.2426482328478832</v>
      </c>
      <c r="R504" s="13">
        <v>142.15199075858771</v>
      </c>
      <c r="S504" s="13">
        <v>168.60722401058925</v>
      </c>
      <c r="T504" s="13">
        <v>12.661704467846981</v>
      </c>
      <c r="U504" s="13">
        <v>17.061766046588566</v>
      </c>
      <c r="V504" s="13">
        <v>6.4425349750136691</v>
      </c>
      <c r="W504" s="13">
        <v>54.626379131307523</v>
      </c>
      <c r="X504" s="13">
        <v>18.613526564325301</v>
      </c>
      <c r="Y504" s="13" t="s">
        <v>231</v>
      </c>
      <c r="Z504" s="13">
        <v>1186.4700106206733</v>
      </c>
      <c r="AA504" s="13" t="s">
        <v>231</v>
      </c>
      <c r="AB504" s="13" t="s">
        <v>231</v>
      </c>
      <c r="AC504" s="13" t="s">
        <v>231</v>
      </c>
      <c r="AD504" s="13" t="s">
        <v>231</v>
      </c>
      <c r="AE504" s="13">
        <v>161.44878958910192</v>
      </c>
      <c r="AF504" s="13">
        <v>134.10578717335241</v>
      </c>
      <c r="AG504" s="13" t="s">
        <v>231</v>
      </c>
    </row>
    <row r="505" spans="1:33" s="15" customFormat="1" x14ac:dyDescent="0.2">
      <c r="A505" s="15">
        <v>40320</v>
      </c>
      <c r="B505" s="22" t="s">
        <v>379</v>
      </c>
      <c r="C505" s="23">
        <v>5</v>
      </c>
      <c r="D505" s="23">
        <v>214</v>
      </c>
      <c r="E505" s="13">
        <v>118659.54120321074</v>
      </c>
      <c r="F505" s="13">
        <v>478725.85489000997</v>
      </c>
      <c r="G505" s="13">
        <v>377.26409368762961</v>
      </c>
      <c r="H505" s="13">
        <v>1966.2623449899636</v>
      </c>
      <c r="I505" s="13">
        <v>386.40935687107242</v>
      </c>
      <c r="J505" s="13">
        <v>2226.3684242297481</v>
      </c>
      <c r="K505" s="13">
        <v>78.704562544998552</v>
      </c>
      <c r="L505" s="13">
        <v>580.44708069503088</v>
      </c>
      <c r="M505" s="13">
        <v>440.48978768139722</v>
      </c>
      <c r="N505" s="13">
        <v>3314.6715962269082</v>
      </c>
      <c r="O505" s="13">
        <v>393041.79523764999</v>
      </c>
      <c r="P505" s="13" t="s">
        <v>231</v>
      </c>
      <c r="Q505" s="13">
        <v>11.062853807703917</v>
      </c>
      <c r="R505" s="13" t="s">
        <v>231</v>
      </c>
      <c r="S505" s="13">
        <v>34.195693637901449</v>
      </c>
      <c r="T505" s="13">
        <v>57.184023770600199</v>
      </c>
      <c r="U505" s="13" t="s">
        <v>231</v>
      </c>
      <c r="V505" s="13">
        <v>7.2399878321172864</v>
      </c>
      <c r="W505" s="13">
        <v>103.49461201935199</v>
      </c>
      <c r="X505" s="13" t="s">
        <v>231</v>
      </c>
      <c r="Y505" s="13" t="s">
        <v>231</v>
      </c>
      <c r="Z505" s="13">
        <v>1227.9151297655858</v>
      </c>
      <c r="AA505" s="13" t="s">
        <v>231</v>
      </c>
      <c r="AB505" s="13" t="s">
        <v>231</v>
      </c>
      <c r="AC505" s="13" t="s">
        <v>231</v>
      </c>
      <c r="AD505" s="13" t="s">
        <v>231</v>
      </c>
      <c r="AE505" s="13">
        <v>111.16896541038068</v>
      </c>
      <c r="AF505" s="13">
        <v>110.50534515346791</v>
      </c>
      <c r="AG505" s="13" t="s">
        <v>231</v>
      </c>
    </row>
    <row r="506" spans="1:33" s="15" customFormat="1" x14ac:dyDescent="0.2">
      <c r="A506" s="15">
        <v>40400</v>
      </c>
      <c r="B506" s="22" t="s">
        <v>379</v>
      </c>
      <c r="C506" s="23">
        <v>5</v>
      </c>
      <c r="D506" s="23">
        <v>215</v>
      </c>
      <c r="E506" s="13">
        <v>118549.09520622938</v>
      </c>
      <c r="F506" s="13">
        <v>478694.77995402063</v>
      </c>
      <c r="G506" s="13" t="s">
        <v>231</v>
      </c>
      <c r="H506" s="13">
        <v>1211.3848651163103</v>
      </c>
      <c r="I506" s="13">
        <v>334.16665177727566</v>
      </c>
      <c r="J506" s="13">
        <v>2655.2678570726407</v>
      </c>
      <c r="K506" s="13">
        <v>82.170863191917491</v>
      </c>
      <c r="L506" s="13">
        <v>623.17825677517681</v>
      </c>
      <c r="M506" s="13">
        <v>348.52949162842771</v>
      </c>
      <c r="N506" s="13">
        <v>3398.9386188132376</v>
      </c>
      <c r="O506" s="13">
        <v>393771.85748826875</v>
      </c>
      <c r="P506" s="13" t="s">
        <v>231</v>
      </c>
      <c r="Q506" s="13">
        <v>10.597613820167297</v>
      </c>
      <c r="R506" s="13" t="s">
        <v>231</v>
      </c>
      <c r="S506" s="13">
        <v>11.105896398074053</v>
      </c>
      <c r="T506" s="13">
        <v>107.33158899960424</v>
      </c>
      <c r="U506" s="13">
        <v>1.7116386265268382</v>
      </c>
      <c r="V506" s="13" t="s">
        <v>231</v>
      </c>
      <c r="W506" s="13">
        <v>115.73570569692693</v>
      </c>
      <c r="X506" s="13" t="s">
        <v>231</v>
      </c>
      <c r="Y506" s="13" t="s">
        <v>231</v>
      </c>
      <c r="Z506" s="13">
        <v>1193.3032173598783</v>
      </c>
      <c r="AA506" s="13" t="s">
        <v>231</v>
      </c>
      <c r="AB506" s="13" t="s">
        <v>231</v>
      </c>
      <c r="AC506" s="13" t="s">
        <v>231</v>
      </c>
      <c r="AD506" s="13">
        <v>216.95658978555167</v>
      </c>
      <c r="AE506" s="13" t="s">
        <v>231</v>
      </c>
      <c r="AF506" s="13">
        <v>195.78953202983544</v>
      </c>
      <c r="AG506" s="13" t="s">
        <v>231</v>
      </c>
    </row>
    <row r="507" spans="1:33" s="15" customFormat="1" x14ac:dyDescent="0.2">
      <c r="A507" s="15">
        <v>40480</v>
      </c>
      <c r="B507" s="22" t="s">
        <v>379</v>
      </c>
      <c r="C507" s="23">
        <v>5</v>
      </c>
      <c r="D507" s="23">
        <v>216</v>
      </c>
      <c r="E507" s="13">
        <v>117854.47907070276</v>
      </c>
      <c r="F507" s="13">
        <v>478102.52720639668</v>
      </c>
      <c r="G507" s="13">
        <v>1623.9069334163441</v>
      </c>
      <c r="H507" s="13">
        <v>1930.4297113734578</v>
      </c>
      <c r="I507" s="13">
        <v>450.90746426664828</v>
      </c>
      <c r="J507" s="13">
        <v>3677.079599219046</v>
      </c>
      <c r="K507" s="13">
        <v>89.937336117851117</v>
      </c>
      <c r="L507" s="13">
        <v>778.75283925604401</v>
      </c>
      <c r="M507" s="13">
        <v>368.73751230103744</v>
      </c>
      <c r="N507" s="13">
        <v>3367.6975082197641</v>
      </c>
      <c r="O507" s="13">
        <v>390430.04339380877</v>
      </c>
      <c r="P507" s="13" t="s">
        <v>231</v>
      </c>
      <c r="Q507" s="13" t="s">
        <v>231</v>
      </c>
      <c r="R507" s="13">
        <v>13.867530266526337</v>
      </c>
      <c r="S507" s="13">
        <v>65.748459224534926</v>
      </c>
      <c r="T507" s="13">
        <v>80.244206629409831</v>
      </c>
      <c r="U507" s="13" t="s">
        <v>231</v>
      </c>
      <c r="V507" s="13">
        <v>46.765546348029858</v>
      </c>
      <c r="W507" s="13">
        <v>61.042437034615922</v>
      </c>
      <c r="X507" s="13">
        <v>98.124870387755038</v>
      </c>
      <c r="Y507" s="13" t="s">
        <v>231</v>
      </c>
      <c r="Z507" s="13">
        <v>1178.59195638543</v>
      </c>
      <c r="AA507" s="13" t="s">
        <v>231</v>
      </c>
      <c r="AB507" s="13" t="s">
        <v>231</v>
      </c>
      <c r="AC507" s="13" t="s">
        <v>231</v>
      </c>
      <c r="AD507" s="13">
        <v>2776.4223024696325</v>
      </c>
      <c r="AE507" s="13" t="s">
        <v>231</v>
      </c>
      <c r="AF507" s="13">
        <v>231.36024612622563</v>
      </c>
      <c r="AG507" s="13" t="s">
        <v>231</v>
      </c>
    </row>
    <row r="508" spans="1:33" s="15" customFormat="1" x14ac:dyDescent="0.2">
      <c r="A508" s="15">
        <v>40560</v>
      </c>
      <c r="B508" s="22" t="s">
        <v>379</v>
      </c>
      <c r="C508" s="23">
        <v>5</v>
      </c>
      <c r="D508" s="23">
        <v>217</v>
      </c>
      <c r="E508" s="13">
        <v>118103.19184121401</v>
      </c>
      <c r="F508" s="13">
        <v>477971.50795266783</v>
      </c>
      <c r="G508" s="13">
        <v>1001.135312715594</v>
      </c>
      <c r="H508" s="13">
        <v>1578.742307532252</v>
      </c>
      <c r="I508" s="13">
        <v>300.307562977548</v>
      </c>
      <c r="J508" s="13">
        <v>2879.3324771111138</v>
      </c>
      <c r="K508" s="13">
        <v>79.212352396877549</v>
      </c>
      <c r="L508" s="13">
        <v>849.41588405825564</v>
      </c>
      <c r="M508" s="13">
        <v>370.89491127626087</v>
      </c>
      <c r="N508" s="13">
        <v>3372.8456717991348</v>
      </c>
      <c r="O508" s="13">
        <v>391782.46755743859</v>
      </c>
      <c r="P508" s="13" t="s">
        <v>231</v>
      </c>
      <c r="Q508" s="13" t="s">
        <v>231</v>
      </c>
      <c r="R508" s="13">
        <v>4.3973804164200878</v>
      </c>
      <c r="S508" s="13">
        <v>172.9534855284426</v>
      </c>
      <c r="T508" s="13">
        <v>35.699065650287757</v>
      </c>
      <c r="U508" s="13">
        <v>37.298575375699293</v>
      </c>
      <c r="V508" s="13">
        <v>67.498751986946587</v>
      </c>
      <c r="W508" s="13">
        <v>20.166934489949714</v>
      </c>
      <c r="X508" s="13">
        <v>181.25540894505406</v>
      </c>
      <c r="Y508" s="13" t="s">
        <v>231</v>
      </c>
      <c r="Z508" s="13">
        <v>1139.6654852329586</v>
      </c>
      <c r="AA508" s="13" t="s">
        <v>231</v>
      </c>
      <c r="AB508" s="13" t="s">
        <v>231</v>
      </c>
      <c r="AC508" s="13" t="s">
        <v>231</v>
      </c>
      <c r="AD508" s="13">
        <v>3510.9132143890151</v>
      </c>
      <c r="AE508" s="13" t="s">
        <v>231</v>
      </c>
      <c r="AF508" s="13">
        <v>188.61602532021533</v>
      </c>
      <c r="AG508" s="13" t="s">
        <v>231</v>
      </c>
    </row>
    <row r="509" spans="1:33" s="15" customFormat="1" x14ac:dyDescent="0.2">
      <c r="A509" s="15">
        <v>40640</v>
      </c>
      <c r="B509" s="22" t="s">
        <v>379</v>
      </c>
      <c r="C509" s="23">
        <v>5</v>
      </c>
      <c r="D509" s="23">
        <v>218</v>
      </c>
      <c r="E509" s="13">
        <v>118474.05578764842</v>
      </c>
      <c r="F509" s="13">
        <v>478448.47871613683</v>
      </c>
      <c r="G509" s="13" t="s">
        <v>231</v>
      </c>
      <c r="H509" s="13">
        <v>1894.5926210615519</v>
      </c>
      <c r="I509" s="13">
        <v>330.4695231219726</v>
      </c>
      <c r="J509" s="13">
        <v>2382.1501594578808</v>
      </c>
      <c r="K509" s="13">
        <v>74.330878235466528</v>
      </c>
      <c r="L509" s="13">
        <v>787.57710697742959</v>
      </c>
      <c r="M509" s="13">
        <v>428.1014988781688</v>
      </c>
      <c r="N509" s="13">
        <v>3642.0895905571533</v>
      </c>
      <c r="O509" s="13">
        <v>392564.7864885435</v>
      </c>
      <c r="P509" s="13" t="s">
        <v>231</v>
      </c>
      <c r="Q509" s="13" t="s">
        <v>231</v>
      </c>
      <c r="R509" s="13">
        <v>15.737883509319454</v>
      </c>
      <c r="S509" s="13">
        <v>164.96074458802295</v>
      </c>
      <c r="T509" s="13">
        <v>24.330879778524576</v>
      </c>
      <c r="U509" s="13">
        <v>115.67763541385879</v>
      </c>
      <c r="V509" s="13">
        <v>14.66502250900222</v>
      </c>
      <c r="W509" s="13">
        <v>6.6703283029057081</v>
      </c>
      <c r="X509" s="13">
        <v>119.17019065452227</v>
      </c>
      <c r="Y509" s="13" t="s">
        <v>231</v>
      </c>
      <c r="Z509" s="13">
        <v>1144.5825638991357</v>
      </c>
      <c r="AA509" s="13" t="s">
        <v>231</v>
      </c>
      <c r="AB509" s="13" t="s">
        <v>231</v>
      </c>
      <c r="AC509" s="13" t="s">
        <v>231</v>
      </c>
      <c r="AD509" s="13">
        <v>1899.3078574786593</v>
      </c>
      <c r="AE509" s="13" t="s">
        <v>231</v>
      </c>
      <c r="AF509" s="13">
        <v>204.83823051916394</v>
      </c>
      <c r="AG509" s="13" t="s">
        <v>231</v>
      </c>
    </row>
    <row r="510" spans="1:33" s="15" customFormat="1" x14ac:dyDescent="0.2">
      <c r="A510" s="15">
        <v>40720</v>
      </c>
      <c r="B510" s="22" t="s">
        <v>379</v>
      </c>
      <c r="C510" s="23">
        <v>5</v>
      </c>
      <c r="D510" s="23">
        <v>219</v>
      </c>
      <c r="E510" s="13">
        <v>118628.49275644158</v>
      </c>
      <c r="F510" s="13">
        <v>478902.6370746881</v>
      </c>
      <c r="G510" s="13" t="s">
        <v>231</v>
      </c>
      <c r="H510" s="13">
        <v>1539.5614847230561</v>
      </c>
      <c r="I510" s="13">
        <v>341.16909394629982</v>
      </c>
      <c r="J510" s="13">
        <v>2526.5562041087369</v>
      </c>
      <c r="K510" s="13">
        <v>75.538856780869992</v>
      </c>
      <c r="L510" s="13">
        <v>707.83692135920717</v>
      </c>
      <c r="M510" s="13">
        <v>425.07214884277352</v>
      </c>
      <c r="N510" s="13">
        <v>2904.4551347797228</v>
      </c>
      <c r="O510" s="13">
        <v>393568.31856702518</v>
      </c>
      <c r="P510" s="13" t="s">
        <v>231</v>
      </c>
      <c r="Q510" s="13" t="s">
        <v>231</v>
      </c>
      <c r="R510" s="13">
        <v>7.929297600523741</v>
      </c>
      <c r="S510" s="13">
        <v>54.622470069022171</v>
      </c>
      <c r="T510" s="13">
        <v>56.769038913988808</v>
      </c>
      <c r="U510" s="13">
        <v>28.803313460789099</v>
      </c>
      <c r="V510" s="13">
        <v>18.935503851872419</v>
      </c>
      <c r="W510" s="13">
        <v>26.168791089626136</v>
      </c>
      <c r="X510" s="13">
        <v>10.847913255346958</v>
      </c>
      <c r="Y510" s="13">
        <v>0.27565168503809079</v>
      </c>
      <c r="Z510" s="13">
        <v>1188.9153294586297</v>
      </c>
      <c r="AA510" s="13" t="s">
        <v>231</v>
      </c>
      <c r="AB510" s="13" t="s">
        <v>231</v>
      </c>
      <c r="AC510" s="13" t="s">
        <v>231</v>
      </c>
      <c r="AD510" s="13" t="s">
        <v>231</v>
      </c>
      <c r="AE510" s="13">
        <v>201.37539255548145</v>
      </c>
      <c r="AF510" s="13">
        <v>89.657267070848718</v>
      </c>
      <c r="AG510" s="13" t="s">
        <v>231</v>
      </c>
    </row>
    <row r="511" spans="1:33" s="15" customFormat="1" x14ac:dyDescent="0.2">
      <c r="A511" s="15">
        <v>40800</v>
      </c>
      <c r="B511" s="22" t="s">
        <v>379</v>
      </c>
      <c r="C511" s="23">
        <v>5</v>
      </c>
      <c r="D511" s="23">
        <v>220</v>
      </c>
      <c r="E511" s="13">
        <v>118341.85897477306</v>
      </c>
      <c r="F511" s="13">
        <v>478377.14532939502</v>
      </c>
      <c r="G511" s="13">
        <v>451.97195422249126</v>
      </c>
      <c r="H511" s="13">
        <v>1109.1098306004635</v>
      </c>
      <c r="I511" s="13">
        <v>377.42673041840891</v>
      </c>
      <c r="J511" s="13">
        <v>2767.2141568709285</v>
      </c>
      <c r="K511" s="13">
        <v>92.260941439557371</v>
      </c>
      <c r="L511" s="13">
        <v>733.84288613151398</v>
      </c>
      <c r="M511" s="13">
        <v>716.3901478848835</v>
      </c>
      <c r="N511" s="13">
        <v>3554.3789431709574</v>
      </c>
      <c r="O511" s="13">
        <v>393239.97440507542</v>
      </c>
      <c r="P511" s="13">
        <v>22.052495441881032</v>
      </c>
      <c r="Q511" s="13" t="s">
        <v>231</v>
      </c>
      <c r="R511" s="13">
        <v>12.193126256276154</v>
      </c>
      <c r="S511" s="13" t="s">
        <v>231</v>
      </c>
      <c r="T511" s="13">
        <v>54.004369302955425</v>
      </c>
      <c r="U511" s="13">
        <v>24.053481630755673</v>
      </c>
      <c r="V511" s="13">
        <v>51.303177937861527</v>
      </c>
      <c r="W511" s="13">
        <v>47.253237597094021</v>
      </c>
      <c r="X511" s="13">
        <v>13.811171651701349</v>
      </c>
      <c r="Y511" s="13">
        <v>8.18548851798489</v>
      </c>
      <c r="Z511" s="13">
        <v>1165.64121881304</v>
      </c>
      <c r="AA511" s="13" t="s">
        <v>231</v>
      </c>
      <c r="AB511" s="13" t="s">
        <v>231</v>
      </c>
      <c r="AC511" s="13" t="s">
        <v>231</v>
      </c>
      <c r="AD511" s="13" t="s">
        <v>231</v>
      </c>
      <c r="AE511" s="13">
        <v>102.36634956376579</v>
      </c>
      <c r="AF511" s="13">
        <v>94.588084163330578</v>
      </c>
      <c r="AG511" s="13">
        <v>60.217743568154582</v>
      </c>
    </row>
    <row r="512" spans="1:33" s="15" customFormat="1" x14ac:dyDescent="0.2">
      <c r="A512" s="15">
        <v>40880</v>
      </c>
      <c r="B512" s="22" t="s">
        <v>379</v>
      </c>
      <c r="C512" s="23">
        <v>5</v>
      </c>
      <c r="D512" s="23">
        <v>221</v>
      </c>
      <c r="E512" s="13">
        <v>118437.46485306272</v>
      </c>
      <c r="F512" s="13">
        <v>478307.85997293936</v>
      </c>
      <c r="G512" s="13" t="s">
        <v>231</v>
      </c>
      <c r="H512" s="13">
        <v>825.37689375437276</v>
      </c>
      <c r="I512" s="13">
        <v>362.04443164252598</v>
      </c>
      <c r="J512" s="13">
        <v>2269.2296894399929</v>
      </c>
      <c r="K512" s="13">
        <v>76.774350626039904</v>
      </c>
      <c r="L512" s="13">
        <v>583.54537790877157</v>
      </c>
      <c r="M512" s="13">
        <v>573.37909475261699</v>
      </c>
      <c r="N512" s="13">
        <v>3248.5762205381793</v>
      </c>
      <c r="O512" s="13">
        <v>393960.6514117461</v>
      </c>
      <c r="P512" s="13">
        <v>1076.0205651656006</v>
      </c>
      <c r="Q512" s="13" t="s">
        <v>231</v>
      </c>
      <c r="R512" s="13">
        <v>3.7346545651280847</v>
      </c>
      <c r="S512" s="13">
        <v>9.2702001248140178</v>
      </c>
      <c r="T512" s="13">
        <v>61.970918086700173</v>
      </c>
      <c r="U512" s="13">
        <v>20.782655338352267</v>
      </c>
      <c r="V512" s="13" t="s">
        <v>231</v>
      </c>
      <c r="W512" s="13">
        <v>71.372237354074599</v>
      </c>
      <c r="X512" s="13">
        <v>0.73272973151641452</v>
      </c>
      <c r="Y512" s="13">
        <v>15.416345993636686</v>
      </c>
      <c r="Z512" s="13">
        <v>1176.6197819317267</v>
      </c>
      <c r="AA512" s="13" t="s">
        <v>231</v>
      </c>
      <c r="AB512" s="13" t="s">
        <v>231</v>
      </c>
      <c r="AC512" s="13" t="s">
        <v>231</v>
      </c>
      <c r="AD512" s="13">
        <v>390.17370513767145</v>
      </c>
      <c r="AE512" s="13">
        <v>22.044680195203235</v>
      </c>
      <c r="AF512" s="13">
        <v>263.66968659091032</v>
      </c>
      <c r="AG512" s="13" t="s">
        <v>231</v>
      </c>
    </row>
    <row r="513" spans="1:33" s="15" customFormat="1" x14ac:dyDescent="0.2">
      <c r="A513" s="15">
        <v>40960</v>
      </c>
      <c r="B513" s="22" t="s">
        <v>379</v>
      </c>
      <c r="C513" s="23">
        <v>5</v>
      </c>
      <c r="D513" s="23">
        <v>222</v>
      </c>
      <c r="E513" s="13">
        <v>118266.57783333093</v>
      </c>
      <c r="F513" s="13">
        <v>478380.04864072351</v>
      </c>
      <c r="G513" s="13">
        <v>114.09782311624814</v>
      </c>
      <c r="H513" s="13">
        <v>1604.7996368631373</v>
      </c>
      <c r="I513" s="13">
        <v>319.42436150663281</v>
      </c>
      <c r="J513" s="13">
        <v>3297.2244329419077</v>
      </c>
      <c r="K513" s="13">
        <v>73.937589695971411</v>
      </c>
      <c r="L513" s="13">
        <v>441.21715863478136</v>
      </c>
      <c r="M513" s="13">
        <v>370.15571432428317</v>
      </c>
      <c r="N513" s="13">
        <v>4373.5097105686727</v>
      </c>
      <c r="O513" s="13">
        <v>392266.58446846437</v>
      </c>
      <c r="P513" s="13">
        <v>337.55622128224371</v>
      </c>
      <c r="Q513" s="13" t="s">
        <v>231</v>
      </c>
      <c r="R513" s="13">
        <v>8.1435331963661657</v>
      </c>
      <c r="S513" s="13">
        <v>9.374693806839689</v>
      </c>
      <c r="T513" s="13">
        <v>121.73306885955219</v>
      </c>
      <c r="U513" s="13">
        <v>14.621865902234333</v>
      </c>
      <c r="V513" s="13">
        <v>7.4414599449298748</v>
      </c>
      <c r="W513" s="13" t="s">
        <v>231</v>
      </c>
      <c r="X513" s="13" t="s">
        <v>231</v>
      </c>
      <c r="Y513" s="13">
        <v>40.497605251878724</v>
      </c>
      <c r="Z513" s="13">
        <v>1190.1059371056494</v>
      </c>
      <c r="AA513" s="13" t="s">
        <v>231</v>
      </c>
      <c r="AB513" s="13" t="s">
        <v>231</v>
      </c>
      <c r="AC513" s="13" t="s">
        <v>231</v>
      </c>
      <c r="AD513" s="13">
        <v>606.72581088634979</v>
      </c>
      <c r="AE513" s="13">
        <v>48.049914551239915</v>
      </c>
      <c r="AF513" s="13">
        <v>239.00664635090089</v>
      </c>
      <c r="AG513" s="13" t="s">
        <v>231</v>
      </c>
    </row>
    <row r="514" spans="1:33" s="15" customFormat="1" x14ac:dyDescent="0.2">
      <c r="A514" s="15">
        <v>41040</v>
      </c>
      <c r="B514" s="22" t="s">
        <v>379</v>
      </c>
      <c r="C514" s="23">
        <v>5</v>
      </c>
      <c r="D514" s="23">
        <v>223</v>
      </c>
      <c r="E514" s="13">
        <v>118528.70698211004</v>
      </c>
      <c r="F514" s="13">
        <v>479047.68483439123</v>
      </c>
      <c r="G514" s="13" t="s">
        <v>231</v>
      </c>
      <c r="H514" s="13">
        <v>1878.6037359346758</v>
      </c>
      <c r="I514" s="13">
        <v>316.03589648131947</v>
      </c>
      <c r="J514" s="13">
        <v>3138.6686847372671</v>
      </c>
      <c r="K514" s="13">
        <v>77.152614056586884</v>
      </c>
      <c r="L514" s="13">
        <v>591.27162493994365</v>
      </c>
      <c r="M514" s="13">
        <v>249.69608555037152</v>
      </c>
      <c r="N514" s="13">
        <v>3165.210648493377</v>
      </c>
      <c r="O514" s="13">
        <v>392745.90444629075</v>
      </c>
      <c r="P514" s="13" t="s">
        <v>231</v>
      </c>
      <c r="Q514" s="13" t="s">
        <v>231</v>
      </c>
      <c r="R514" s="13" t="s">
        <v>231</v>
      </c>
      <c r="S514" s="13">
        <v>8.3493114011060534</v>
      </c>
      <c r="T514" s="13">
        <v>99.075361368267309</v>
      </c>
      <c r="U514" s="13">
        <v>20.602588669389608</v>
      </c>
      <c r="V514" s="13" t="s">
        <v>231</v>
      </c>
      <c r="W514" s="13">
        <v>94.165161250174236</v>
      </c>
      <c r="X514" s="13" t="s">
        <v>231</v>
      </c>
      <c r="Y514" s="13">
        <v>10.967332489555256</v>
      </c>
      <c r="Z514" s="13">
        <v>1196.0300431871556</v>
      </c>
      <c r="AA514" s="13" t="s">
        <v>231</v>
      </c>
      <c r="AB514" s="13" t="s">
        <v>231</v>
      </c>
      <c r="AC514" s="13" t="s">
        <v>231</v>
      </c>
      <c r="AD514" s="13" t="s">
        <v>231</v>
      </c>
      <c r="AE514" s="13">
        <v>32.816417687831489</v>
      </c>
      <c r="AF514" s="13">
        <v>211.89411178365509</v>
      </c>
      <c r="AG514" s="13" t="s">
        <v>231</v>
      </c>
    </row>
    <row r="515" spans="1:33" s="15" customFormat="1" x14ac:dyDescent="0.2">
      <c r="A515" s="15">
        <v>41120</v>
      </c>
      <c r="B515" s="22" t="s">
        <v>379</v>
      </c>
      <c r="C515" s="23">
        <v>5</v>
      </c>
      <c r="D515" s="23">
        <v>224</v>
      </c>
      <c r="E515" s="13">
        <v>118662.29721684435</v>
      </c>
      <c r="F515" s="13">
        <v>478502.45967039804</v>
      </c>
      <c r="G515" s="13" t="s">
        <v>231</v>
      </c>
      <c r="H515" s="13">
        <v>1563.5899908593124</v>
      </c>
      <c r="I515" s="13">
        <v>386.98657153361791</v>
      </c>
      <c r="J515" s="13">
        <v>1920.4849452149222</v>
      </c>
      <c r="K515" s="13">
        <v>66.65883814580323</v>
      </c>
      <c r="L515" s="13">
        <v>638.75097580824843</v>
      </c>
      <c r="M515" s="13">
        <v>170.38821514221334</v>
      </c>
      <c r="N515" s="13">
        <v>4078.7077368002251</v>
      </c>
      <c r="O515" s="13">
        <v>393665.96077320352</v>
      </c>
      <c r="P515" s="13" t="s">
        <v>231</v>
      </c>
      <c r="Q515" s="13">
        <v>0.88229387249494706</v>
      </c>
      <c r="R515" s="13">
        <v>13.731535703852709</v>
      </c>
      <c r="S515" s="13">
        <v>20.397249271321659</v>
      </c>
      <c r="T515" s="13">
        <v>202.51675425100885</v>
      </c>
      <c r="U515" s="13">
        <v>22.306074052685563</v>
      </c>
      <c r="V515" s="13">
        <v>60.254332626086537</v>
      </c>
      <c r="W515" s="13">
        <v>8.7440265339609411</v>
      </c>
      <c r="X515" s="13">
        <v>3.7215399723106906</v>
      </c>
      <c r="Y515" s="13">
        <v>32.751031430428149</v>
      </c>
      <c r="Z515" s="13">
        <v>1147.8289275820118</v>
      </c>
      <c r="AA515" s="13" t="s">
        <v>231</v>
      </c>
      <c r="AB515" s="13" t="s">
        <v>231</v>
      </c>
      <c r="AC515" s="13" t="s">
        <v>231</v>
      </c>
      <c r="AD515" s="13">
        <v>146.01569736469349</v>
      </c>
      <c r="AE515" s="13">
        <v>9.3618011826971905</v>
      </c>
      <c r="AF515" s="13">
        <v>368.5050835700527</v>
      </c>
      <c r="AG515" s="13" t="s">
        <v>231</v>
      </c>
    </row>
    <row r="516" spans="1:33" s="15" customFormat="1" x14ac:dyDescent="0.2">
      <c r="A516" s="15">
        <v>41200</v>
      </c>
      <c r="B516" s="22" t="s">
        <v>379</v>
      </c>
      <c r="C516" s="23">
        <v>5</v>
      </c>
      <c r="D516" s="23">
        <v>225</v>
      </c>
      <c r="E516" s="13">
        <v>118329.07585163835</v>
      </c>
      <c r="F516" s="13">
        <v>477789.94801443763</v>
      </c>
      <c r="G516" s="13" t="s">
        <v>231</v>
      </c>
      <c r="H516" s="13">
        <v>1733.3712648785415</v>
      </c>
      <c r="I516" s="13">
        <v>317.30357099260453</v>
      </c>
      <c r="J516" s="13">
        <v>1983.7096341030235</v>
      </c>
      <c r="K516" s="13">
        <v>63.191603191884255</v>
      </c>
      <c r="L516" s="13">
        <v>661.62853664641682</v>
      </c>
      <c r="M516" s="13">
        <v>213.40275957452366</v>
      </c>
      <c r="N516" s="13">
        <v>6235.290952332477</v>
      </c>
      <c r="O516" s="13">
        <v>392325.34597201785</v>
      </c>
      <c r="P516" s="13" t="s">
        <v>231</v>
      </c>
      <c r="Q516" s="13" t="s">
        <v>231</v>
      </c>
      <c r="R516" s="13" t="s">
        <v>231</v>
      </c>
      <c r="S516" s="13">
        <v>131.91964926747067</v>
      </c>
      <c r="T516" s="13">
        <v>738.09013149131579</v>
      </c>
      <c r="U516" s="13">
        <v>33.201840955159206</v>
      </c>
      <c r="V516" s="13">
        <v>45.052368733295246</v>
      </c>
      <c r="W516" s="13">
        <v>1.1672495108525394</v>
      </c>
      <c r="X516" s="13">
        <v>7.4742477153763103</v>
      </c>
      <c r="Y516" s="13">
        <v>7.6574438920953334</v>
      </c>
      <c r="Z516" s="13">
        <v>1116.5231218342287</v>
      </c>
      <c r="AA516" s="13">
        <v>2.3150845553598534</v>
      </c>
      <c r="AB516" s="13" t="s">
        <v>231</v>
      </c>
      <c r="AC516" s="13" t="s">
        <v>231</v>
      </c>
      <c r="AD516" s="13" t="s">
        <v>231</v>
      </c>
      <c r="AE516" s="13">
        <v>19.871930073527206</v>
      </c>
      <c r="AF516" s="13">
        <v>404.01402162921852</v>
      </c>
      <c r="AG516" s="13" t="s">
        <v>231</v>
      </c>
    </row>
    <row r="517" spans="1:33" s="15" customFormat="1" x14ac:dyDescent="0.2">
      <c r="A517" s="15">
        <v>41280</v>
      </c>
      <c r="B517" s="22" t="s">
        <v>379</v>
      </c>
      <c r="C517" s="23">
        <v>5</v>
      </c>
      <c r="D517" s="23">
        <v>226</v>
      </c>
      <c r="E517" s="13">
        <v>118414.41056547334</v>
      </c>
      <c r="F517" s="13">
        <v>478418.19499865943</v>
      </c>
      <c r="G517" s="13">
        <v>483.00585670696034</v>
      </c>
      <c r="H517" s="13">
        <v>1461.0279487813139</v>
      </c>
      <c r="I517" s="13">
        <v>288.78824304483646</v>
      </c>
      <c r="J517" s="13">
        <v>2495.7804409500186</v>
      </c>
      <c r="K517" s="13">
        <v>69.837941969590347</v>
      </c>
      <c r="L517" s="13">
        <v>640.64290588117319</v>
      </c>
      <c r="M517" s="13">
        <v>369.00014636561173</v>
      </c>
      <c r="N517" s="13">
        <v>3869.2711423975757</v>
      </c>
      <c r="O517" s="13">
        <v>392965.83987873723</v>
      </c>
      <c r="P517" s="13">
        <v>319.30550797183429</v>
      </c>
      <c r="Q517" s="13" t="s">
        <v>231</v>
      </c>
      <c r="R517" s="13">
        <v>3.4020553443419832</v>
      </c>
      <c r="S517" s="13">
        <v>80.237093916950698</v>
      </c>
      <c r="T517" s="13">
        <v>185.72673933831541</v>
      </c>
      <c r="U517" s="13">
        <v>158.43429822749226</v>
      </c>
      <c r="V517" s="13">
        <v>1.4066601364750666</v>
      </c>
      <c r="W517" s="13">
        <v>5.470465858222771</v>
      </c>
      <c r="X517" s="13" t="s">
        <v>231</v>
      </c>
      <c r="Y517" s="13">
        <v>12.810673805494041</v>
      </c>
      <c r="Z517" s="13">
        <v>1190.4463608188062</v>
      </c>
      <c r="AA517" s="13">
        <v>19.786910188417515</v>
      </c>
      <c r="AB517" s="13" t="s">
        <v>231</v>
      </c>
      <c r="AC517" s="13" t="s">
        <v>231</v>
      </c>
      <c r="AD517" s="13" t="s">
        <v>231</v>
      </c>
      <c r="AE517" s="13" t="s">
        <v>231</v>
      </c>
      <c r="AF517" s="13">
        <v>145.90174048194152</v>
      </c>
      <c r="AG517" s="13" t="s">
        <v>231</v>
      </c>
    </row>
    <row r="518" spans="1:33" s="15" customFormat="1" x14ac:dyDescent="0.2">
      <c r="A518" s="15">
        <v>41360</v>
      </c>
      <c r="B518" s="22" t="s">
        <v>379</v>
      </c>
      <c r="C518" s="23">
        <v>5</v>
      </c>
      <c r="D518" s="23">
        <v>227</v>
      </c>
      <c r="E518" s="13">
        <v>118466.76415309412</v>
      </c>
      <c r="F518" s="13">
        <v>478488.45883889141</v>
      </c>
      <c r="G518" s="13" t="s">
        <v>231</v>
      </c>
      <c r="H518" s="13">
        <v>1541.4450821237092</v>
      </c>
      <c r="I518" s="13">
        <v>326.28151735179989</v>
      </c>
      <c r="J518" s="13">
        <v>2271.886659782419</v>
      </c>
      <c r="K518" s="13">
        <v>83.273883663368863</v>
      </c>
      <c r="L518" s="13">
        <v>780.10837794356291</v>
      </c>
      <c r="M518" s="13">
        <v>313.36755542075434</v>
      </c>
      <c r="N518" s="13">
        <v>4213.6910891094076</v>
      </c>
      <c r="O518" s="13">
        <v>393029.92952874093</v>
      </c>
      <c r="P518" s="13">
        <v>189.59011486359012</v>
      </c>
      <c r="Q518" s="13" t="s">
        <v>231</v>
      </c>
      <c r="R518" s="13">
        <v>1.1014945801437623</v>
      </c>
      <c r="S518" s="13">
        <v>14.13941100444584</v>
      </c>
      <c r="T518" s="13">
        <v>253.92022867111609</v>
      </c>
      <c r="U518" s="13">
        <v>278.29701915185149</v>
      </c>
      <c r="V518" s="13" t="s">
        <v>231</v>
      </c>
      <c r="W518" s="13">
        <v>7.9131372923217054</v>
      </c>
      <c r="X518" s="13" t="s">
        <v>231</v>
      </c>
      <c r="Y518" s="13">
        <v>7.5537122617837369</v>
      </c>
      <c r="Z518" s="13">
        <v>1180.4360003673071</v>
      </c>
      <c r="AA518" s="13">
        <v>21.682980120657117</v>
      </c>
      <c r="AB518" s="13" t="s">
        <v>231</v>
      </c>
      <c r="AC518" s="13" t="s">
        <v>231</v>
      </c>
      <c r="AD518" s="13" t="s">
        <v>231</v>
      </c>
      <c r="AE518" s="13" t="s">
        <v>231</v>
      </c>
      <c r="AF518" s="13">
        <v>200.03180177387912</v>
      </c>
      <c r="AG518" s="13" t="s">
        <v>231</v>
      </c>
    </row>
    <row r="519" spans="1:33" s="15" customFormat="1" x14ac:dyDescent="0.2">
      <c r="A519" s="15">
        <v>41440</v>
      </c>
      <c r="B519" s="22" t="s">
        <v>379</v>
      </c>
      <c r="C519" s="23">
        <v>5</v>
      </c>
      <c r="D519" s="23">
        <v>228</v>
      </c>
      <c r="E519" s="13">
        <v>118119.46176238537</v>
      </c>
      <c r="F519" s="13">
        <v>477632.15482217591</v>
      </c>
      <c r="G519" s="13" t="s">
        <v>231</v>
      </c>
      <c r="H519" s="13">
        <v>1423.2125403527864</v>
      </c>
      <c r="I519" s="13">
        <v>319.840235465067</v>
      </c>
      <c r="J519" s="13">
        <v>2206.3566360848595</v>
      </c>
      <c r="K519" s="13">
        <v>71.408662288453357</v>
      </c>
      <c r="L519" s="13">
        <v>916.90063848494731</v>
      </c>
      <c r="M519" s="13">
        <v>406.42366965058528</v>
      </c>
      <c r="N519" s="13">
        <v>6620.9262357655143</v>
      </c>
      <c r="O519" s="13">
        <v>392072.3331821115</v>
      </c>
      <c r="P519" s="13" t="s">
        <v>231</v>
      </c>
      <c r="Q519" s="13" t="s">
        <v>231</v>
      </c>
      <c r="R519" s="13" t="s">
        <v>231</v>
      </c>
      <c r="S519" s="13">
        <v>14.231744380542315</v>
      </c>
      <c r="T519" s="13">
        <v>597.51148311167378</v>
      </c>
      <c r="U519" s="13">
        <v>196.15054547731506</v>
      </c>
      <c r="V519" s="13" t="s">
        <v>231</v>
      </c>
      <c r="W519" s="13">
        <v>112.23455347945507</v>
      </c>
      <c r="X519" s="13">
        <v>29.086641265895288</v>
      </c>
      <c r="Y519" s="13">
        <v>6.0390757995593276</v>
      </c>
      <c r="Z519" s="13">
        <v>1112.8847019028715</v>
      </c>
      <c r="AA519" s="13">
        <v>1.2112957717535631</v>
      </c>
      <c r="AB519" s="13" t="s">
        <v>231</v>
      </c>
      <c r="AC519" s="13" t="s">
        <v>231</v>
      </c>
      <c r="AD519" s="13" t="s">
        <v>231</v>
      </c>
      <c r="AE519" s="13">
        <v>31.096305298938411</v>
      </c>
      <c r="AF519" s="13">
        <v>325.61927467998521</v>
      </c>
      <c r="AG519" s="13" t="s">
        <v>231</v>
      </c>
    </row>
    <row r="520" spans="1:33" s="15" customFormat="1" x14ac:dyDescent="0.2">
      <c r="A520" s="15">
        <v>41520</v>
      </c>
      <c r="B520" s="22" t="s">
        <v>379</v>
      </c>
      <c r="C520" s="23">
        <v>5</v>
      </c>
      <c r="D520" s="23">
        <v>229</v>
      </c>
      <c r="E520" s="13">
        <v>118400.5406742887</v>
      </c>
      <c r="F520" s="13">
        <v>478256.25641321111</v>
      </c>
      <c r="G520" s="13">
        <v>818.70646716926535</v>
      </c>
      <c r="H520" s="13">
        <v>1169.2902904436103</v>
      </c>
      <c r="I520" s="13">
        <v>337.07962628043964</v>
      </c>
      <c r="J520" s="13">
        <v>2341.986148479843</v>
      </c>
      <c r="K520" s="13">
        <v>94.800536240105956</v>
      </c>
      <c r="L520" s="13">
        <v>714.5313012211318</v>
      </c>
      <c r="M520" s="13">
        <v>521.80717392059489</v>
      </c>
      <c r="N520" s="13">
        <v>3459.1292881945647</v>
      </c>
      <c r="O520" s="13">
        <v>393333.80240886408</v>
      </c>
      <c r="P520" s="13" t="s">
        <v>231</v>
      </c>
      <c r="Q520" s="13" t="s">
        <v>231</v>
      </c>
      <c r="R520" s="13">
        <v>11.999434269357577</v>
      </c>
      <c r="S520" s="13">
        <v>32.459645467079717</v>
      </c>
      <c r="T520" s="13">
        <v>139.98147771509215</v>
      </c>
      <c r="U520" s="13">
        <v>92.575356128454075</v>
      </c>
      <c r="V520" s="13">
        <v>6.7093541881066798</v>
      </c>
      <c r="W520" s="13">
        <v>188.8648716944885</v>
      </c>
      <c r="X520" s="13">
        <v>6.002503571217372</v>
      </c>
      <c r="Y520" s="13" t="s">
        <v>231</v>
      </c>
      <c r="Z520" s="13">
        <v>1199.0789290211328</v>
      </c>
      <c r="AA520" s="13" t="s">
        <v>231</v>
      </c>
      <c r="AB520" s="13" t="s">
        <v>231</v>
      </c>
      <c r="AC520" s="13" t="s">
        <v>231</v>
      </c>
      <c r="AD520" s="13" t="s">
        <v>231</v>
      </c>
      <c r="AE520" s="13">
        <v>28.929060889279114</v>
      </c>
      <c r="AF520" s="13">
        <v>238.75366950678767</v>
      </c>
      <c r="AG520" s="13" t="s">
        <v>231</v>
      </c>
    </row>
    <row r="521" spans="1:33" s="15" customFormat="1" x14ac:dyDescent="0.2">
      <c r="A521" s="15">
        <v>41600</v>
      </c>
      <c r="B521" s="22" t="s">
        <v>379</v>
      </c>
      <c r="C521" s="23">
        <v>5</v>
      </c>
      <c r="D521" s="23">
        <v>230</v>
      </c>
      <c r="E521" s="13">
        <v>117050.63684673775</v>
      </c>
      <c r="F521" s="13">
        <v>478022.68432369892</v>
      </c>
      <c r="G521" s="13">
        <v>1120.0796480512495</v>
      </c>
      <c r="H521" s="13">
        <v>789.64008865699248</v>
      </c>
      <c r="I521" s="13">
        <v>444.42312385349862</v>
      </c>
      <c r="J521" s="13">
        <v>2706.5576640077984</v>
      </c>
      <c r="K521" s="13">
        <v>107.84154034399995</v>
      </c>
      <c r="L521" s="13">
        <v>3715.924232414282</v>
      </c>
      <c r="M521" s="13">
        <v>2826.0281665247921</v>
      </c>
      <c r="N521" s="13">
        <v>2913.1785776808429</v>
      </c>
      <c r="O521" s="13">
        <v>389366.84789785056</v>
      </c>
      <c r="P521" s="13">
        <v>10.299262874738588</v>
      </c>
      <c r="Q521" s="13" t="s">
        <v>231</v>
      </c>
      <c r="R521" s="13">
        <v>312.20980596276485</v>
      </c>
      <c r="S521" s="13" t="s">
        <v>231</v>
      </c>
      <c r="T521" s="13">
        <v>159.2826792198571</v>
      </c>
      <c r="U521" s="13">
        <v>84.72180433230146</v>
      </c>
      <c r="V521" s="13">
        <v>78.405821171815134</v>
      </c>
      <c r="W521" s="13">
        <v>64.154567706122151</v>
      </c>
      <c r="X521" s="13" t="s">
        <v>231</v>
      </c>
      <c r="Y521" s="13" t="s">
        <v>231</v>
      </c>
      <c r="Z521" s="13">
        <v>1213.8577483358829</v>
      </c>
      <c r="AA521" s="13" t="s">
        <v>231</v>
      </c>
      <c r="AB521" s="13" t="s">
        <v>231</v>
      </c>
      <c r="AC521" s="13" t="s">
        <v>231</v>
      </c>
      <c r="AD521" s="13" t="s">
        <v>231</v>
      </c>
      <c r="AE521" s="13">
        <v>57.97051491002199</v>
      </c>
      <c r="AF521" s="13">
        <v>167.7436084725507</v>
      </c>
      <c r="AG521" s="13" t="s">
        <v>231</v>
      </c>
    </row>
    <row r="522" spans="1:33" s="15" customFormat="1" x14ac:dyDescent="0.2">
      <c r="A522" s="15">
        <v>41680</v>
      </c>
      <c r="B522" s="22" t="s">
        <v>379</v>
      </c>
      <c r="C522" s="23">
        <v>5</v>
      </c>
      <c r="D522" s="23">
        <v>231</v>
      </c>
      <c r="E522" s="13">
        <v>117731.04052102349</v>
      </c>
      <c r="F522" s="13">
        <v>478922.18648461252</v>
      </c>
      <c r="G522" s="13">
        <v>700.95160025324799</v>
      </c>
      <c r="H522" s="13">
        <v>1589.774907279789</v>
      </c>
      <c r="I522" s="13">
        <v>464.78608445354934</v>
      </c>
      <c r="J522" s="13">
        <v>2842.6164946342537</v>
      </c>
      <c r="K522" s="13">
        <v>75.240501430197398</v>
      </c>
      <c r="L522" s="13">
        <v>2408.782181385789</v>
      </c>
      <c r="M522" s="13">
        <v>1160.2969314253141</v>
      </c>
      <c r="N522" s="13">
        <v>2660.2566924618864</v>
      </c>
      <c r="O522" s="13">
        <v>390504.21503683168</v>
      </c>
      <c r="P522" s="13">
        <v>569.75279750893037</v>
      </c>
      <c r="Q522" s="13" t="s">
        <v>231</v>
      </c>
      <c r="R522" s="13">
        <v>193.40115765172317</v>
      </c>
      <c r="S522" s="13" t="s">
        <v>231</v>
      </c>
      <c r="T522" s="13">
        <v>110.38862478184244</v>
      </c>
      <c r="U522" s="13">
        <v>27.566306689936301</v>
      </c>
      <c r="V522" s="13">
        <v>13.01730061187012</v>
      </c>
      <c r="W522" s="13">
        <v>23.829601166427643</v>
      </c>
      <c r="X522" s="13" t="s">
        <v>231</v>
      </c>
      <c r="Y522" s="13" t="s">
        <v>231</v>
      </c>
      <c r="Z522" s="13">
        <v>1183.6190515700378</v>
      </c>
      <c r="AA522" s="13" t="s">
        <v>231</v>
      </c>
      <c r="AB522" s="13" t="s">
        <v>231</v>
      </c>
      <c r="AC522" s="13" t="s">
        <v>231</v>
      </c>
      <c r="AD522" s="13" t="s">
        <v>231</v>
      </c>
      <c r="AE522" s="13">
        <v>48.197745975113207</v>
      </c>
      <c r="AF522" s="13">
        <v>133.88645771332372</v>
      </c>
      <c r="AG522" s="13">
        <v>4.2031737397411881E-2</v>
      </c>
    </row>
    <row r="523" spans="1:33" s="15" customFormat="1" x14ac:dyDescent="0.2">
      <c r="A523" s="15">
        <v>41760</v>
      </c>
      <c r="B523" s="22" t="s">
        <v>379</v>
      </c>
      <c r="C523" s="23">
        <v>5</v>
      </c>
      <c r="D523" s="23">
        <v>232</v>
      </c>
      <c r="E523" s="13">
        <v>118690.20004125415</v>
      </c>
      <c r="F523" s="13">
        <v>478931.26689081494</v>
      </c>
      <c r="G523" s="13" t="s">
        <v>231</v>
      </c>
      <c r="H523" s="13">
        <v>2238.8115506017134</v>
      </c>
      <c r="I523" s="13">
        <v>340.83563499505107</v>
      </c>
      <c r="J523" s="13">
        <v>2305.6241838040719</v>
      </c>
      <c r="K523" s="13">
        <v>80.803415843424006</v>
      </c>
      <c r="L523" s="13">
        <v>653.25060097229175</v>
      </c>
      <c r="M523" s="13">
        <v>408.72711064272539</v>
      </c>
      <c r="N523" s="13">
        <v>3395.6562163431331</v>
      </c>
      <c r="O523" s="13">
        <v>392786.12186460284</v>
      </c>
      <c r="P523" s="13" t="s">
        <v>231</v>
      </c>
      <c r="Q523" s="13">
        <v>27.68571508270081</v>
      </c>
      <c r="R523" s="13">
        <v>50.100310920876439</v>
      </c>
      <c r="S523" s="13">
        <v>0.26200790885210845</v>
      </c>
      <c r="T523" s="13">
        <v>84.760386153585159</v>
      </c>
      <c r="U523" s="13">
        <v>64.852373003467335</v>
      </c>
      <c r="V523" s="13">
        <v>31.731766035203577</v>
      </c>
      <c r="W523" s="13">
        <v>115.88760860027764</v>
      </c>
      <c r="X523" s="13" t="s">
        <v>231</v>
      </c>
      <c r="Y523" s="13" t="s">
        <v>231</v>
      </c>
      <c r="Z523" s="13">
        <v>1158.0806330612099</v>
      </c>
      <c r="AA523" s="13" t="s">
        <v>231</v>
      </c>
      <c r="AB523" s="13" t="s">
        <v>231</v>
      </c>
      <c r="AC523" s="13" t="s">
        <v>231</v>
      </c>
      <c r="AD523" s="13" t="s">
        <v>231</v>
      </c>
      <c r="AE523" s="13" t="s">
        <v>231</v>
      </c>
      <c r="AF523" s="13">
        <v>153.52843193126023</v>
      </c>
      <c r="AG523" s="13" t="s">
        <v>231</v>
      </c>
    </row>
    <row r="524" spans="1:33" s="15" customFormat="1" x14ac:dyDescent="0.2">
      <c r="A524" s="15">
        <v>41840</v>
      </c>
      <c r="B524" s="22" t="s">
        <v>379</v>
      </c>
      <c r="C524" s="23">
        <v>5</v>
      </c>
      <c r="D524" s="23">
        <v>233</v>
      </c>
      <c r="E524" s="13">
        <v>118593.07924907886</v>
      </c>
      <c r="F524" s="13">
        <v>479096.90146715875</v>
      </c>
      <c r="G524" s="13" t="s">
        <v>231</v>
      </c>
      <c r="H524" s="13">
        <v>1990.8988516614163</v>
      </c>
      <c r="I524" s="13">
        <v>359.63228903521224</v>
      </c>
      <c r="J524" s="13">
        <v>2491.1313777049977</v>
      </c>
      <c r="K524" s="13">
        <v>76.837331470811804</v>
      </c>
      <c r="L524" s="13">
        <v>892.61393872781923</v>
      </c>
      <c r="M524" s="13">
        <v>34.816770325139622</v>
      </c>
      <c r="N524" s="13">
        <v>3360.6910449188626</v>
      </c>
      <c r="O524" s="13">
        <v>392804.49046236917</v>
      </c>
      <c r="P524" s="13">
        <v>11.157257469762602</v>
      </c>
      <c r="Q524" s="13" t="s">
        <v>231</v>
      </c>
      <c r="R524" s="13">
        <v>4.8261989895565902</v>
      </c>
      <c r="S524" s="13">
        <v>155.65557318179202</v>
      </c>
      <c r="T524" s="13">
        <v>8.5967078732894411</v>
      </c>
      <c r="U524" s="13">
        <v>14.243190682092996</v>
      </c>
      <c r="V524" s="13">
        <v>60.822735718368605</v>
      </c>
      <c r="W524" s="13">
        <v>61.317335337993377</v>
      </c>
      <c r="X524" s="13">
        <v>48.923484708260617</v>
      </c>
      <c r="Y524" s="13" t="s">
        <v>231</v>
      </c>
      <c r="Z524" s="13">
        <v>1185.8012201760318</v>
      </c>
      <c r="AA524" s="13" t="s">
        <v>231</v>
      </c>
      <c r="AB524" s="13" t="s">
        <v>231</v>
      </c>
      <c r="AC524" s="13" t="s">
        <v>231</v>
      </c>
      <c r="AD524" s="13" t="s">
        <v>231</v>
      </c>
      <c r="AE524" s="13">
        <v>73.126526112038789</v>
      </c>
      <c r="AF524" s="13">
        <v>155.91046847210623</v>
      </c>
      <c r="AG524" s="13" t="s">
        <v>231</v>
      </c>
    </row>
    <row r="525" spans="1:33" s="15" customFormat="1" x14ac:dyDescent="0.2">
      <c r="A525" s="15">
        <v>41920</v>
      </c>
      <c r="B525" s="22" t="s">
        <v>379</v>
      </c>
      <c r="C525" s="23">
        <v>6</v>
      </c>
      <c r="D525" s="23">
        <v>0</v>
      </c>
      <c r="E525" s="13">
        <v>117794.2927614628</v>
      </c>
      <c r="F525" s="13">
        <v>478698.41463150451</v>
      </c>
      <c r="G525" s="13">
        <v>1671.1441249962343</v>
      </c>
      <c r="H525" s="13">
        <v>1799.4527731649982</v>
      </c>
      <c r="I525" s="13">
        <v>428.65134442737582</v>
      </c>
      <c r="J525" s="13">
        <v>2534.5423222748236</v>
      </c>
      <c r="K525" s="13">
        <v>35.453669721763823</v>
      </c>
      <c r="L525" s="13">
        <v>2366.1333255782019</v>
      </c>
      <c r="M525" s="13">
        <v>1068.0861800068271</v>
      </c>
      <c r="N525" s="13">
        <v>2598.4646403342699</v>
      </c>
      <c r="O525" s="13">
        <v>390440.0264418202</v>
      </c>
      <c r="P525" s="13">
        <v>18.014550993128211</v>
      </c>
      <c r="Q525" s="13" t="s">
        <v>231</v>
      </c>
      <c r="R525" s="13">
        <v>189.09128196889236</v>
      </c>
      <c r="S525" s="13" t="s">
        <v>231</v>
      </c>
      <c r="T525" s="13">
        <v>68.561061569526302</v>
      </c>
      <c r="U525" s="13">
        <v>41.158520260405687</v>
      </c>
      <c r="V525" s="13">
        <v>41.023416215840477</v>
      </c>
      <c r="W525" s="13">
        <v>11.938035929135005</v>
      </c>
      <c r="X525" s="13" t="s">
        <v>231</v>
      </c>
      <c r="Y525" s="13" t="s">
        <v>231</v>
      </c>
      <c r="Z525" s="13">
        <v>1129.5692552814849</v>
      </c>
      <c r="AA525" s="13" t="s">
        <v>231</v>
      </c>
      <c r="AB525" s="13" t="s">
        <v>231</v>
      </c>
      <c r="AC525" s="13" t="s">
        <v>231</v>
      </c>
      <c r="AD525" s="13" t="s">
        <v>231</v>
      </c>
      <c r="AE525" s="13">
        <v>128.76917313754009</v>
      </c>
      <c r="AF525" s="13">
        <v>207.01330150153743</v>
      </c>
      <c r="AG525" s="13" t="s">
        <v>231</v>
      </c>
    </row>
    <row r="526" spans="1:33" s="15" customFormat="1" x14ac:dyDescent="0.2">
      <c r="A526" s="15">
        <v>42000</v>
      </c>
      <c r="B526" s="22" t="s">
        <v>379</v>
      </c>
      <c r="C526" s="23">
        <v>6</v>
      </c>
      <c r="D526" s="23">
        <v>1</v>
      </c>
      <c r="E526" s="13">
        <v>117888.31670048303</v>
      </c>
      <c r="F526" s="13">
        <v>478817.94561238663</v>
      </c>
      <c r="G526" s="13">
        <v>758.95192572107214</v>
      </c>
      <c r="H526" s="13">
        <v>1332.0349943874653</v>
      </c>
      <c r="I526" s="13">
        <v>437.98662352947684</v>
      </c>
      <c r="J526" s="13">
        <v>2476.3186145329419</v>
      </c>
      <c r="K526" s="13">
        <v>51.448216544768115</v>
      </c>
      <c r="L526" s="13">
        <v>2406.1585477064073</v>
      </c>
      <c r="M526" s="13">
        <v>1084.8856334680647</v>
      </c>
      <c r="N526" s="13">
        <v>2724.3444379470002</v>
      </c>
      <c r="O526" s="13">
        <v>391424.34199426335</v>
      </c>
      <c r="P526" s="13">
        <v>54.202529729929417</v>
      </c>
      <c r="Q526" s="13" t="s">
        <v>231</v>
      </c>
      <c r="R526" s="13">
        <v>182.94974742794545</v>
      </c>
      <c r="S526" s="13" t="s">
        <v>231</v>
      </c>
      <c r="T526" s="13">
        <v>75.178543015044824</v>
      </c>
      <c r="U526" s="13">
        <v>41.030463977446239</v>
      </c>
      <c r="V526" s="13">
        <v>44.056829194254135</v>
      </c>
      <c r="W526" s="13">
        <v>9.5084522071768536</v>
      </c>
      <c r="X526" s="13" t="s">
        <v>231</v>
      </c>
      <c r="Y526" s="13" t="s">
        <v>231</v>
      </c>
      <c r="Z526" s="13">
        <v>1128.707394333177</v>
      </c>
      <c r="AA526" s="13" t="s">
        <v>231</v>
      </c>
      <c r="AB526" s="13" t="s">
        <v>231</v>
      </c>
      <c r="AC526" s="13" t="s">
        <v>231</v>
      </c>
      <c r="AD526" s="13" t="s">
        <v>231</v>
      </c>
      <c r="AE526" s="13">
        <v>130.92881693795215</v>
      </c>
      <c r="AF526" s="13">
        <v>177.88884383386451</v>
      </c>
      <c r="AG526" s="13" t="s">
        <v>231</v>
      </c>
    </row>
    <row r="527" spans="1:33" s="15" customFormat="1" x14ac:dyDescent="0.2">
      <c r="A527" s="15">
        <v>42080</v>
      </c>
      <c r="B527" s="22" t="s">
        <v>379</v>
      </c>
      <c r="C527" s="23">
        <v>6</v>
      </c>
      <c r="D527" s="23">
        <v>2</v>
      </c>
      <c r="E527" s="13">
        <v>117958.77676265303</v>
      </c>
      <c r="F527" s="13">
        <v>478948.71859491902</v>
      </c>
      <c r="G527" s="13">
        <v>703.61122556184705</v>
      </c>
      <c r="H527" s="13">
        <v>1699.9208946513847</v>
      </c>
      <c r="I527" s="13">
        <v>439.31337923284667</v>
      </c>
      <c r="J527" s="13">
        <v>2516.3701206868909</v>
      </c>
      <c r="K527" s="13">
        <v>47.839831770455476</v>
      </c>
      <c r="L527" s="13">
        <v>2335.6037549083831</v>
      </c>
      <c r="M527" s="13">
        <v>1135.6506203915567</v>
      </c>
      <c r="N527" s="13">
        <v>2497.8531629006052</v>
      </c>
      <c r="O527" s="13">
        <v>391125.41724675713</v>
      </c>
      <c r="P527" s="13" t="s">
        <v>231</v>
      </c>
      <c r="Q527" s="13" t="s">
        <v>231</v>
      </c>
      <c r="R527" s="13">
        <v>185.50386846019046</v>
      </c>
      <c r="S527" s="13" t="s">
        <v>231</v>
      </c>
      <c r="T527" s="13">
        <v>62.912294929245029</v>
      </c>
      <c r="U527" s="13">
        <v>30.658857825422956</v>
      </c>
      <c r="V527" s="13">
        <v>43.510608695095691</v>
      </c>
      <c r="W527" s="13">
        <v>10.676668859510485</v>
      </c>
      <c r="X527" s="13">
        <v>1.7293907838060267</v>
      </c>
      <c r="Y527" s="13" t="s">
        <v>231</v>
      </c>
      <c r="Z527" s="13">
        <v>1142.681990967</v>
      </c>
      <c r="AA527" s="13" t="s">
        <v>231</v>
      </c>
      <c r="AB527" s="13" t="s">
        <v>231</v>
      </c>
      <c r="AC527" s="13" t="s">
        <v>231</v>
      </c>
      <c r="AD527" s="13" t="s">
        <v>231</v>
      </c>
      <c r="AE527" s="13">
        <v>138.81873906354843</v>
      </c>
      <c r="AF527" s="13">
        <v>199.43894651901928</v>
      </c>
      <c r="AG527" s="13" t="s">
        <v>231</v>
      </c>
    </row>
    <row r="528" spans="1:33" s="15" customFormat="1" x14ac:dyDescent="0.2">
      <c r="A528" s="15">
        <v>42160</v>
      </c>
      <c r="B528" s="22" t="s">
        <v>379</v>
      </c>
      <c r="C528" s="23">
        <v>6</v>
      </c>
      <c r="D528" s="23">
        <v>3</v>
      </c>
      <c r="E528" s="13">
        <v>118026.94990218559</v>
      </c>
      <c r="F528" s="13">
        <v>478872.61229551386</v>
      </c>
      <c r="G528" s="13">
        <v>675.5693377976171</v>
      </c>
      <c r="H528" s="13">
        <v>1195.9553038123327</v>
      </c>
      <c r="I528" s="13">
        <v>370.69606718525648</v>
      </c>
      <c r="J528" s="13">
        <v>2307.9021042071499</v>
      </c>
      <c r="K528" s="13">
        <v>45.722250821362024</v>
      </c>
      <c r="L528" s="13">
        <v>2313.8267190273864</v>
      </c>
      <c r="M528" s="13">
        <v>999.34810677257838</v>
      </c>
      <c r="N528" s="13">
        <v>2443.0666781953596</v>
      </c>
      <c r="O528" s="13">
        <v>392080.16664145165</v>
      </c>
      <c r="P528" s="13" t="s">
        <v>231</v>
      </c>
      <c r="Q528" s="13" t="s">
        <v>231</v>
      </c>
      <c r="R528" s="13">
        <v>185.64070712956521</v>
      </c>
      <c r="S528" s="13" t="s">
        <v>231</v>
      </c>
      <c r="T528" s="13">
        <v>64.436182630102621</v>
      </c>
      <c r="U528" s="13">
        <v>39.64224922989338</v>
      </c>
      <c r="V528" s="13">
        <v>45.525906511988453</v>
      </c>
      <c r="W528" s="13">
        <v>10.980252385494117</v>
      </c>
      <c r="X528" s="13">
        <v>2.7675444842579999</v>
      </c>
      <c r="Y528" s="13" t="s">
        <v>231</v>
      </c>
      <c r="Z528" s="13">
        <v>1132.6923924638143</v>
      </c>
      <c r="AA528" s="13" t="s">
        <v>231</v>
      </c>
      <c r="AB528" s="13" t="s">
        <v>231</v>
      </c>
      <c r="AC528" s="13" t="s">
        <v>231</v>
      </c>
      <c r="AD528" s="13" t="s">
        <v>231</v>
      </c>
      <c r="AE528" s="13">
        <v>138.83179729008847</v>
      </c>
      <c r="AF528" s="13">
        <v>193.55605272508663</v>
      </c>
      <c r="AG528" s="13" t="s">
        <v>231</v>
      </c>
    </row>
    <row r="529" spans="1:33" s="15" customFormat="1" x14ac:dyDescent="0.2">
      <c r="A529" s="15">
        <v>42240</v>
      </c>
      <c r="B529" s="22" t="s">
        <v>379</v>
      </c>
      <c r="C529" s="23">
        <v>6</v>
      </c>
      <c r="D529" s="23">
        <v>4</v>
      </c>
      <c r="E529" s="13">
        <v>117869.6087691815</v>
      </c>
      <c r="F529" s="13">
        <v>478615.88024008076</v>
      </c>
      <c r="G529" s="13">
        <v>1353.7301689421379</v>
      </c>
      <c r="H529" s="13">
        <v>1469.2114423406849</v>
      </c>
      <c r="I529" s="13">
        <v>351.44414962165155</v>
      </c>
      <c r="J529" s="13">
        <v>2391.5931852642771</v>
      </c>
      <c r="K529" s="13">
        <v>48.382515724789833</v>
      </c>
      <c r="L529" s="13">
        <v>2320.2184867392248</v>
      </c>
      <c r="M529" s="13">
        <v>1109.3953552020694</v>
      </c>
      <c r="N529" s="13">
        <v>2769.3842840081311</v>
      </c>
      <c r="O529" s="13">
        <v>391165.37373550225</v>
      </c>
      <c r="P529" s="13" t="s">
        <v>231</v>
      </c>
      <c r="Q529" s="13" t="s">
        <v>231</v>
      </c>
      <c r="R529" s="13">
        <v>182.65029825905864</v>
      </c>
      <c r="S529" s="13" t="s">
        <v>231</v>
      </c>
      <c r="T529" s="13">
        <v>55.246835590588425</v>
      </c>
      <c r="U529" s="13">
        <v>40.284020308702353</v>
      </c>
      <c r="V529" s="13">
        <v>45.972854123199362</v>
      </c>
      <c r="W529" s="13">
        <v>10.27483864169457</v>
      </c>
      <c r="X529" s="13">
        <v>0.16086770169443573</v>
      </c>
      <c r="Y529" s="13" t="s">
        <v>231</v>
      </c>
      <c r="Z529" s="13">
        <v>1128.4347544332031</v>
      </c>
      <c r="AA529" s="13" t="s">
        <v>231</v>
      </c>
      <c r="AB529" s="13" t="s">
        <v>231</v>
      </c>
      <c r="AC529" s="13" t="s">
        <v>231</v>
      </c>
      <c r="AD529" s="13" t="s">
        <v>231</v>
      </c>
      <c r="AE529" s="13">
        <v>137.87910493432892</v>
      </c>
      <c r="AF529" s="13">
        <v>197.69026167983174</v>
      </c>
      <c r="AG529" s="13" t="s">
        <v>231</v>
      </c>
    </row>
    <row r="530" spans="1:33" s="15" customFormat="1" x14ac:dyDescent="0.2">
      <c r="A530" s="15">
        <v>42320</v>
      </c>
      <c r="B530" s="22" t="s">
        <v>379</v>
      </c>
      <c r="C530" s="23">
        <v>6</v>
      </c>
      <c r="D530" s="23">
        <v>5</v>
      </c>
      <c r="E530" s="13">
        <v>117990.75018497351</v>
      </c>
      <c r="F530" s="13">
        <v>479250.61538530677</v>
      </c>
      <c r="G530" s="13">
        <v>450.55346166349915</v>
      </c>
      <c r="H530" s="13">
        <v>2339.5121196222353</v>
      </c>
      <c r="I530" s="13">
        <v>435.89642802572018</v>
      </c>
      <c r="J530" s="13">
        <v>2588.6143671469267</v>
      </c>
      <c r="K530" s="13">
        <v>55.727729012386362</v>
      </c>
      <c r="L530" s="13">
        <v>2408.3990958197528</v>
      </c>
      <c r="M530" s="13">
        <v>988.5188549396687</v>
      </c>
      <c r="N530" s="13">
        <v>2703.2593325614907</v>
      </c>
      <c r="O530" s="13">
        <v>390324.57631877804</v>
      </c>
      <c r="P530" s="13">
        <v>69.357229783167739</v>
      </c>
      <c r="Q530" s="13" t="s">
        <v>231</v>
      </c>
      <c r="R530" s="13">
        <v>180.35203033802304</v>
      </c>
      <c r="S530" s="13" t="s">
        <v>231</v>
      </c>
      <c r="T530" s="13">
        <v>68.191990886244284</v>
      </c>
      <c r="U530" s="13">
        <v>28.494260033655902</v>
      </c>
      <c r="V530" s="13">
        <v>34.858789152155722</v>
      </c>
      <c r="W530" s="13">
        <v>8.0372038757883875</v>
      </c>
      <c r="X530" s="13">
        <v>3.1414897241355124</v>
      </c>
      <c r="Y530" s="13" t="s">
        <v>231</v>
      </c>
      <c r="Z530" s="13">
        <v>1122.4926732218601</v>
      </c>
      <c r="AA530" s="13" t="s">
        <v>231</v>
      </c>
      <c r="AB530" s="13" t="s">
        <v>231</v>
      </c>
      <c r="AC530" s="13" t="s">
        <v>231</v>
      </c>
      <c r="AD530" s="13" t="s">
        <v>231</v>
      </c>
      <c r="AE530" s="13">
        <v>128.82709692774924</v>
      </c>
      <c r="AF530" s="13">
        <v>196.36053120253064</v>
      </c>
      <c r="AG530" s="13" t="s">
        <v>231</v>
      </c>
    </row>
    <row r="531" spans="1:33" s="15" customFormat="1" x14ac:dyDescent="0.2">
      <c r="A531" s="15">
        <v>42400</v>
      </c>
      <c r="B531" s="22" t="s">
        <v>379</v>
      </c>
      <c r="C531" s="23">
        <v>6</v>
      </c>
      <c r="D531" s="23">
        <v>6</v>
      </c>
      <c r="E531" s="13">
        <v>117972.06879834697</v>
      </c>
      <c r="F531" s="13">
        <v>478906.86743779184</v>
      </c>
      <c r="G531" s="13">
        <v>920.5527733844732</v>
      </c>
      <c r="H531" s="13">
        <v>1488.7941048271239</v>
      </c>
      <c r="I531" s="13">
        <v>354.24187915485857</v>
      </c>
      <c r="J531" s="13">
        <v>2448.2173469624481</v>
      </c>
      <c r="K531" s="13">
        <v>29.272114856994325</v>
      </c>
      <c r="L531" s="13">
        <v>2338.9599142346824</v>
      </c>
      <c r="M531" s="13">
        <v>978.88333206450727</v>
      </c>
      <c r="N531" s="13">
        <v>2481.5755227365908</v>
      </c>
      <c r="O531" s="13">
        <v>391476.8599599303</v>
      </c>
      <c r="P531" s="13" t="s">
        <v>231</v>
      </c>
      <c r="Q531" s="13" t="s">
        <v>231</v>
      </c>
      <c r="R531" s="13">
        <v>185.85684455849898</v>
      </c>
      <c r="S531" s="13" t="s">
        <v>231</v>
      </c>
      <c r="T531" s="13">
        <v>76.069534053284158</v>
      </c>
      <c r="U531" s="13">
        <v>29.221167501246427</v>
      </c>
      <c r="V531" s="13">
        <v>37.697791518599047</v>
      </c>
      <c r="W531" s="13">
        <v>12.331722430972874</v>
      </c>
      <c r="X531" s="13" t="s">
        <v>231</v>
      </c>
      <c r="Y531" s="13" t="s">
        <v>231</v>
      </c>
      <c r="Z531" s="13">
        <v>1133.3768784528277</v>
      </c>
      <c r="AA531" s="13" t="s">
        <v>231</v>
      </c>
      <c r="AB531" s="13" t="s">
        <v>231</v>
      </c>
      <c r="AC531" s="13" t="s">
        <v>231</v>
      </c>
      <c r="AD531" s="13" t="s">
        <v>231</v>
      </c>
      <c r="AE531" s="13">
        <v>128.5141441201726</v>
      </c>
      <c r="AF531" s="13">
        <v>194.29995061285143</v>
      </c>
      <c r="AG531" s="13" t="s">
        <v>231</v>
      </c>
    </row>
    <row r="532" spans="1:33" s="15" customFormat="1" x14ac:dyDescent="0.2">
      <c r="A532" s="15">
        <v>42480</v>
      </c>
      <c r="B532" s="22" t="s">
        <v>379</v>
      </c>
      <c r="C532" s="23">
        <v>6</v>
      </c>
      <c r="D532" s="23">
        <v>7</v>
      </c>
      <c r="E532" s="13">
        <v>118000.55446338543</v>
      </c>
      <c r="F532" s="13">
        <v>479137.23007222102</v>
      </c>
      <c r="G532" s="13">
        <v>494.77003110691248</v>
      </c>
      <c r="H532" s="13">
        <v>2101.0605768708756</v>
      </c>
      <c r="I532" s="13">
        <v>439.7604460775101</v>
      </c>
      <c r="J532" s="13">
        <v>2613.9477317518995</v>
      </c>
      <c r="K532" s="13">
        <v>47.017938762276891</v>
      </c>
      <c r="L532" s="13">
        <v>2318.1912259241662</v>
      </c>
      <c r="M532" s="13">
        <v>1103.7764574149139</v>
      </c>
      <c r="N532" s="13">
        <v>2561.3980574584943</v>
      </c>
      <c r="O532" s="13">
        <v>390698.13026918861</v>
      </c>
      <c r="P532" s="13" t="s">
        <v>231</v>
      </c>
      <c r="Q532" s="13" t="s">
        <v>231</v>
      </c>
      <c r="R532" s="13">
        <v>182.03688151209565</v>
      </c>
      <c r="S532" s="13" t="s">
        <v>231</v>
      </c>
      <c r="T532" s="13">
        <v>64.790769339815157</v>
      </c>
      <c r="U532" s="13">
        <v>33.761680529144883</v>
      </c>
      <c r="V532" s="13">
        <v>37.729534653639263</v>
      </c>
      <c r="W532" s="13">
        <v>13.224509403637038</v>
      </c>
      <c r="X532" s="13" t="s">
        <v>231</v>
      </c>
      <c r="Y532" s="13" t="s">
        <v>231</v>
      </c>
      <c r="Z532" s="13">
        <v>1124.6962650087298</v>
      </c>
      <c r="AA532" s="13" t="s">
        <v>231</v>
      </c>
      <c r="AB532" s="13" t="s">
        <v>231</v>
      </c>
      <c r="AC532" s="13" t="s">
        <v>231</v>
      </c>
      <c r="AD532" s="13" t="s">
        <v>231</v>
      </c>
      <c r="AE532" s="13">
        <v>139.02348411317524</v>
      </c>
      <c r="AF532" s="13">
        <v>182.54765292721777</v>
      </c>
      <c r="AG532" s="13" t="s">
        <v>231</v>
      </c>
    </row>
    <row r="533" spans="1:33" s="15" customFormat="1" x14ac:dyDescent="0.2">
      <c r="A533" s="15">
        <v>42560</v>
      </c>
      <c r="B533" s="22" t="s">
        <v>379</v>
      </c>
      <c r="C533" s="23">
        <v>6</v>
      </c>
      <c r="D533" s="23">
        <v>8</v>
      </c>
      <c r="E533" s="13">
        <v>117882.48256294924</v>
      </c>
      <c r="F533" s="13">
        <v>478807.74329371547</v>
      </c>
      <c r="G533" s="13">
        <v>1716.6199741012697</v>
      </c>
      <c r="H533" s="13">
        <v>2013.5280747027152</v>
      </c>
      <c r="I533" s="13">
        <v>387.76372371256156</v>
      </c>
      <c r="J533" s="13">
        <v>2332.5286790218065</v>
      </c>
      <c r="K533" s="13">
        <v>42.916504835385524</v>
      </c>
      <c r="L533" s="13">
        <v>2373.9384815480125</v>
      </c>
      <c r="M533" s="13">
        <v>1004.9652731757421</v>
      </c>
      <c r="N533" s="13">
        <v>2430.6363278085405</v>
      </c>
      <c r="O533" s="13">
        <v>390430.06787985476</v>
      </c>
      <c r="P533" s="13">
        <v>43.999896412299577</v>
      </c>
      <c r="Q533" s="13" t="s">
        <v>231</v>
      </c>
      <c r="R533" s="13">
        <v>180.61218703479858</v>
      </c>
      <c r="S533" s="13" t="s">
        <v>231</v>
      </c>
      <c r="T533" s="13">
        <v>72.472282578274886</v>
      </c>
      <c r="U533" s="13">
        <v>39.08903109117194</v>
      </c>
      <c r="V533" s="13">
        <v>46.299286552996215</v>
      </c>
      <c r="W533" s="13">
        <v>12.513511529285555</v>
      </c>
      <c r="X533" s="13">
        <v>0.65168098370483329</v>
      </c>
      <c r="Y533" s="13" t="s">
        <v>231</v>
      </c>
      <c r="Z533" s="13">
        <v>1123.8329859480912</v>
      </c>
      <c r="AA533" s="13" t="s">
        <v>231</v>
      </c>
      <c r="AB533" s="13" t="s">
        <v>231</v>
      </c>
      <c r="AC533" s="13" t="s">
        <v>231</v>
      </c>
      <c r="AD533" s="13" t="s">
        <v>231</v>
      </c>
      <c r="AE533" s="13">
        <v>129.62898902678563</v>
      </c>
      <c r="AF533" s="13">
        <v>188.92903460093942</v>
      </c>
      <c r="AG533" s="13" t="s">
        <v>231</v>
      </c>
    </row>
    <row r="534" spans="1:33" s="15" customFormat="1" x14ac:dyDescent="0.2">
      <c r="A534" s="15">
        <v>42640</v>
      </c>
      <c r="B534" s="22" t="s">
        <v>379</v>
      </c>
      <c r="C534" s="23">
        <v>6</v>
      </c>
      <c r="D534" s="23">
        <v>9</v>
      </c>
      <c r="E534" s="13">
        <v>117784.63677721335</v>
      </c>
      <c r="F534" s="13">
        <v>478724.57249285089</v>
      </c>
      <c r="G534" s="13">
        <v>1552.8657258993489</v>
      </c>
      <c r="H534" s="13">
        <v>1908.9993123590725</v>
      </c>
      <c r="I534" s="13">
        <v>438.23876008313124</v>
      </c>
      <c r="J534" s="13">
        <v>2521.1752854861634</v>
      </c>
      <c r="K534" s="13">
        <v>49.455933711436863</v>
      </c>
      <c r="L534" s="13">
        <v>2397.6163165842272</v>
      </c>
      <c r="M534" s="13">
        <v>983.40433748539874</v>
      </c>
      <c r="N534" s="13">
        <v>2972.957786605592</v>
      </c>
      <c r="O534" s="13">
        <v>390251.44095306721</v>
      </c>
      <c r="P534" s="13" t="s">
        <v>231</v>
      </c>
      <c r="Q534" s="13" t="s">
        <v>231</v>
      </c>
      <c r="R534" s="13">
        <v>179.03679714676716</v>
      </c>
      <c r="S534" s="13" t="s">
        <v>231</v>
      </c>
      <c r="T534" s="13">
        <v>70.162228892766436</v>
      </c>
      <c r="U534" s="13">
        <v>45.376254854913405</v>
      </c>
      <c r="V534" s="13">
        <v>47.626776789720651</v>
      </c>
      <c r="W534" s="13">
        <v>10.955129009784716</v>
      </c>
      <c r="X534" s="13">
        <v>0.65817395766820208</v>
      </c>
      <c r="Y534" s="13" t="s">
        <v>231</v>
      </c>
      <c r="Z534" s="13">
        <v>1128.0896044365231</v>
      </c>
      <c r="AA534" s="13" t="s">
        <v>231</v>
      </c>
      <c r="AB534" s="13" t="s">
        <v>231</v>
      </c>
      <c r="AC534" s="13" t="s">
        <v>231</v>
      </c>
      <c r="AD534" s="13" t="s">
        <v>231</v>
      </c>
      <c r="AE534" s="13">
        <v>126.55375214441237</v>
      </c>
      <c r="AF534" s="13">
        <v>177.02118593992427</v>
      </c>
      <c r="AG534" s="13" t="s">
        <v>231</v>
      </c>
    </row>
    <row r="535" spans="1:33" s="15" customFormat="1" x14ac:dyDescent="0.2">
      <c r="A535" s="15">
        <v>42720</v>
      </c>
      <c r="B535" s="22" t="s">
        <v>379</v>
      </c>
      <c r="C535" s="23">
        <v>6</v>
      </c>
      <c r="D535" s="23">
        <v>10</v>
      </c>
      <c r="E535" s="13">
        <v>117972.47758479819</v>
      </c>
      <c r="F535" s="13">
        <v>478883.54461621767</v>
      </c>
      <c r="G535" s="13">
        <v>605.35217645246155</v>
      </c>
      <c r="H535" s="13">
        <v>1367.5853568418397</v>
      </c>
      <c r="I535" s="13">
        <v>401.5778454279706</v>
      </c>
      <c r="J535" s="13">
        <v>2400.6557710890029</v>
      </c>
      <c r="K535" s="13">
        <v>50.932721181241881</v>
      </c>
      <c r="L535" s="13">
        <v>2354.5832418681307</v>
      </c>
      <c r="M535" s="13">
        <v>985.2049572343002</v>
      </c>
      <c r="N535" s="13">
        <v>2746.3690927040579</v>
      </c>
      <c r="O535" s="13">
        <v>391651.03520912665</v>
      </c>
      <c r="P535" s="13" t="s">
        <v>231</v>
      </c>
      <c r="Q535" s="13" t="s">
        <v>231</v>
      </c>
      <c r="R535" s="13">
        <v>193.03445330484985</v>
      </c>
      <c r="S535" s="13" t="s">
        <v>231</v>
      </c>
      <c r="T535" s="13">
        <v>70.794672433087371</v>
      </c>
      <c r="U535" s="13">
        <v>38.805985694459899</v>
      </c>
      <c r="V535" s="13">
        <v>45.695733753489918</v>
      </c>
      <c r="W535" s="13">
        <v>11.592669289188256</v>
      </c>
      <c r="X535" s="13">
        <v>5.1480173861169902</v>
      </c>
      <c r="Y535" s="13" t="s">
        <v>231</v>
      </c>
      <c r="Z535" s="13">
        <v>1135.460350064599</v>
      </c>
      <c r="AA535" s="13" t="s">
        <v>231</v>
      </c>
      <c r="AB535" s="13" t="s">
        <v>231</v>
      </c>
      <c r="AC535" s="13" t="s">
        <v>231</v>
      </c>
      <c r="AD535" s="13" t="s">
        <v>231</v>
      </c>
      <c r="AE535" s="13">
        <v>131.67352341558342</v>
      </c>
      <c r="AF535" s="13">
        <v>192.11501024908304</v>
      </c>
      <c r="AG535" s="13" t="s">
        <v>231</v>
      </c>
    </row>
    <row r="536" spans="1:33" s="15" customFormat="1" x14ac:dyDescent="0.2">
      <c r="A536" s="15">
        <v>42800</v>
      </c>
      <c r="B536" s="22" t="s">
        <v>379</v>
      </c>
      <c r="C536" s="23">
        <v>6</v>
      </c>
      <c r="D536" s="23">
        <v>11</v>
      </c>
      <c r="E536" s="13">
        <v>117545.92557705112</v>
      </c>
      <c r="F536" s="13">
        <v>478029.72954926628</v>
      </c>
      <c r="G536" s="13">
        <v>3508.0720603414943</v>
      </c>
      <c r="H536" s="13">
        <v>1225.1456650671066</v>
      </c>
      <c r="I536" s="13">
        <v>388.45097696648105</v>
      </c>
      <c r="J536" s="13">
        <v>2379.7053860136234</v>
      </c>
      <c r="K536" s="13">
        <v>55.719741702485308</v>
      </c>
      <c r="L536" s="13">
        <v>2299.6904969120778</v>
      </c>
      <c r="M536" s="13">
        <v>1006.0576416801839</v>
      </c>
      <c r="N536" s="13">
        <v>2534.1365594381055</v>
      </c>
      <c r="O536" s="13">
        <v>390432.73165967665</v>
      </c>
      <c r="P536" s="13" t="s">
        <v>231</v>
      </c>
      <c r="Q536" s="13" t="s">
        <v>231</v>
      </c>
      <c r="R536" s="13">
        <v>179.34765854699029</v>
      </c>
      <c r="S536" s="13" t="s">
        <v>231</v>
      </c>
      <c r="T536" s="13">
        <v>54.849932349625924</v>
      </c>
      <c r="U536" s="13">
        <v>39.108793159052958</v>
      </c>
      <c r="V536" s="13">
        <v>33.15261948275392</v>
      </c>
      <c r="W536" s="13">
        <v>9.7812295886508593</v>
      </c>
      <c r="X536" s="13">
        <v>6.4190693837126913</v>
      </c>
      <c r="Y536" s="13" t="s">
        <v>231</v>
      </c>
      <c r="Z536" s="13">
        <v>1133.8092458228009</v>
      </c>
      <c r="AA536" s="13" t="s">
        <v>231</v>
      </c>
      <c r="AB536" s="13" t="s">
        <v>231</v>
      </c>
      <c r="AC536" s="13" t="s">
        <v>231</v>
      </c>
      <c r="AD536" s="13" t="s">
        <v>231</v>
      </c>
      <c r="AE536" s="13">
        <v>131.55246734656779</v>
      </c>
      <c r="AF536" s="13">
        <v>178.92927834471598</v>
      </c>
      <c r="AG536" s="13" t="s">
        <v>231</v>
      </c>
    </row>
    <row r="537" spans="1:33" s="15" customFormat="1" x14ac:dyDescent="0.2">
      <c r="A537" s="15">
        <v>42880</v>
      </c>
      <c r="B537" s="22" t="s">
        <v>379</v>
      </c>
      <c r="C537" s="23">
        <v>6</v>
      </c>
      <c r="D537" s="23">
        <v>12</v>
      </c>
      <c r="E537" s="13">
        <v>117733.98924861298</v>
      </c>
      <c r="F537" s="13">
        <v>478513.1291962883</v>
      </c>
      <c r="G537" s="13">
        <v>2546.9733065120577</v>
      </c>
      <c r="H537" s="13">
        <v>2011.4110129434869</v>
      </c>
      <c r="I537" s="13">
        <v>399.09726500549357</v>
      </c>
      <c r="J537" s="13">
        <v>2349.7634536999681</v>
      </c>
      <c r="K537" s="13">
        <v>49.906036120657717</v>
      </c>
      <c r="L537" s="13">
        <v>2365.5018519395835</v>
      </c>
      <c r="M537" s="13">
        <v>1059.4855679674217</v>
      </c>
      <c r="N537" s="13">
        <v>2512.0505285319164</v>
      </c>
      <c r="O537" s="13">
        <v>389936.92355266633</v>
      </c>
      <c r="P537" s="13" t="s">
        <v>231</v>
      </c>
      <c r="Q537" s="13" t="s">
        <v>231</v>
      </c>
      <c r="R537" s="13">
        <v>179.46340505840951</v>
      </c>
      <c r="S537" s="13" t="s">
        <v>231</v>
      </c>
      <c r="T537" s="13">
        <v>66.666940545272737</v>
      </c>
      <c r="U537" s="13">
        <v>33.528867652406149</v>
      </c>
      <c r="V537" s="13">
        <v>31.643066516363703</v>
      </c>
      <c r="W537" s="13">
        <v>10.754590795105065</v>
      </c>
      <c r="X537" s="13">
        <v>4.694867841380626</v>
      </c>
      <c r="Y537" s="13" t="s">
        <v>231</v>
      </c>
      <c r="Z537" s="13">
        <v>1125.3050454207144</v>
      </c>
      <c r="AA537" s="13" t="s">
        <v>231</v>
      </c>
      <c r="AB537" s="13" t="s">
        <v>231</v>
      </c>
      <c r="AC537" s="13" t="s">
        <v>231</v>
      </c>
      <c r="AD537" s="13" t="s">
        <v>231</v>
      </c>
      <c r="AE537" s="13">
        <v>127.12721007326878</v>
      </c>
      <c r="AF537" s="13">
        <v>212.24511804033261</v>
      </c>
      <c r="AG537" s="13" t="s">
        <v>231</v>
      </c>
    </row>
    <row r="538" spans="1:33" s="15" customFormat="1" x14ac:dyDescent="0.2">
      <c r="A538" s="15">
        <v>42960</v>
      </c>
      <c r="B538" s="22" t="s">
        <v>379</v>
      </c>
      <c r="C538" s="23">
        <v>6</v>
      </c>
      <c r="D538" s="23">
        <v>13</v>
      </c>
      <c r="E538" s="13">
        <v>117977.26594259084</v>
      </c>
      <c r="F538" s="13">
        <v>479026.83398477791</v>
      </c>
      <c r="G538" s="13">
        <v>521.27584867778182</v>
      </c>
      <c r="H538" s="13">
        <v>1761.9270298380079</v>
      </c>
      <c r="I538" s="13">
        <v>414.6325556634809</v>
      </c>
      <c r="J538" s="13">
        <v>2470.6509848022711</v>
      </c>
      <c r="K538" s="13">
        <v>45.014378062675291</v>
      </c>
      <c r="L538" s="13">
        <v>2420.397235080779</v>
      </c>
      <c r="M538" s="13">
        <v>1101.1959552596788</v>
      </c>
      <c r="N538" s="13">
        <v>2588.3581696951569</v>
      </c>
      <c r="O538" s="13">
        <v>391101.57348169811</v>
      </c>
      <c r="P538" s="13" t="s">
        <v>231</v>
      </c>
      <c r="Q538" s="13" t="s">
        <v>231</v>
      </c>
      <c r="R538" s="13">
        <v>186.29689867028856</v>
      </c>
      <c r="S538" s="13" t="s">
        <v>231</v>
      </c>
      <c r="T538" s="13">
        <v>65.174213689403985</v>
      </c>
      <c r="U538" s="13">
        <v>39.26013501686279</v>
      </c>
      <c r="V538" s="13">
        <v>44.375090984381316</v>
      </c>
      <c r="W538" s="13">
        <v>14.182553129081885</v>
      </c>
      <c r="X538" s="13" t="s">
        <v>231</v>
      </c>
      <c r="Y538" s="13" t="s">
        <v>231</v>
      </c>
      <c r="Z538" s="13">
        <v>1135.5327105421388</v>
      </c>
      <c r="AA538" s="13" t="s">
        <v>231</v>
      </c>
      <c r="AB538" s="13" t="s">
        <v>231</v>
      </c>
      <c r="AC538" s="13" t="s">
        <v>231</v>
      </c>
      <c r="AD538" s="13" t="s">
        <v>231</v>
      </c>
      <c r="AE538" s="13">
        <v>137.19472734902678</v>
      </c>
      <c r="AF538" s="13">
        <v>204.65949236419218</v>
      </c>
      <c r="AG538" s="13" t="s">
        <v>231</v>
      </c>
    </row>
    <row r="539" spans="1:33" s="15" customFormat="1" x14ac:dyDescent="0.2">
      <c r="A539" s="15">
        <v>43040</v>
      </c>
      <c r="B539" s="22" t="s">
        <v>379</v>
      </c>
      <c r="C539" s="23">
        <v>6</v>
      </c>
      <c r="D539" s="23">
        <v>14</v>
      </c>
      <c r="E539" s="13">
        <v>117982.81362199686</v>
      </c>
      <c r="F539" s="13">
        <v>479130.49334275606</v>
      </c>
      <c r="G539" s="13">
        <v>561.50510778664488</v>
      </c>
      <c r="H539" s="13">
        <v>2256.7812758985851</v>
      </c>
      <c r="I539" s="13">
        <v>442.85114910237229</v>
      </c>
      <c r="J539" s="13">
        <v>2568.857382016578</v>
      </c>
      <c r="K539" s="13">
        <v>42.11633388868767</v>
      </c>
      <c r="L539" s="13">
        <v>2356.4092179721442</v>
      </c>
      <c r="M539" s="13">
        <v>1106.6678627161232</v>
      </c>
      <c r="N539" s="13">
        <v>2674.1965702843968</v>
      </c>
      <c r="O539" s="13">
        <v>390417.66451771621</v>
      </c>
      <c r="P539" s="13">
        <v>35.240541973680976</v>
      </c>
      <c r="Q539" s="13" t="s">
        <v>231</v>
      </c>
      <c r="R539" s="13">
        <v>180.18447606625216</v>
      </c>
      <c r="S539" s="13" t="s">
        <v>231</v>
      </c>
      <c r="T539" s="13">
        <v>77.738114327011004</v>
      </c>
      <c r="U539" s="13">
        <v>40.310117504071101</v>
      </c>
      <c r="V539" s="13">
        <v>37.946914894481282</v>
      </c>
      <c r="W539" s="13">
        <v>8.8924753094313811</v>
      </c>
      <c r="X539" s="13" t="s">
        <v>231</v>
      </c>
      <c r="Y539" s="13" t="s">
        <v>231</v>
      </c>
      <c r="Z539" s="13">
        <v>1120.4168735771905</v>
      </c>
      <c r="AA539" s="13" t="s">
        <v>231</v>
      </c>
      <c r="AB539" s="13" t="s">
        <v>231</v>
      </c>
      <c r="AC539" s="13" t="s">
        <v>231</v>
      </c>
      <c r="AD539" s="13" t="s">
        <v>231</v>
      </c>
      <c r="AE539" s="13">
        <v>125.29373717833374</v>
      </c>
      <c r="AF539" s="13">
        <v>185.54146522351485</v>
      </c>
      <c r="AG539" s="13" t="s">
        <v>231</v>
      </c>
    </row>
    <row r="540" spans="1:33" s="15" customFormat="1" x14ac:dyDescent="0.2">
      <c r="A540" s="15">
        <v>43120</v>
      </c>
      <c r="B540" s="22" t="s">
        <v>379</v>
      </c>
      <c r="C540" s="23">
        <v>6</v>
      </c>
      <c r="D540" s="23">
        <v>15</v>
      </c>
      <c r="E540" s="13">
        <v>118023.01565158114</v>
      </c>
      <c r="F540" s="13">
        <v>479077.56522534532</v>
      </c>
      <c r="G540" s="13">
        <v>836.78058917871908</v>
      </c>
      <c r="H540" s="13">
        <v>2025.3430054323787</v>
      </c>
      <c r="I540" s="13">
        <v>378.09066671688169</v>
      </c>
      <c r="J540" s="13">
        <v>2461.2852397454544</v>
      </c>
      <c r="K540" s="13">
        <v>42.724763247477398</v>
      </c>
      <c r="L540" s="13">
        <v>2300.7370036792772</v>
      </c>
      <c r="M540" s="13">
        <v>971.02250802746687</v>
      </c>
      <c r="N540" s="13">
        <v>2465.6355785600954</v>
      </c>
      <c r="O540" s="13">
        <v>390881.89333512005</v>
      </c>
      <c r="P540" s="13" t="s">
        <v>231</v>
      </c>
      <c r="Q540" s="13" t="s">
        <v>231</v>
      </c>
      <c r="R540" s="13">
        <v>189.02640438412683</v>
      </c>
      <c r="S540" s="13" t="s">
        <v>231</v>
      </c>
      <c r="T540" s="13">
        <v>74.348555347031606</v>
      </c>
      <c r="U540" s="13">
        <v>30.972869734048732</v>
      </c>
      <c r="V540" s="13">
        <v>38.798045909274592</v>
      </c>
      <c r="W540" s="13">
        <v>12.641337144952118</v>
      </c>
      <c r="X540" s="13">
        <v>2.7735703650555412</v>
      </c>
      <c r="Y540" s="13" t="s">
        <v>231</v>
      </c>
      <c r="Z540" s="13">
        <v>1124.1604048325582</v>
      </c>
      <c r="AA540" s="13" t="s">
        <v>231</v>
      </c>
      <c r="AB540" s="13" t="s">
        <v>231</v>
      </c>
      <c r="AC540" s="13" t="s">
        <v>231</v>
      </c>
      <c r="AD540" s="13" t="s">
        <v>231</v>
      </c>
      <c r="AE540" s="13">
        <v>141.99044451138283</v>
      </c>
      <c r="AF540" s="13">
        <v>181.16121975016486</v>
      </c>
      <c r="AG540" s="13" t="s">
        <v>231</v>
      </c>
    </row>
    <row r="541" spans="1:33" s="15" customFormat="1" x14ac:dyDescent="0.2">
      <c r="A541" s="15">
        <v>43200</v>
      </c>
      <c r="B541" s="22" t="s">
        <v>379</v>
      </c>
      <c r="C541" s="23">
        <v>6</v>
      </c>
      <c r="D541" s="23">
        <v>16</v>
      </c>
      <c r="E541" s="13">
        <v>118049.19122155142</v>
      </c>
      <c r="F541" s="13">
        <v>479098.88596780156</v>
      </c>
      <c r="G541" s="13" t="s">
        <v>231</v>
      </c>
      <c r="H541" s="13">
        <v>1341.2190057669482</v>
      </c>
      <c r="I541" s="13">
        <v>432.76989354924967</v>
      </c>
      <c r="J541" s="13">
        <v>2499.0099675921147</v>
      </c>
      <c r="K541" s="13">
        <v>47.59415419107065</v>
      </c>
      <c r="L541" s="13">
        <v>2345.5790681082553</v>
      </c>
      <c r="M541" s="13">
        <v>976.13883112910332</v>
      </c>
      <c r="N541" s="13">
        <v>2687.5443487112434</v>
      </c>
      <c r="O541" s="13">
        <v>391944.87241606234</v>
      </c>
      <c r="P541" s="13">
        <v>46.071892334144394</v>
      </c>
      <c r="Q541" s="13" t="s">
        <v>231</v>
      </c>
      <c r="R541" s="13">
        <v>177.46618478053682</v>
      </c>
      <c r="S541" s="13" t="s">
        <v>231</v>
      </c>
      <c r="T541" s="13">
        <v>60.807065426659392</v>
      </c>
      <c r="U541" s="13">
        <v>30.94091488881433</v>
      </c>
      <c r="V541" s="13">
        <v>35.456777485749122</v>
      </c>
      <c r="W541" s="13">
        <v>8.4637462658004097</v>
      </c>
      <c r="X541" s="13" t="s">
        <v>231</v>
      </c>
      <c r="Y541" s="13" t="s">
        <v>231</v>
      </c>
      <c r="Z541" s="13">
        <v>1135.3141596076141</v>
      </c>
      <c r="AA541" s="13" t="s">
        <v>231</v>
      </c>
      <c r="AB541" s="13" t="s">
        <v>231</v>
      </c>
      <c r="AC541" s="13" t="s">
        <v>231</v>
      </c>
      <c r="AD541" s="13" t="s">
        <v>231</v>
      </c>
      <c r="AE541" s="13">
        <v>122.54936699025774</v>
      </c>
      <c r="AF541" s="13">
        <v>197.59195718204407</v>
      </c>
      <c r="AG541" s="13" t="s">
        <v>231</v>
      </c>
    </row>
    <row r="542" spans="1:33" s="15" customFormat="1" x14ac:dyDescent="0.2">
      <c r="A542" s="15">
        <v>43280</v>
      </c>
      <c r="B542" s="22" t="s">
        <v>379</v>
      </c>
      <c r="C542" s="23">
        <v>6</v>
      </c>
      <c r="D542" s="23">
        <v>17</v>
      </c>
      <c r="E542" s="13">
        <v>117887.03852893364</v>
      </c>
      <c r="F542" s="13">
        <v>478669.06006044103</v>
      </c>
      <c r="G542" s="13">
        <v>1337.3382741594974</v>
      </c>
      <c r="H542" s="13">
        <v>1426.4613659240626</v>
      </c>
      <c r="I542" s="13">
        <v>370.10624161167033</v>
      </c>
      <c r="J542" s="13">
        <v>2262.7739724267353</v>
      </c>
      <c r="K542" s="13">
        <v>48.842512612200366</v>
      </c>
      <c r="L542" s="13">
        <v>2423.5884364328031</v>
      </c>
      <c r="M542" s="13">
        <v>1153.8733097360389</v>
      </c>
      <c r="N542" s="13">
        <v>2535.8302881969321</v>
      </c>
      <c r="O542" s="13">
        <v>391283.76635215693</v>
      </c>
      <c r="P542" s="13" t="s">
        <v>231</v>
      </c>
      <c r="Q542" s="13" t="s">
        <v>231</v>
      </c>
      <c r="R542" s="13">
        <v>177.3789890552838</v>
      </c>
      <c r="S542" s="13" t="s">
        <v>231</v>
      </c>
      <c r="T542" s="13">
        <v>71.781583947099705</v>
      </c>
      <c r="U542" s="13">
        <v>24.308787731454508</v>
      </c>
      <c r="V542" s="13">
        <v>34.193695146828894</v>
      </c>
      <c r="W542" s="13">
        <v>10.745232813765037</v>
      </c>
      <c r="X542" s="13">
        <v>6.4433091721709985</v>
      </c>
      <c r="Y542" s="13" t="s">
        <v>231</v>
      </c>
      <c r="Z542" s="13">
        <v>1130.6570848507931</v>
      </c>
      <c r="AA542" s="13" t="s">
        <v>231</v>
      </c>
      <c r="AB542" s="13" t="s">
        <v>231</v>
      </c>
      <c r="AC542" s="13" t="s">
        <v>231</v>
      </c>
      <c r="AD542" s="13">
        <v>20.591159176816426</v>
      </c>
      <c r="AE542" s="13">
        <v>141.45607261908438</v>
      </c>
      <c r="AF542" s="13">
        <v>196.635185305829</v>
      </c>
      <c r="AG542" s="13" t="s">
        <v>231</v>
      </c>
    </row>
    <row r="543" spans="1:33" s="15" customFormat="1" x14ac:dyDescent="0.2">
      <c r="A543" s="15">
        <v>43360</v>
      </c>
      <c r="B543" s="22" t="s">
        <v>379</v>
      </c>
      <c r="C543" s="23">
        <v>6</v>
      </c>
      <c r="D543" s="23">
        <v>18</v>
      </c>
      <c r="E543" s="13">
        <v>117877.02333899043</v>
      </c>
      <c r="F543" s="13">
        <v>478777.20307445223</v>
      </c>
      <c r="G543" s="13">
        <v>804.51539715329432</v>
      </c>
      <c r="H543" s="13">
        <v>1531.3710565981603</v>
      </c>
      <c r="I543" s="13">
        <v>415.50061176504227</v>
      </c>
      <c r="J543" s="13">
        <v>2531.7464919046724</v>
      </c>
      <c r="K543" s="13">
        <v>51.585639198288135</v>
      </c>
      <c r="L543" s="13">
        <v>2360.8173351676446</v>
      </c>
      <c r="M543" s="13">
        <v>1084.1968770587046</v>
      </c>
      <c r="N543" s="13">
        <v>2930.6498378483434</v>
      </c>
      <c r="O543" s="13">
        <v>391092.9309303484</v>
      </c>
      <c r="P543" s="13" t="s">
        <v>231</v>
      </c>
      <c r="Q543" s="13" t="s">
        <v>231</v>
      </c>
      <c r="R543" s="13">
        <v>185.35083548407476</v>
      </c>
      <c r="S543" s="13" t="s">
        <v>231</v>
      </c>
      <c r="T543" s="13">
        <v>86.484359695405132</v>
      </c>
      <c r="U543" s="13">
        <v>44.397016338265033</v>
      </c>
      <c r="V543" s="13">
        <v>50.708816276772481</v>
      </c>
      <c r="W543" s="13">
        <v>12.921949024379785</v>
      </c>
      <c r="X543" s="13">
        <v>0.98339653432120688</v>
      </c>
      <c r="Y543" s="13" t="s">
        <v>231</v>
      </c>
      <c r="Z543" s="13">
        <v>1145.5952205795113</v>
      </c>
      <c r="AA543" s="13" t="s">
        <v>231</v>
      </c>
      <c r="AB543" s="13" t="s">
        <v>231</v>
      </c>
      <c r="AC543" s="13" t="s">
        <v>231</v>
      </c>
      <c r="AD543" s="13" t="s">
        <v>231</v>
      </c>
      <c r="AE543" s="13">
        <v>130.12490488020831</v>
      </c>
      <c r="AF543" s="13">
        <v>196.45812240536418</v>
      </c>
      <c r="AG543" s="13" t="s">
        <v>231</v>
      </c>
    </row>
    <row r="544" spans="1:33" s="15" customFormat="1" x14ac:dyDescent="0.2">
      <c r="A544" s="15">
        <v>43440</v>
      </c>
      <c r="B544" s="22" t="s">
        <v>379</v>
      </c>
      <c r="C544" s="23">
        <v>6</v>
      </c>
      <c r="D544" s="23">
        <v>19</v>
      </c>
      <c r="E544" s="13">
        <v>117858.84794887816</v>
      </c>
      <c r="F544" s="13">
        <v>478705.25844404084</v>
      </c>
      <c r="G544" s="13">
        <v>1576.8427120762676</v>
      </c>
      <c r="H544" s="13">
        <v>1653.5640125435743</v>
      </c>
      <c r="I544" s="13">
        <v>340.30354989361763</v>
      </c>
      <c r="J544" s="13">
        <v>2428.5552637765636</v>
      </c>
      <c r="K544" s="13">
        <v>44.431206152606194</v>
      </c>
      <c r="L544" s="13">
        <v>2355.40547664937</v>
      </c>
      <c r="M544" s="13">
        <v>1014.7642060061017</v>
      </c>
      <c r="N544" s="13">
        <v>2588.3440102803056</v>
      </c>
      <c r="O544" s="13">
        <v>390858.28707336931</v>
      </c>
      <c r="P544" s="13" t="s">
        <v>231</v>
      </c>
      <c r="Q544" s="13" t="s">
        <v>231</v>
      </c>
      <c r="R544" s="13">
        <v>182.4836972890802</v>
      </c>
      <c r="S544" s="13" t="s">
        <v>231</v>
      </c>
      <c r="T544" s="13">
        <v>70.11892924997106</v>
      </c>
      <c r="U544" s="13">
        <v>31.670534912996594</v>
      </c>
      <c r="V544" s="13">
        <v>42.418871640783493</v>
      </c>
      <c r="W544" s="13">
        <v>10.247446010140649</v>
      </c>
      <c r="X544" s="13" t="s">
        <v>231</v>
      </c>
      <c r="Y544" s="13" t="s">
        <v>231</v>
      </c>
      <c r="Z544" s="13">
        <v>1143.0068282690611</v>
      </c>
      <c r="AA544" s="13" t="s">
        <v>231</v>
      </c>
      <c r="AB544" s="13" t="s">
        <v>231</v>
      </c>
      <c r="AC544" s="13" t="s">
        <v>231</v>
      </c>
      <c r="AD544" s="13" t="s">
        <v>231</v>
      </c>
      <c r="AE544" s="13">
        <v>128.83436590708058</v>
      </c>
      <c r="AF544" s="13">
        <v>208.06841574121381</v>
      </c>
      <c r="AG544" s="13" t="s">
        <v>231</v>
      </c>
    </row>
    <row r="545" spans="1:33" s="15" customFormat="1" x14ac:dyDescent="0.2">
      <c r="A545" s="15">
        <v>43520</v>
      </c>
      <c r="B545" s="22" t="s">
        <v>379</v>
      </c>
      <c r="C545" s="23">
        <v>6</v>
      </c>
      <c r="D545" s="23">
        <v>20</v>
      </c>
      <c r="E545" s="13">
        <v>117835.67495176433</v>
      </c>
      <c r="F545" s="13">
        <v>478998.0033782362</v>
      </c>
      <c r="G545" s="13">
        <v>955.51532832126281</v>
      </c>
      <c r="H545" s="13">
        <v>2045.3541636777516</v>
      </c>
      <c r="I545" s="13">
        <v>432.66648348900134</v>
      </c>
      <c r="J545" s="13">
        <v>2826.5383247364093</v>
      </c>
      <c r="K545" s="13">
        <v>51.932200049718531</v>
      </c>
      <c r="L545" s="13">
        <v>2378.5708964038972</v>
      </c>
      <c r="M545" s="13">
        <v>1158.5699623577777</v>
      </c>
      <c r="N545" s="13">
        <v>2544.3064085576439</v>
      </c>
      <c r="O545" s="13">
        <v>390223.77979928337</v>
      </c>
      <c r="P545" s="13">
        <v>46.922576482280128</v>
      </c>
      <c r="Q545" s="13" t="s">
        <v>231</v>
      </c>
      <c r="R545" s="13">
        <v>183.80063632069371</v>
      </c>
      <c r="S545" s="13" t="s">
        <v>231</v>
      </c>
      <c r="T545" s="13">
        <v>79.65536646811924</v>
      </c>
      <c r="U545" s="13">
        <v>35.606988617529886</v>
      </c>
      <c r="V545" s="13">
        <v>37.597876332653072</v>
      </c>
      <c r="W545" s="13">
        <v>9.085648991178779</v>
      </c>
      <c r="X545" s="13">
        <v>4.3562895000953894</v>
      </c>
      <c r="Y545" s="13" t="s">
        <v>231</v>
      </c>
      <c r="Z545" s="13">
        <v>1133.3063398850859</v>
      </c>
      <c r="AA545" s="13" t="s">
        <v>231</v>
      </c>
      <c r="AB545" s="13" t="s">
        <v>231</v>
      </c>
      <c r="AC545" s="13" t="s">
        <v>231</v>
      </c>
      <c r="AD545" s="13" t="s">
        <v>231</v>
      </c>
      <c r="AE545" s="13">
        <v>130.91642805413508</v>
      </c>
      <c r="AF545" s="13">
        <v>181.79280949383332</v>
      </c>
      <c r="AG545" s="13" t="s">
        <v>231</v>
      </c>
    </row>
    <row r="546" spans="1:33" s="15" customFormat="1" x14ac:dyDescent="0.2">
      <c r="A546" s="15">
        <v>43600</v>
      </c>
      <c r="B546" s="22" t="s">
        <v>379</v>
      </c>
      <c r="C546" s="23">
        <v>6</v>
      </c>
      <c r="D546" s="23">
        <v>21</v>
      </c>
      <c r="E546" s="13">
        <v>118034.24365758692</v>
      </c>
      <c r="F546" s="13">
        <v>479251.55860572529</v>
      </c>
      <c r="G546" s="13">
        <v>389.34997927986331</v>
      </c>
      <c r="H546" s="13">
        <v>2147.2993021135908</v>
      </c>
      <c r="I546" s="13">
        <v>437.75973121899756</v>
      </c>
      <c r="J546" s="13">
        <v>2612.929431577933</v>
      </c>
      <c r="K546" s="13">
        <v>51.630838265304106</v>
      </c>
      <c r="L546" s="13">
        <v>2346.1608769010641</v>
      </c>
      <c r="M546" s="13">
        <v>1087.2657715311987</v>
      </c>
      <c r="N546" s="13">
        <v>2371.1109175705683</v>
      </c>
      <c r="O546" s="13">
        <v>390741.31779285904</v>
      </c>
      <c r="P546" s="13" t="s">
        <v>231</v>
      </c>
      <c r="Q546" s="13" t="s">
        <v>231</v>
      </c>
      <c r="R546" s="13">
        <v>178.7582511133154</v>
      </c>
      <c r="S546" s="13" t="s">
        <v>231</v>
      </c>
      <c r="T546" s="13">
        <v>74.867247231870266</v>
      </c>
      <c r="U546" s="13">
        <v>32.404251042278375</v>
      </c>
      <c r="V546" s="13">
        <v>37.312611502401253</v>
      </c>
      <c r="W546" s="13">
        <v>10.292933753503657</v>
      </c>
      <c r="X546" s="13" t="s">
        <v>231</v>
      </c>
      <c r="Y546" s="13" t="s">
        <v>231</v>
      </c>
      <c r="Z546" s="13">
        <v>1130.9466966298307</v>
      </c>
      <c r="AA546" s="13" t="s">
        <v>231</v>
      </c>
      <c r="AB546" s="13" t="s">
        <v>231</v>
      </c>
      <c r="AC546" s="13" t="s">
        <v>231</v>
      </c>
      <c r="AD546" s="13" t="s">
        <v>231</v>
      </c>
      <c r="AE546" s="13">
        <v>126.72093199637538</v>
      </c>
      <c r="AF546" s="13">
        <v>190.25894000266513</v>
      </c>
      <c r="AG546" s="13" t="s">
        <v>231</v>
      </c>
    </row>
    <row r="547" spans="1:33" s="15" customFormat="1" x14ac:dyDescent="0.2">
      <c r="A547" s="15">
        <v>43680</v>
      </c>
      <c r="B547" s="22" t="s">
        <v>379</v>
      </c>
      <c r="C547" s="23">
        <v>6</v>
      </c>
      <c r="D547" s="23">
        <v>22</v>
      </c>
      <c r="E547" s="13">
        <v>117683.58564639515</v>
      </c>
      <c r="F547" s="13">
        <v>478575.1397563474</v>
      </c>
      <c r="G547" s="13">
        <v>2224.4008165368132</v>
      </c>
      <c r="H547" s="13">
        <v>1551.599042459201</v>
      </c>
      <c r="I547" s="13">
        <v>426.35387891452268</v>
      </c>
      <c r="J547" s="13">
        <v>2615.0752121247356</v>
      </c>
      <c r="K547" s="13">
        <v>62.231979781765411</v>
      </c>
      <c r="L547" s="13">
        <v>2391.4948649909556</v>
      </c>
      <c r="M547" s="13">
        <v>997.19272690975583</v>
      </c>
      <c r="N547" s="13">
        <v>2476.7924005840041</v>
      </c>
      <c r="O547" s="13">
        <v>390424.19722515385</v>
      </c>
      <c r="P547" s="13" t="s">
        <v>231</v>
      </c>
      <c r="Q547" s="13" t="s">
        <v>231</v>
      </c>
      <c r="R547" s="13">
        <v>175.28771170481684</v>
      </c>
      <c r="S547" s="13" t="s">
        <v>231</v>
      </c>
      <c r="T547" s="13">
        <v>72.050569123118507</v>
      </c>
      <c r="U547" s="13">
        <v>30.008073914978027</v>
      </c>
      <c r="V547" s="13">
        <v>35.306844955179699</v>
      </c>
      <c r="W547" s="13">
        <v>9.5453780093318041</v>
      </c>
      <c r="X547" s="13">
        <v>1.5310120655377812</v>
      </c>
      <c r="Y547" s="13" t="s">
        <v>231</v>
      </c>
      <c r="Z547" s="13">
        <v>1133.4138781285353</v>
      </c>
      <c r="AA547" s="13" t="s">
        <v>231</v>
      </c>
      <c r="AB547" s="13" t="s">
        <v>231</v>
      </c>
      <c r="AC547" s="13" t="s">
        <v>231</v>
      </c>
      <c r="AD547" s="13" t="s">
        <v>231</v>
      </c>
      <c r="AE547" s="13">
        <v>129.41371918997498</v>
      </c>
      <c r="AF547" s="13">
        <v>186.04579976885935</v>
      </c>
      <c r="AG547" s="13" t="s">
        <v>231</v>
      </c>
    </row>
    <row r="548" spans="1:33" s="15" customFormat="1" x14ac:dyDescent="0.2">
      <c r="A548" s="15">
        <v>43760</v>
      </c>
      <c r="B548" s="22" t="s">
        <v>379</v>
      </c>
      <c r="C548" s="23">
        <v>6</v>
      </c>
      <c r="D548" s="23">
        <v>23</v>
      </c>
      <c r="E548" s="13">
        <v>117845.28500002981</v>
      </c>
      <c r="F548" s="13">
        <v>478779.1303808369</v>
      </c>
      <c r="G548" s="13">
        <v>1871.0628222332948</v>
      </c>
      <c r="H548" s="13">
        <v>2233.4879501535565</v>
      </c>
      <c r="I548" s="13">
        <v>429.30572632762136</v>
      </c>
      <c r="J548" s="13">
        <v>2437.0712477655652</v>
      </c>
      <c r="K548" s="13">
        <v>53.536731574099171</v>
      </c>
      <c r="L548" s="13">
        <v>2324.3916110035248</v>
      </c>
      <c r="M548" s="13">
        <v>1127.8732519201403</v>
      </c>
      <c r="N548" s="13">
        <v>2407.8184155427416</v>
      </c>
      <c r="O548" s="13">
        <v>389984.82887715736</v>
      </c>
      <c r="P548" s="13" t="s">
        <v>231</v>
      </c>
      <c r="Q548" s="13" t="s">
        <v>231</v>
      </c>
      <c r="R548" s="13">
        <v>186.58204738080775</v>
      </c>
      <c r="S548" s="13" t="s">
        <v>231</v>
      </c>
      <c r="T548" s="13">
        <v>64.318684951614941</v>
      </c>
      <c r="U548" s="13">
        <v>34.831511872774087</v>
      </c>
      <c r="V548" s="13">
        <v>35.395622265434064</v>
      </c>
      <c r="W548" s="13">
        <v>11.457559998403061</v>
      </c>
      <c r="X548" s="13" t="s">
        <v>231</v>
      </c>
      <c r="Y548" s="13" t="s">
        <v>231</v>
      </c>
      <c r="Z548" s="13">
        <v>1136.0210540162022</v>
      </c>
      <c r="AA548" s="13" t="s">
        <v>231</v>
      </c>
      <c r="AB548" s="13" t="s">
        <v>231</v>
      </c>
      <c r="AC548" s="13" t="s">
        <v>231</v>
      </c>
      <c r="AD548" s="13" t="s">
        <v>231</v>
      </c>
      <c r="AE548" s="13">
        <v>123.07711031054738</v>
      </c>
      <c r="AF548" s="13">
        <v>186.95097860367233</v>
      </c>
      <c r="AG548" s="13" t="s">
        <v>231</v>
      </c>
    </row>
    <row r="549" spans="1:33" s="15" customFormat="1" x14ac:dyDescent="0.2">
      <c r="A549" s="15">
        <v>43840</v>
      </c>
      <c r="B549" s="22" t="s">
        <v>379</v>
      </c>
      <c r="C549" s="23">
        <v>6</v>
      </c>
      <c r="D549" s="23">
        <v>24</v>
      </c>
      <c r="E549" s="13">
        <v>117671.58569845856</v>
      </c>
      <c r="F549" s="13">
        <v>478570.06723690056</v>
      </c>
      <c r="G549" s="13">
        <v>1516.6531997627735</v>
      </c>
      <c r="H549" s="13">
        <v>1185.5726354076364</v>
      </c>
      <c r="I549" s="13">
        <v>420.66730561255929</v>
      </c>
      <c r="J549" s="13">
        <v>2725.809968699195</v>
      </c>
      <c r="K549" s="13">
        <v>62.817716528464118</v>
      </c>
      <c r="L549" s="13">
        <v>2451.0553510218133</v>
      </c>
      <c r="M549" s="13">
        <v>987.78083874868287</v>
      </c>
      <c r="N549" s="13">
        <v>2999.4199478666205</v>
      </c>
      <c r="O549" s="13">
        <v>390905.12758716277</v>
      </c>
      <c r="P549" s="13" t="s">
        <v>231</v>
      </c>
      <c r="Q549" s="13" t="s">
        <v>231</v>
      </c>
      <c r="R549" s="13">
        <v>179.81467763146554</v>
      </c>
      <c r="S549" s="13" t="s">
        <v>231</v>
      </c>
      <c r="T549" s="13">
        <v>57.492140643819042</v>
      </c>
      <c r="U549" s="13">
        <v>34.626597147196229</v>
      </c>
      <c r="V549" s="13">
        <v>42.164650822293879</v>
      </c>
      <c r="W549" s="13">
        <v>9.5722244632796247</v>
      </c>
      <c r="X549" s="13" t="s">
        <v>231</v>
      </c>
      <c r="Y549" s="13" t="s">
        <v>231</v>
      </c>
      <c r="Z549" s="13">
        <v>1141.5457128264561</v>
      </c>
      <c r="AA549" s="13" t="s">
        <v>231</v>
      </c>
      <c r="AB549" s="13" t="s">
        <v>231</v>
      </c>
      <c r="AC549" s="13" t="s">
        <v>231</v>
      </c>
      <c r="AD549" s="13" t="s">
        <v>231</v>
      </c>
      <c r="AE549" s="13">
        <v>126.85580592512079</v>
      </c>
      <c r="AF549" s="13">
        <v>194.02327760500944</v>
      </c>
      <c r="AG549" s="13" t="s">
        <v>231</v>
      </c>
    </row>
    <row r="550" spans="1:33" s="15" customFormat="1" x14ac:dyDescent="0.2">
      <c r="A550" s="15">
        <v>43920</v>
      </c>
      <c r="B550" s="22" t="s">
        <v>379</v>
      </c>
      <c r="C550" s="23">
        <v>6</v>
      </c>
      <c r="D550" s="23">
        <v>25</v>
      </c>
      <c r="E550" s="13">
        <v>117977.84456457845</v>
      </c>
      <c r="F550" s="13">
        <v>478853.51263244834</v>
      </c>
      <c r="G550" s="13">
        <v>1000.6155561028002</v>
      </c>
      <c r="H550" s="13">
        <v>1947.8143200008155</v>
      </c>
      <c r="I550" s="13">
        <v>335.16156280957256</v>
      </c>
      <c r="J550" s="13">
        <v>2177.2826692605713</v>
      </c>
      <c r="K550" s="13">
        <v>57.4893148735786</v>
      </c>
      <c r="L550" s="13">
        <v>2410.3554270093073</v>
      </c>
      <c r="M550" s="13">
        <v>1006.7957461517022</v>
      </c>
      <c r="N550" s="13">
        <v>2946.2516801261145</v>
      </c>
      <c r="O550" s="13">
        <v>390841.94414190698</v>
      </c>
      <c r="P550" s="13" t="s">
        <v>231</v>
      </c>
      <c r="Q550" s="13" t="s">
        <v>231</v>
      </c>
      <c r="R550" s="13">
        <v>188.46356463739895</v>
      </c>
      <c r="S550" s="13" t="s">
        <v>231</v>
      </c>
      <c r="T550" s="13">
        <v>74.603546743178683</v>
      </c>
      <c r="U550" s="13">
        <v>44.609001533479173</v>
      </c>
      <c r="V550" s="13">
        <v>47.165050723983072</v>
      </c>
      <c r="W550" s="13">
        <v>11.751088780358884</v>
      </c>
      <c r="X550" s="13">
        <v>2.7189023926386615</v>
      </c>
      <c r="Y550" s="13" t="s">
        <v>231</v>
      </c>
      <c r="Z550" s="13">
        <v>1124.9632532719902</v>
      </c>
      <c r="AA550" s="13" t="s">
        <v>231</v>
      </c>
      <c r="AB550" s="13" t="s">
        <v>231</v>
      </c>
      <c r="AC550" s="13" t="s">
        <v>231</v>
      </c>
      <c r="AD550" s="13" t="s">
        <v>231</v>
      </c>
      <c r="AE550" s="13">
        <v>138.64685266613552</v>
      </c>
      <c r="AF550" s="13">
        <v>181.36362241788257</v>
      </c>
      <c r="AG550" s="13" t="s">
        <v>231</v>
      </c>
    </row>
    <row r="551" spans="1:33" s="15" customFormat="1" x14ac:dyDescent="0.2">
      <c r="A551" s="15">
        <v>44000</v>
      </c>
      <c r="B551" s="22" t="s">
        <v>379</v>
      </c>
      <c r="C551" s="23">
        <v>6</v>
      </c>
      <c r="D551" s="23">
        <v>26</v>
      </c>
      <c r="E551" s="13">
        <v>117725.43247987863</v>
      </c>
      <c r="F551" s="13">
        <v>478426.6163206168</v>
      </c>
      <c r="G551" s="13">
        <v>2162.3333672047211</v>
      </c>
      <c r="H551" s="13">
        <v>1562.7176891995427</v>
      </c>
      <c r="I551" s="13">
        <v>404.16701377420554</v>
      </c>
      <c r="J551" s="13">
        <v>2346.551799702911</v>
      </c>
      <c r="K551" s="13">
        <v>60.174961445303353</v>
      </c>
      <c r="L551" s="13">
        <v>2386.1437515050525</v>
      </c>
      <c r="M551" s="13">
        <v>1131.2474464994013</v>
      </c>
      <c r="N551" s="13">
        <v>2725.4610272283035</v>
      </c>
      <c r="O551" s="13">
        <v>390548.03627344355</v>
      </c>
      <c r="P551" s="13" t="s">
        <v>231</v>
      </c>
      <c r="Q551" s="13" t="s">
        <v>231</v>
      </c>
      <c r="R551" s="13">
        <v>176.79661272432094</v>
      </c>
      <c r="S551" s="13" t="s">
        <v>231</v>
      </c>
      <c r="T551" s="13">
        <v>81.610289968272184</v>
      </c>
      <c r="U551" s="13">
        <v>28.304461484682584</v>
      </c>
      <c r="V551" s="13">
        <v>35.584059270771924</v>
      </c>
      <c r="W551" s="13">
        <v>8.9890037665940827</v>
      </c>
      <c r="X551" s="13">
        <v>3.5105444558762371</v>
      </c>
      <c r="Y551" s="13" t="s">
        <v>231</v>
      </c>
      <c r="Z551" s="13">
        <v>1133.0674094042486</v>
      </c>
      <c r="AA551" s="13" t="s">
        <v>231</v>
      </c>
      <c r="AB551" s="13" t="s">
        <v>231</v>
      </c>
      <c r="AC551" s="13" t="s">
        <v>231</v>
      </c>
      <c r="AD551" s="13" t="s">
        <v>231</v>
      </c>
      <c r="AE551" s="13">
        <v>126.11386526017606</v>
      </c>
      <c r="AF551" s="13">
        <v>191.11037909794217</v>
      </c>
      <c r="AG551" s="13" t="s">
        <v>231</v>
      </c>
    </row>
    <row r="552" spans="1:33" s="15" customFormat="1" x14ac:dyDescent="0.2">
      <c r="A552" s="15">
        <v>44080</v>
      </c>
      <c r="B552" s="22" t="s">
        <v>379</v>
      </c>
      <c r="C552" s="23">
        <v>6</v>
      </c>
      <c r="D552" s="23">
        <v>27</v>
      </c>
      <c r="E552" s="13">
        <v>118051.66719671201</v>
      </c>
      <c r="F552" s="13">
        <v>479069.05440774508</v>
      </c>
      <c r="G552" s="13">
        <v>195.84873202930817</v>
      </c>
      <c r="H552" s="13">
        <v>1535.466189176331</v>
      </c>
      <c r="I552" s="13">
        <v>430.92393075845399</v>
      </c>
      <c r="J552" s="13">
        <v>2326.431040213618</v>
      </c>
      <c r="K552" s="13">
        <v>56.45620516729651</v>
      </c>
      <c r="L552" s="13">
        <v>2425.8513804990257</v>
      </c>
      <c r="M552" s="13">
        <v>1127.2902310492277</v>
      </c>
      <c r="N552" s="13">
        <v>2473.6677504725553</v>
      </c>
      <c r="O552" s="13">
        <v>391676.98780457024</v>
      </c>
      <c r="P552" s="13" t="s">
        <v>231</v>
      </c>
      <c r="Q552" s="13" t="s">
        <v>231</v>
      </c>
      <c r="R552" s="13">
        <v>183.00783778233534</v>
      </c>
      <c r="S552" s="13" t="s">
        <v>231</v>
      </c>
      <c r="T552" s="13">
        <v>81.576157340009388</v>
      </c>
      <c r="U552" s="13">
        <v>34.973782696344202</v>
      </c>
      <c r="V552" s="13">
        <v>39.016121636928958</v>
      </c>
      <c r="W552" s="13">
        <v>8.9545017013264054</v>
      </c>
      <c r="X552" s="13">
        <v>5.0703939846963761</v>
      </c>
      <c r="Y552" s="13" t="s">
        <v>231</v>
      </c>
      <c r="Z552" s="13">
        <v>1130.2910972313912</v>
      </c>
      <c r="AA552" s="13" t="s">
        <v>231</v>
      </c>
      <c r="AB552" s="13" t="s">
        <v>231</v>
      </c>
      <c r="AC552" s="13" t="s">
        <v>231</v>
      </c>
      <c r="AD552" s="13" t="s">
        <v>231</v>
      </c>
      <c r="AE552" s="13">
        <v>140.04449317524239</v>
      </c>
      <c r="AF552" s="13">
        <v>205.29008494243246</v>
      </c>
      <c r="AG552" s="13" t="s">
        <v>231</v>
      </c>
    </row>
    <row r="553" spans="1:33" s="15" customFormat="1" x14ac:dyDescent="0.2">
      <c r="A553" s="15">
        <v>44160</v>
      </c>
      <c r="B553" s="22" t="s">
        <v>379</v>
      </c>
      <c r="C553" s="23">
        <v>6</v>
      </c>
      <c r="D553" s="23">
        <v>28</v>
      </c>
      <c r="E553" s="13">
        <v>117820.18395312616</v>
      </c>
      <c r="F553" s="13">
        <v>478415.1291984971</v>
      </c>
      <c r="G553" s="13">
        <v>1817.4692543668109</v>
      </c>
      <c r="H553" s="13">
        <v>1426.2036861212464</v>
      </c>
      <c r="I553" s="13">
        <v>348.51426805874172</v>
      </c>
      <c r="J553" s="13">
        <v>2279.5439535121236</v>
      </c>
      <c r="K553" s="13">
        <v>44.682275323364344</v>
      </c>
      <c r="L553" s="13">
        <v>2277.0396758371421</v>
      </c>
      <c r="M553" s="13">
        <v>1069.2459505747577</v>
      </c>
      <c r="N553" s="13">
        <v>2935.1453808668202</v>
      </c>
      <c r="O553" s="13">
        <v>391056.14561522123</v>
      </c>
      <c r="P553" s="13">
        <v>6.7077336618868539</v>
      </c>
      <c r="Q553" s="13" t="s">
        <v>231</v>
      </c>
      <c r="R553" s="13">
        <v>189.18825983327827</v>
      </c>
      <c r="S553" s="13" t="s">
        <v>231</v>
      </c>
      <c r="T553" s="13">
        <v>72.987360719450734</v>
      </c>
      <c r="U553" s="13">
        <v>35.460687379505394</v>
      </c>
      <c r="V553" s="13">
        <v>39.899892488189124</v>
      </c>
      <c r="W553" s="13">
        <v>11.458993462427962</v>
      </c>
      <c r="X553" s="13">
        <v>1.8436545544774285</v>
      </c>
      <c r="Y553" s="13" t="s">
        <v>231</v>
      </c>
      <c r="Z553" s="13">
        <v>1141.1191905432222</v>
      </c>
      <c r="AA553" s="13" t="s">
        <v>231</v>
      </c>
      <c r="AB553" s="13" t="s">
        <v>231</v>
      </c>
      <c r="AC553" s="13" t="s">
        <v>231</v>
      </c>
      <c r="AD553" s="13" t="s">
        <v>231</v>
      </c>
      <c r="AE553" s="13">
        <v>125.95121174488563</v>
      </c>
      <c r="AF553" s="13">
        <v>188.38411901707084</v>
      </c>
      <c r="AG553" s="13" t="s">
        <v>231</v>
      </c>
    </row>
    <row r="554" spans="1:33" s="15" customFormat="1" x14ac:dyDescent="0.2">
      <c r="A554" s="15">
        <v>44240</v>
      </c>
      <c r="B554" s="22" t="s">
        <v>379</v>
      </c>
      <c r="C554" s="23">
        <v>6</v>
      </c>
      <c r="D554" s="23">
        <v>29</v>
      </c>
      <c r="E554" s="13">
        <v>117712.54707389951</v>
      </c>
      <c r="F554" s="13">
        <v>478668.65158041607</v>
      </c>
      <c r="G554" s="13">
        <v>1850.7662544047582</v>
      </c>
      <c r="H554" s="13">
        <v>1913.9475546716722</v>
      </c>
      <c r="I554" s="13">
        <v>390.38925523889492</v>
      </c>
      <c r="J554" s="13">
        <v>2876.5738044679224</v>
      </c>
      <c r="K554" s="13">
        <v>53.389069922823545</v>
      </c>
      <c r="L554" s="13">
        <v>2264.0951334068195</v>
      </c>
      <c r="M554" s="13">
        <v>1156.7833823319702</v>
      </c>
      <c r="N554" s="13">
        <v>2534.8124173377037</v>
      </c>
      <c r="O554" s="13">
        <v>390000.90936827159</v>
      </c>
      <c r="P554" s="13">
        <v>54.865194536042708</v>
      </c>
      <c r="Q554" s="13" t="s">
        <v>231</v>
      </c>
      <c r="R554" s="13">
        <v>187.5919366463732</v>
      </c>
      <c r="S554" s="13" t="s">
        <v>231</v>
      </c>
      <c r="T554" s="13">
        <v>70.641848254237345</v>
      </c>
      <c r="U554" s="13">
        <v>36.759617582174172</v>
      </c>
      <c r="V554" s="13">
        <v>35.898467645675673</v>
      </c>
      <c r="W554" s="13">
        <v>9.4485961752750036</v>
      </c>
      <c r="X554" s="13">
        <v>5.2109225737516613</v>
      </c>
      <c r="Y554" s="13" t="s">
        <v>231</v>
      </c>
      <c r="Z554" s="13">
        <v>1134.243094650099</v>
      </c>
      <c r="AA554" s="13" t="s">
        <v>231</v>
      </c>
      <c r="AB554" s="13" t="s">
        <v>231</v>
      </c>
      <c r="AC554" s="13" t="s">
        <v>231</v>
      </c>
      <c r="AD554" s="13" t="s">
        <v>231</v>
      </c>
      <c r="AE554" s="13">
        <v>135.73947296849391</v>
      </c>
      <c r="AF554" s="13">
        <v>182.70180230926834</v>
      </c>
      <c r="AG554" s="13" t="s">
        <v>231</v>
      </c>
    </row>
    <row r="555" spans="1:33" s="15" customFormat="1" x14ac:dyDescent="0.2">
      <c r="A555" s="15">
        <v>44320</v>
      </c>
      <c r="B555" s="22" t="s">
        <v>379</v>
      </c>
      <c r="C555" s="23">
        <v>6</v>
      </c>
      <c r="D555" s="23">
        <v>30</v>
      </c>
      <c r="E555" s="13">
        <v>117903.08688061337</v>
      </c>
      <c r="F555" s="13">
        <v>479177.39070732123</v>
      </c>
      <c r="G555" s="13">
        <v>634.06271652113878</v>
      </c>
      <c r="H555" s="13">
        <v>1961.8426011160607</v>
      </c>
      <c r="I555" s="13">
        <v>415.41412624750103</v>
      </c>
      <c r="J555" s="13">
        <v>2906.2041100448178</v>
      </c>
      <c r="K555" s="13">
        <v>45.454970873114931</v>
      </c>
      <c r="L555" s="13">
        <v>2384.9285324863658</v>
      </c>
      <c r="M555" s="13">
        <v>1069.845206866624</v>
      </c>
      <c r="N555" s="13">
        <v>2375.2764573774325</v>
      </c>
      <c r="O555" s="13">
        <v>390567.47693768714</v>
      </c>
      <c r="P555" s="13" t="s">
        <v>231</v>
      </c>
      <c r="Q555" s="13" t="s">
        <v>231</v>
      </c>
      <c r="R555" s="13">
        <v>184.48234676013635</v>
      </c>
      <c r="S555" s="13" t="s">
        <v>231</v>
      </c>
      <c r="T555" s="13">
        <v>65.225619065283382</v>
      </c>
      <c r="U555" s="13">
        <v>31.041424351906212</v>
      </c>
      <c r="V555" s="13">
        <v>43.989650020957995</v>
      </c>
      <c r="W555" s="13">
        <v>13.109855465019178</v>
      </c>
      <c r="X555" s="13">
        <v>4.2131517280638393</v>
      </c>
      <c r="Y555" s="13" t="s">
        <v>231</v>
      </c>
      <c r="Z555" s="13">
        <v>1135.3941667896793</v>
      </c>
      <c r="AA555" s="13" t="s">
        <v>231</v>
      </c>
      <c r="AB555" s="13" t="s">
        <v>231</v>
      </c>
      <c r="AC555" s="13" t="s">
        <v>231</v>
      </c>
      <c r="AD555" s="13" t="s">
        <v>231</v>
      </c>
      <c r="AE555" s="13">
        <v>129.60778389662946</v>
      </c>
      <c r="AF555" s="13">
        <v>180.85463755223185</v>
      </c>
      <c r="AG555" s="13" t="s">
        <v>231</v>
      </c>
    </row>
    <row r="556" spans="1:33" s="15" customFormat="1" x14ac:dyDescent="0.2">
      <c r="A556" s="15">
        <v>44400</v>
      </c>
      <c r="B556" s="22" t="s">
        <v>379</v>
      </c>
      <c r="C556" s="23">
        <v>6</v>
      </c>
      <c r="D556" s="23">
        <v>31</v>
      </c>
      <c r="E556" s="13">
        <v>117895.37896325882</v>
      </c>
      <c r="F556" s="13">
        <v>478866.65296338644</v>
      </c>
      <c r="G556" s="13">
        <v>1345.0700208822682</v>
      </c>
      <c r="H556" s="13">
        <v>2185.4303213332869</v>
      </c>
      <c r="I556" s="13">
        <v>439.80676947315402</v>
      </c>
      <c r="J556" s="13">
        <v>2414.3666451323015</v>
      </c>
      <c r="K556" s="13">
        <v>40.474504308315353</v>
      </c>
      <c r="L556" s="13">
        <v>2367.2460653895687</v>
      </c>
      <c r="M556" s="13">
        <v>1092.1576815809624</v>
      </c>
      <c r="N556" s="13">
        <v>2658.1309600666768</v>
      </c>
      <c r="O556" s="13">
        <v>390218.77367912681</v>
      </c>
      <c r="P556" s="13" t="s">
        <v>231</v>
      </c>
      <c r="Q556" s="13" t="s">
        <v>231</v>
      </c>
      <c r="R556" s="13">
        <v>179.84969964740947</v>
      </c>
      <c r="S556" s="13" t="s">
        <v>231</v>
      </c>
      <c r="T556" s="13">
        <v>70.672462679176618</v>
      </c>
      <c r="U556" s="13">
        <v>37.266502562249784</v>
      </c>
      <c r="V556" s="13">
        <v>38.741163516115229</v>
      </c>
      <c r="W556" s="13">
        <v>11.284392449344267</v>
      </c>
      <c r="X556" s="13" t="s">
        <v>231</v>
      </c>
      <c r="Y556" s="13" t="s">
        <v>231</v>
      </c>
      <c r="Z556" s="13">
        <v>1140.5289926288658</v>
      </c>
      <c r="AA556" s="13" t="s">
        <v>231</v>
      </c>
      <c r="AB556" s="13" t="s">
        <v>231</v>
      </c>
      <c r="AC556" s="13" t="s">
        <v>231</v>
      </c>
      <c r="AD556" s="13" t="s">
        <v>231</v>
      </c>
      <c r="AE556" s="13">
        <v>129.36283300716698</v>
      </c>
      <c r="AF556" s="13">
        <v>197.08830024462506</v>
      </c>
      <c r="AG556" s="13" t="s">
        <v>231</v>
      </c>
    </row>
    <row r="557" spans="1:33" s="15" customFormat="1" x14ac:dyDescent="0.2">
      <c r="A557" s="15">
        <v>44480</v>
      </c>
      <c r="B557" s="22" t="s">
        <v>379</v>
      </c>
      <c r="C557" s="23">
        <v>6</v>
      </c>
      <c r="D557" s="23">
        <v>32</v>
      </c>
      <c r="E557" s="13">
        <v>117944.63280914525</v>
      </c>
      <c r="F557" s="13">
        <v>478870.74911135592</v>
      </c>
      <c r="G557" s="13">
        <v>557.36159692022909</v>
      </c>
      <c r="H557" s="13">
        <v>1601.4537730686991</v>
      </c>
      <c r="I557" s="13">
        <v>388.64316630885793</v>
      </c>
      <c r="J557" s="13">
        <v>2419.1355325061036</v>
      </c>
      <c r="K557" s="13">
        <v>50.974103882673788</v>
      </c>
      <c r="L557" s="13">
        <v>2405.2735219817082</v>
      </c>
      <c r="M557" s="13">
        <v>1064.3668383510267</v>
      </c>
      <c r="N557" s="13">
        <v>2986.3154394017024</v>
      </c>
      <c r="O557" s="13">
        <v>391222.41803273105</v>
      </c>
      <c r="P557" s="13" t="s">
        <v>231</v>
      </c>
      <c r="Q557" s="13" t="s">
        <v>231</v>
      </c>
      <c r="R557" s="13">
        <v>178.28373773404627</v>
      </c>
      <c r="S557" s="13" t="s">
        <v>231</v>
      </c>
      <c r="T557" s="13">
        <v>70.970530900026759</v>
      </c>
      <c r="U557" s="13">
        <v>33.863342101375636</v>
      </c>
      <c r="V557" s="13">
        <v>43.317573186648715</v>
      </c>
      <c r="W557" s="13">
        <v>14.376095810829403</v>
      </c>
      <c r="X557" s="13">
        <v>10.498088454162689</v>
      </c>
      <c r="Y557" s="13" t="s">
        <v>231</v>
      </c>
      <c r="Z557" s="13">
        <v>1136.277993237404</v>
      </c>
      <c r="AA557" s="13" t="s">
        <v>231</v>
      </c>
      <c r="AB557" s="13" t="s">
        <v>231</v>
      </c>
      <c r="AC557" s="13" t="s">
        <v>231</v>
      </c>
      <c r="AD557" s="13" t="s">
        <v>231</v>
      </c>
      <c r="AE557" s="13">
        <v>138.28875761995278</v>
      </c>
      <c r="AF557" s="13">
        <v>196.60841683763493</v>
      </c>
      <c r="AG557" s="13" t="s">
        <v>231</v>
      </c>
    </row>
    <row r="558" spans="1:33" s="15" customFormat="1" x14ac:dyDescent="0.2">
      <c r="A558" s="15">
        <v>44560</v>
      </c>
      <c r="B558" s="22" t="s">
        <v>379</v>
      </c>
      <c r="C558" s="23">
        <v>6</v>
      </c>
      <c r="D558" s="23">
        <v>33</v>
      </c>
      <c r="E558" s="13">
        <v>118047.14647721431</v>
      </c>
      <c r="F558" s="13">
        <v>478935.96401057276</v>
      </c>
      <c r="G558" s="13">
        <v>403.28014121044123</v>
      </c>
      <c r="H558" s="13">
        <v>1674.6611468875192</v>
      </c>
      <c r="I558" s="13">
        <v>425.29123057281987</v>
      </c>
      <c r="J558" s="13">
        <v>2293.2691105863819</v>
      </c>
      <c r="K558" s="13">
        <v>49.92893988932132</v>
      </c>
      <c r="L558" s="13">
        <v>2322.5452480020522</v>
      </c>
      <c r="M558" s="13">
        <v>1191.0639293806469</v>
      </c>
      <c r="N558" s="13">
        <v>2656.0545654476805</v>
      </c>
      <c r="O558" s="13">
        <v>391458.88057884661</v>
      </c>
      <c r="P558" s="13" t="s">
        <v>231</v>
      </c>
      <c r="Q558" s="13" t="s">
        <v>231</v>
      </c>
      <c r="R558" s="13">
        <v>176.42187099349678</v>
      </c>
      <c r="S558" s="13" t="s">
        <v>231</v>
      </c>
      <c r="T558" s="13">
        <v>62.886034255780132</v>
      </c>
      <c r="U558" s="13">
        <v>37.758008745493292</v>
      </c>
      <c r="V558" s="13">
        <v>45.547074406647397</v>
      </c>
      <c r="W558" s="13">
        <v>11.302517184542726</v>
      </c>
      <c r="X558" s="13">
        <v>0.26772488386101734</v>
      </c>
      <c r="Y558" s="13" t="s">
        <v>231</v>
      </c>
      <c r="Z558" s="13">
        <v>1137.6335731024733</v>
      </c>
      <c r="AA558" s="13" t="s">
        <v>231</v>
      </c>
      <c r="AB558" s="13" t="s">
        <v>231</v>
      </c>
      <c r="AC558" s="13" t="s">
        <v>231</v>
      </c>
      <c r="AD558" s="13" t="s">
        <v>231</v>
      </c>
      <c r="AE558" s="13">
        <v>134.57499676713667</v>
      </c>
      <c r="AF558" s="13">
        <v>196.71451601487476</v>
      </c>
      <c r="AG558" s="13" t="s">
        <v>231</v>
      </c>
    </row>
    <row r="559" spans="1:33" s="15" customFormat="1" x14ac:dyDescent="0.2">
      <c r="A559" s="15">
        <v>44640</v>
      </c>
      <c r="B559" s="22" t="s">
        <v>379</v>
      </c>
      <c r="C559" s="23">
        <v>6</v>
      </c>
      <c r="D559" s="23">
        <v>34</v>
      </c>
      <c r="E559" s="13">
        <v>118116.56396220376</v>
      </c>
      <c r="F559" s="13">
        <v>479321.96312871872</v>
      </c>
      <c r="G559" s="13">
        <v>512.8155375401484</v>
      </c>
      <c r="H559" s="13">
        <v>2830.9106648755078</v>
      </c>
      <c r="I559" s="13">
        <v>509.45231630984188</v>
      </c>
      <c r="J559" s="13">
        <v>2233.6497918819109</v>
      </c>
      <c r="K559" s="13">
        <v>45.15736837021813</v>
      </c>
      <c r="L559" s="13">
        <v>2387.0355032300558</v>
      </c>
      <c r="M559" s="13">
        <v>1129.0171250417361</v>
      </c>
      <c r="N559" s="13">
        <v>2480.5747559491961</v>
      </c>
      <c r="O559" s="13">
        <v>390038.642107405</v>
      </c>
      <c r="P559" s="13" t="s">
        <v>231</v>
      </c>
      <c r="Q559" s="13" t="s">
        <v>231</v>
      </c>
      <c r="R559" s="13">
        <v>175.70343144216704</v>
      </c>
      <c r="S559" s="13" t="s">
        <v>231</v>
      </c>
      <c r="T559" s="13">
        <v>73.971803004864512</v>
      </c>
      <c r="U559" s="13">
        <v>30.87883576097763</v>
      </c>
      <c r="V559" s="13">
        <v>34.885776021439099</v>
      </c>
      <c r="W559" s="13">
        <v>11.202656005528299</v>
      </c>
      <c r="X559" s="13" t="s">
        <v>231</v>
      </c>
      <c r="Y559" s="13" t="s">
        <v>231</v>
      </c>
      <c r="Z559" s="13">
        <v>1124.9845986677808</v>
      </c>
      <c r="AA559" s="13" t="s">
        <v>231</v>
      </c>
      <c r="AB559" s="13" t="s">
        <v>231</v>
      </c>
      <c r="AC559" s="13" t="s">
        <v>231</v>
      </c>
      <c r="AD559" s="13" t="s">
        <v>231</v>
      </c>
      <c r="AE559" s="13">
        <v>120.53394090134185</v>
      </c>
      <c r="AF559" s="13">
        <v>190.83999045716646</v>
      </c>
      <c r="AG559" s="13" t="s">
        <v>231</v>
      </c>
    </row>
    <row r="560" spans="1:33" s="15" customFormat="1" x14ac:dyDescent="0.2">
      <c r="A560" s="15">
        <v>44720</v>
      </c>
      <c r="B560" s="22" t="s">
        <v>379</v>
      </c>
      <c r="C560" s="23">
        <v>6</v>
      </c>
      <c r="D560" s="23">
        <v>35</v>
      </c>
      <c r="E560" s="13">
        <v>117801.94300631761</v>
      </c>
      <c r="F560" s="13">
        <v>478535.94994327123</v>
      </c>
      <c r="G560" s="13">
        <v>1428.0980675389487</v>
      </c>
      <c r="H560" s="13">
        <v>1252.9773764079021</v>
      </c>
      <c r="I560" s="13">
        <v>397.7529286219837</v>
      </c>
      <c r="J560" s="13">
        <v>2302.3086677332944</v>
      </c>
      <c r="K560" s="13">
        <v>48.046895174076724</v>
      </c>
      <c r="L560" s="13">
        <v>2444.5405021870702</v>
      </c>
      <c r="M560" s="13">
        <v>1047.1216373711468</v>
      </c>
      <c r="N560" s="13">
        <v>2997.7234374376658</v>
      </c>
      <c r="O560" s="13">
        <v>391241.87211749784</v>
      </c>
      <c r="P560" s="13" t="s">
        <v>231</v>
      </c>
      <c r="Q560" s="13" t="s">
        <v>231</v>
      </c>
      <c r="R560" s="13">
        <v>188.72825477317315</v>
      </c>
      <c r="S560" s="13" t="s">
        <v>231</v>
      </c>
      <c r="T560" s="13">
        <v>68.497801607643183</v>
      </c>
      <c r="U560" s="13">
        <v>32.307931646264123</v>
      </c>
      <c r="V560" s="13">
        <v>35.513609237937217</v>
      </c>
      <c r="W560" s="13">
        <v>11.049430900670204</v>
      </c>
      <c r="X560" s="13" t="s">
        <v>231</v>
      </c>
      <c r="Y560" s="13" t="s">
        <v>231</v>
      </c>
      <c r="Z560" s="13">
        <v>1144.9051478954245</v>
      </c>
      <c r="AA560" s="13" t="s">
        <v>231</v>
      </c>
      <c r="AB560" s="13" t="s">
        <v>231</v>
      </c>
      <c r="AC560" s="13" t="s">
        <v>231</v>
      </c>
      <c r="AD560" s="13" t="s">
        <v>231</v>
      </c>
      <c r="AE560" s="13">
        <v>126.77417796641281</v>
      </c>
      <c r="AF560" s="13">
        <v>184.82422499648595</v>
      </c>
      <c r="AG560" s="13" t="s">
        <v>231</v>
      </c>
    </row>
    <row r="561" spans="1:33" s="15" customFormat="1" x14ac:dyDescent="0.2">
      <c r="A561" s="15">
        <v>44800</v>
      </c>
      <c r="B561" s="22" t="s">
        <v>379</v>
      </c>
      <c r="C561" s="23">
        <v>6</v>
      </c>
      <c r="D561" s="23">
        <v>36</v>
      </c>
      <c r="E561" s="13">
        <v>117817.28400666019</v>
      </c>
      <c r="F561" s="13">
        <v>478604.37448392255</v>
      </c>
      <c r="G561" s="13">
        <v>2402.6713883887182</v>
      </c>
      <c r="H561" s="13">
        <v>2782.8582854234755</v>
      </c>
      <c r="I561" s="13">
        <v>362.80481032097384</v>
      </c>
      <c r="J561" s="13">
        <v>2197.4917872260676</v>
      </c>
      <c r="K561" s="13">
        <v>62.165404082644962</v>
      </c>
      <c r="L561" s="13">
        <v>2321.9939747364888</v>
      </c>
      <c r="M561" s="13">
        <v>1116.630593419163</v>
      </c>
      <c r="N561" s="13">
        <v>2810.877258172794</v>
      </c>
      <c r="O561" s="13">
        <v>389109.13811123633</v>
      </c>
      <c r="P561" s="13" t="s">
        <v>231</v>
      </c>
      <c r="Q561" s="13" t="s">
        <v>231</v>
      </c>
      <c r="R561" s="13">
        <v>176.13879958033189</v>
      </c>
      <c r="S561" s="13" t="s">
        <v>231</v>
      </c>
      <c r="T561" s="13">
        <v>84.022266525668684</v>
      </c>
      <c r="U561" s="13">
        <v>54.82434094759406</v>
      </c>
      <c r="V561" s="13">
        <v>56.677842741873484</v>
      </c>
      <c r="W561" s="13">
        <v>16.527942259216719</v>
      </c>
      <c r="X561" s="13">
        <v>1.0774324172810938</v>
      </c>
      <c r="Y561" s="13" t="s">
        <v>231</v>
      </c>
      <c r="Z561" s="13">
        <v>1124.5276923083168</v>
      </c>
      <c r="AA561" s="13" t="s">
        <v>231</v>
      </c>
      <c r="AB561" s="13" t="s">
        <v>231</v>
      </c>
      <c r="AC561" s="13" t="s">
        <v>231</v>
      </c>
      <c r="AD561" s="13">
        <v>16.01925639829231</v>
      </c>
      <c r="AE561" s="13">
        <v>137.8744114163957</v>
      </c>
      <c r="AF561" s="13">
        <v>199.57431349920876</v>
      </c>
      <c r="AG561" s="13" t="s">
        <v>231</v>
      </c>
    </row>
    <row r="562" spans="1:33" s="15" customFormat="1" x14ac:dyDescent="0.2">
      <c r="A562" s="15">
        <v>44880</v>
      </c>
      <c r="B562" s="22" t="s">
        <v>379</v>
      </c>
      <c r="C562" s="23">
        <v>6</v>
      </c>
      <c r="D562" s="23">
        <v>37</v>
      </c>
      <c r="E562" s="13">
        <v>117822.84760527914</v>
      </c>
      <c r="F562" s="13">
        <v>478881.17239314731</v>
      </c>
      <c r="G562" s="13">
        <v>2132.0549399227421</v>
      </c>
      <c r="H562" s="13">
        <v>2879.3093468492671</v>
      </c>
      <c r="I562" s="13">
        <v>384.53941642966186</v>
      </c>
      <c r="J562" s="13">
        <v>2488.2442222522095</v>
      </c>
      <c r="K562" s="13">
        <v>58.974667667510651</v>
      </c>
      <c r="L562" s="13">
        <v>2337.4036416373874</v>
      </c>
      <c r="M562" s="13">
        <v>1083.8269406135018</v>
      </c>
      <c r="N562" s="13">
        <v>2461.2730845815158</v>
      </c>
      <c r="O562" s="13">
        <v>388985.84928069077</v>
      </c>
      <c r="P562" s="13">
        <v>87.951993230125254</v>
      </c>
      <c r="Q562" s="13" t="s">
        <v>231</v>
      </c>
      <c r="R562" s="13">
        <v>185.53517498566731</v>
      </c>
      <c r="S562" s="13" t="s">
        <v>231</v>
      </c>
      <c r="T562" s="13">
        <v>71.847480098639721</v>
      </c>
      <c r="U562" s="13">
        <v>30.640556715326614</v>
      </c>
      <c r="V562" s="13">
        <v>38.106497133621474</v>
      </c>
      <c r="W562" s="13">
        <v>11.888205469398853</v>
      </c>
      <c r="X562" s="13">
        <v>1.6113520128675956</v>
      </c>
      <c r="Y562" s="13" t="s">
        <v>231</v>
      </c>
      <c r="Z562" s="13">
        <v>1132.1244561891308</v>
      </c>
      <c r="AA562" s="13" t="s">
        <v>231</v>
      </c>
      <c r="AB562" s="13" t="s">
        <v>231</v>
      </c>
      <c r="AC562" s="13" t="s">
        <v>231</v>
      </c>
      <c r="AD562" s="13" t="s">
        <v>231</v>
      </c>
      <c r="AE562" s="13">
        <v>126.45080921433575</v>
      </c>
      <c r="AF562" s="13">
        <v>188.5072919855061</v>
      </c>
      <c r="AG562" s="13" t="s">
        <v>231</v>
      </c>
    </row>
    <row r="563" spans="1:33" s="15" customFormat="1" x14ac:dyDescent="0.2">
      <c r="A563" s="15">
        <v>44960</v>
      </c>
      <c r="B563" s="22" t="s">
        <v>379</v>
      </c>
      <c r="C563" s="23">
        <v>6</v>
      </c>
      <c r="D563" s="23">
        <v>38</v>
      </c>
      <c r="E563" s="13">
        <v>118016.94089970643</v>
      </c>
      <c r="F563" s="13">
        <v>478826.31338783336</v>
      </c>
      <c r="G563" s="13">
        <v>583.58636054438693</v>
      </c>
      <c r="H563" s="13">
        <v>1352.7666639750212</v>
      </c>
      <c r="I563" s="13">
        <v>318.46892903034779</v>
      </c>
      <c r="J563" s="13">
        <v>2299.4956725323491</v>
      </c>
      <c r="K563" s="13">
        <v>46.952183409071523</v>
      </c>
      <c r="L563" s="13">
        <v>2340.6521929702803</v>
      </c>
      <c r="M563" s="13">
        <v>1136.5539941034315</v>
      </c>
      <c r="N563" s="13">
        <v>2701.7924433927883</v>
      </c>
      <c r="O563" s="13">
        <v>391823.08203961002</v>
      </c>
      <c r="P563" s="13" t="s">
        <v>231</v>
      </c>
      <c r="Q563" s="13" t="s">
        <v>231</v>
      </c>
      <c r="R563" s="13">
        <v>180.07301574458214</v>
      </c>
      <c r="S563" s="13">
        <v>3.3008013300042873</v>
      </c>
      <c r="T563" s="13">
        <v>78.922719431899722</v>
      </c>
      <c r="U563" s="13">
        <v>30.491516272178504</v>
      </c>
      <c r="V563" s="13">
        <v>33.029319973883929</v>
      </c>
      <c r="W563" s="13">
        <v>13.418447628822399</v>
      </c>
      <c r="X563" s="13">
        <v>9.3353168937043887E-2</v>
      </c>
      <c r="Y563" s="13" t="s">
        <v>231</v>
      </c>
      <c r="Z563" s="13">
        <v>1130.2676885920343</v>
      </c>
      <c r="AA563" s="13" t="s">
        <v>231</v>
      </c>
      <c r="AB563" s="13" t="s">
        <v>231</v>
      </c>
      <c r="AC563" s="13" t="s">
        <v>231</v>
      </c>
      <c r="AD563" s="13" t="s">
        <v>231</v>
      </c>
      <c r="AE563" s="13">
        <v>126.99493222063356</v>
      </c>
      <c r="AF563" s="13">
        <v>187.56440461367626</v>
      </c>
      <c r="AG563" s="13" t="s">
        <v>231</v>
      </c>
    </row>
    <row r="564" spans="1:33" s="15" customFormat="1" x14ac:dyDescent="0.2">
      <c r="A564" s="15">
        <v>45040</v>
      </c>
      <c r="B564" s="22" t="s">
        <v>379</v>
      </c>
      <c r="C564" s="23">
        <v>6</v>
      </c>
      <c r="D564" s="23">
        <v>39</v>
      </c>
      <c r="E564" s="13">
        <v>117950.09054179273</v>
      </c>
      <c r="F564" s="13">
        <v>478750.58763459895</v>
      </c>
      <c r="G564" s="13">
        <v>817.79043110810994</v>
      </c>
      <c r="H564" s="13">
        <v>1317.8963565636118</v>
      </c>
      <c r="I564" s="13">
        <v>396.75609262493469</v>
      </c>
      <c r="J564" s="13">
        <v>2331.7596329509533</v>
      </c>
      <c r="K564" s="13">
        <v>49.645383040662409</v>
      </c>
      <c r="L564" s="13">
        <v>2343.4562206140076</v>
      </c>
      <c r="M564" s="13">
        <v>1167.9966238489708</v>
      </c>
      <c r="N564" s="13">
        <v>2612.7045400076809</v>
      </c>
      <c r="O564" s="13">
        <v>391648.24644516647</v>
      </c>
      <c r="P564" s="13">
        <v>17.138784820344668</v>
      </c>
      <c r="Q564" s="13" t="s">
        <v>231</v>
      </c>
      <c r="R564" s="13">
        <v>182.80529275372444</v>
      </c>
      <c r="S564" s="13" t="s">
        <v>231</v>
      </c>
      <c r="T564" s="13">
        <v>80.307994897768836</v>
      </c>
      <c r="U564" s="13">
        <v>35.283650167206623</v>
      </c>
      <c r="V564" s="13">
        <v>38.378089288479345</v>
      </c>
      <c r="W564" s="13">
        <v>7.6068216641098028</v>
      </c>
      <c r="X564" s="13">
        <v>0.91804306635921007</v>
      </c>
      <c r="Y564" s="13" t="s">
        <v>231</v>
      </c>
      <c r="Z564" s="13">
        <v>1134.0384417459077</v>
      </c>
      <c r="AA564" s="13" t="s">
        <v>231</v>
      </c>
      <c r="AB564" s="13" t="s">
        <v>231</v>
      </c>
      <c r="AC564" s="13" t="s">
        <v>231</v>
      </c>
      <c r="AD564" s="13" t="s">
        <v>231</v>
      </c>
      <c r="AE564" s="13">
        <v>137.37548342277481</v>
      </c>
      <c r="AF564" s="13">
        <v>189.42547754141376</v>
      </c>
      <c r="AG564" s="13" t="s">
        <v>231</v>
      </c>
    </row>
    <row r="565" spans="1:33" s="15" customFormat="1" x14ac:dyDescent="0.2">
      <c r="A565" s="15">
        <v>45120</v>
      </c>
      <c r="B565" s="22" t="s">
        <v>379</v>
      </c>
      <c r="C565" s="23">
        <v>6</v>
      </c>
      <c r="D565" s="23">
        <v>40</v>
      </c>
      <c r="E565" s="13">
        <v>117788.4318941317</v>
      </c>
      <c r="F565" s="13">
        <v>478799.43341524497</v>
      </c>
      <c r="G565" s="13">
        <v>1550.905501602464</v>
      </c>
      <c r="H565" s="13">
        <v>1866.8875819665695</v>
      </c>
      <c r="I565" s="13">
        <v>424.50240195913437</v>
      </c>
      <c r="J565" s="13">
        <v>2557.3854624243691</v>
      </c>
      <c r="K565" s="13">
        <v>53.330775807116694</v>
      </c>
      <c r="L565" s="13">
        <v>2469.9033805110894</v>
      </c>
      <c r="M565" s="13">
        <v>1156.5516962897207</v>
      </c>
      <c r="N565" s="13">
        <v>2445.3796669418721</v>
      </c>
      <c r="O565" s="13">
        <v>390319.92816277547</v>
      </c>
      <c r="P565" s="13" t="s">
        <v>231</v>
      </c>
      <c r="Q565" s="13" t="s">
        <v>231</v>
      </c>
      <c r="R565" s="13">
        <v>188.69568539573007</v>
      </c>
      <c r="S565" s="13" t="s">
        <v>231</v>
      </c>
      <c r="T565" s="13">
        <v>68.151312634730459</v>
      </c>
      <c r="U565" s="13">
        <v>28.788178490535341</v>
      </c>
      <c r="V565" s="13">
        <v>40.773536611310391</v>
      </c>
      <c r="W565" s="13">
        <v>12.804737495931262</v>
      </c>
      <c r="X565" s="13" t="s">
        <v>231</v>
      </c>
      <c r="Y565" s="13" t="s">
        <v>231</v>
      </c>
      <c r="Z565" s="13">
        <v>1137.8070469690972</v>
      </c>
      <c r="AA565" s="13" t="s">
        <v>231</v>
      </c>
      <c r="AB565" s="13" t="s">
        <v>231</v>
      </c>
      <c r="AC565" s="13" t="s">
        <v>231</v>
      </c>
      <c r="AD565" s="13" t="s">
        <v>231</v>
      </c>
      <c r="AE565" s="13">
        <v>133.4434098979383</v>
      </c>
      <c r="AF565" s="13">
        <v>190.77497935602122</v>
      </c>
      <c r="AG565" s="13" t="s">
        <v>231</v>
      </c>
    </row>
    <row r="566" spans="1:33" s="15" customFormat="1" x14ac:dyDescent="0.2">
      <c r="A566" s="15">
        <v>45200</v>
      </c>
      <c r="B566" s="22" t="s">
        <v>379</v>
      </c>
      <c r="C566" s="23">
        <v>6</v>
      </c>
      <c r="D566" s="23">
        <v>41</v>
      </c>
      <c r="E566" s="13">
        <v>117949.76842572849</v>
      </c>
      <c r="F566" s="13">
        <v>478682.04037186923</v>
      </c>
      <c r="G566" s="13">
        <v>1157.6693652145589</v>
      </c>
      <c r="H566" s="13">
        <v>1593.7828523174524</v>
      </c>
      <c r="I566" s="13">
        <v>361.0348477252054</v>
      </c>
      <c r="J566" s="13">
        <v>2125.5735277471786</v>
      </c>
      <c r="K566" s="13">
        <v>42.504439724996203</v>
      </c>
      <c r="L566" s="13">
        <v>2380.585219021264</v>
      </c>
      <c r="M566" s="13">
        <v>1048.8731074658076</v>
      </c>
      <c r="N566" s="13">
        <v>2952.5431721999221</v>
      </c>
      <c r="O566" s="13">
        <v>391252.44600430888</v>
      </c>
      <c r="P566" s="13" t="s">
        <v>231</v>
      </c>
      <c r="Q566" s="13" t="s">
        <v>231</v>
      </c>
      <c r="R566" s="13">
        <v>187.74404210853191</v>
      </c>
      <c r="S566" s="13" t="s">
        <v>231</v>
      </c>
      <c r="T566" s="13">
        <v>58.397439832273292</v>
      </c>
      <c r="U566" s="13">
        <v>25.515823876631924</v>
      </c>
      <c r="V566" s="13">
        <v>35.098985711061019</v>
      </c>
      <c r="W566" s="13">
        <v>7.3828940694135694</v>
      </c>
      <c r="X566" s="13">
        <v>2.0428708256447545</v>
      </c>
      <c r="Y566" s="13" t="s">
        <v>231</v>
      </c>
      <c r="Z566" s="13">
        <v>1132.2663417402596</v>
      </c>
      <c r="AA566" s="13" t="s">
        <v>231</v>
      </c>
      <c r="AB566" s="13" t="s">
        <v>231</v>
      </c>
      <c r="AC566" s="13" t="s">
        <v>231</v>
      </c>
      <c r="AD566" s="13" t="s">
        <v>231</v>
      </c>
      <c r="AE566" s="13">
        <v>139.00063562668103</v>
      </c>
      <c r="AF566" s="13">
        <v>190.2475859388816</v>
      </c>
      <c r="AG566" s="13" t="s">
        <v>231</v>
      </c>
    </row>
    <row r="567" spans="1:33" s="15" customFormat="1" x14ac:dyDescent="0.2">
      <c r="A567" s="15">
        <v>45280</v>
      </c>
      <c r="B567" s="22" t="s">
        <v>379</v>
      </c>
      <c r="C567" s="23">
        <v>6</v>
      </c>
      <c r="D567" s="23">
        <v>42</v>
      </c>
      <c r="E567" s="13">
        <v>118105.09626888159</v>
      </c>
      <c r="F567" s="13">
        <v>479259.15619871306</v>
      </c>
      <c r="G567" s="13">
        <v>42.222083689257062</v>
      </c>
      <c r="H567" s="13">
        <v>1574.5599625737389</v>
      </c>
      <c r="I567" s="13">
        <v>421.20252059015132</v>
      </c>
      <c r="J567" s="13">
        <v>2557.6830705157558</v>
      </c>
      <c r="K567" s="13">
        <v>45.636157918134749</v>
      </c>
      <c r="L567" s="13">
        <v>2305.9798966462567</v>
      </c>
      <c r="M567" s="13">
        <v>957.55330132251618</v>
      </c>
      <c r="N567" s="13">
        <v>2315.8773284555123</v>
      </c>
      <c r="O567" s="13">
        <v>391796.68628557835</v>
      </c>
      <c r="P567" s="13" t="s">
        <v>231</v>
      </c>
      <c r="Q567" s="13" t="s">
        <v>231</v>
      </c>
      <c r="R567" s="13">
        <v>178.67562879921638</v>
      </c>
      <c r="S567" s="13" t="s">
        <v>231</v>
      </c>
      <c r="T567" s="13">
        <v>71.80493295448845</v>
      </c>
      <c r="U567" s="13">
        <v>34.022492789695399</v>
      </c>
      <c r="V567" s="13">
        <v>39.260526337089892</v>
      </c>
      <c r="W567" s="13">
        <v>9.7817821589382135</v>
      </c>
      <c r="X567" s="13">
        <v>1.0523172068799278</v>
      </c>
      <c r="Y567" s="13" t="s">
        <v>231</v>
      </c>
      <c r="Z567" s="13">
        <v>1135.673604890439</v>
      </c>
      <c r="AA567" s="13" t="s">
        <v>231</v>
      </c>
      <c r="AB567" s="13" t="s">
        <v>231</v>
      </c>
      <c r="AC567" s="13" t="s">
        <v>231</v>
      </c>
      <c r="AD567" s="13" t="s">
        <v>231</v>
      </c>
      <c r="AE567" s="13">
        <v>128.57712671121135</v>
      </c>
      <c r="AF567" s="13">
        <v>183.08151172821945</v>
      </c>
      <c r="AG567" s="13" t="s">
        <v>231</v>
      </c>
    </row>
    <row r="568" spans="1:33" s="15" customFormat="1" x14ac:dyDescent="0.2">
      <c r="A568" s="15">
        <v>45360</v>
      </c>
      <c r="B568" s="22" t="s">
        <v>379</v>
      </c>
      <c r="C568" s="23">
        <v>6</v>
      </c>
      <c r="D568" s="23">
        <v>43</v>
      </c>
      <c r="E568" s="13">
        <v>117959.1013705049</v>
      </c>
      <c r="F568" s="13">
        <v>478863.33725423279</v>
      </c>
      <c r="G568" s="13">
        <v>1097.5776540720669</v>
      </c>
      <c r="H568" s="13">
        <v>1876.219440276675</v>
      </c>
      <c r="I568" s="13">
        <v>442.77464808548143</v>
      </c>
      <c r="J568" s="13">
        <v>2389.8602665229764</v>
      </c>
      <c r="K568" s="13">
        <v>40.913832876610321</v>
      </c>
      <c r="L568" s="13">
        <v>2274.8658277663812</v>
      </c>
      <c r="M568" s="13">
        <v>1117.7208514100555</v>
      </c>
      <c r="N568" s="13">
        <v>2490.4096597367147</v>
      </c>
      <c r="O568" s="13">
        <v>390878.21070831665</v>
      </c>
      <c r="P568" s="13">
        <v>30.628714189811507</v>
      </c>
      <c r="Q568" s="13" t="s">
        <v>231</v>
      </c>
      <c r="R568" s="13">
        <v>183.99431673302894</v>
      </c>
      <c r="S568" s="13" t="s">
        <v>231</v>
      </c>
      <c r="T568" s="13">
        <v>72.238200391252519</v>
      </c>
      <c r="U568" s="13">
        <v>35.406759871777609</v>
      </c>
      <c r="V568" s="13">
        <v>43.604325611941228</v>
      </c>
      <c r="W568" s="13">
        <v>11.517644451360084</v>
      </c>
      <c r="X568" s="13">
        <v>2.0621792558911811</v>
      </c>
      <c r="Y568" s="13" t="s">
        <v>231</v>
      </c>
      <c r="Z568" s="13">
        <v>1133.1709821186694</v>
      </c>
      <c r="AA568" s="13" t="s">
        <v>231</v>
      </c>
      <c r="AB568" s="13" t="s">
        <v>231</v>
      </c>
      <c r="AC568" s="13" t="s">
        <v>231</v>
      </c>
      <c r="AD568" s="13" t="s">
        <v>231</v>
      </c>
      <c r="AE568" s="13">
        <v>124.42559641301108</v>
      </c>
      <c r="AF568" s="13">
        <v>187.26590594714671</v>
      </c>
      <c r="AG568" s="13" t="s">
        <v>231</v>
      </c>
    </row>
    <row r="569" spans="1:33" s="15" customFormat="1" x14ac:dyDescent="0.2">
      <c r="A569" s="15">
        <v>45440</v>
      </c>
      <c r="B569" s="22" t="s">
        <v>379</v>
      </c>
      <c r="C569" s="23">
        <v>6</v>
      </c>
      <c r="D569" s="23">
        <v>44</v>
      </c>
      <c r="E569" s="13">
        <v>118103.05483835714</v>
      </c>
      <c r="F569" s="13">
        <v>478879.82991616428</v>
      </c>
      <c r="G569" s="13">
        <v>118.97621866301249</v>
      </c>
      <c r="H569" s="13">
        <v>1243.6347685281419</v>
      </c>
      <c r="I569" s="13">
        <v>345.72928974879346</v>
      </c>
      <c r="J569" s="13">
        <v>2137.9461703721954</v>
      </c>
      <c r="K569" s="13">
        <v>48.062981498053212</v>
      </c>
      <c r="L569" s="13">
        <v>2333.2282199843812</v>
      </c>
      <c r="M569" s="13">
        <v>1040.2890659995146</v>
      </c>
      <c r="N569" s="13">
        <v>3008.6866394604681</v>
      </c>
      <c r="O569" s="13">
        <v>392264.15254743409</v>
      </c>
      <c r="P569" s="13" t="s">
        <v>231</v>
      </c>
      <c r="Q569" s="13" t="s">
        <v>231</v>
      </c>
      <c r="R569" s="13">
        <v>188.41600543346522</v>
      </c>
      <c r="S569" s="13" t="s">
        <v>231</v>
      </c>
      <c r="T569" s="13">
        <v>55.655760114510464</v>
      </c>
      <c r="U569" s="13">
        <v>31.148185509602328</v>
      </c>
      <c r="V569" s="13">
        <v>36.146999519004702</v>
      </c>
      <c r="W569" s="13">
        <v>12.254682450721013</v>
      </c>
      <c r="X569" s="13" t="s">
        <v>231</v>
      </c>
      <c r="Y569" s="13" t="s">
        <v>231</v>
      </c>
      <c r="Z569" s="13">
        <v>1136.0929272364831</v>
      </c>
      <c r="AA569" s="13" t="s">
        <v>231</v>
      </c>
      <c r="AB569" s="13" t="s">
        <v>231</v>
      </c>
      <c r="AC569" s="13" t="s">
        <v>231</v>
      </c>
      <c r="AD569" s="13" t="s">
        <v>231</v>
      </c>
      <c r="AE569" s="13">
        <v>128.93492352380224</v>
      </c>
      <c r="AF569" s="13">
        <v>180.44262001510458</v>
      </c>
      <c r="AG569" s="13" t="s">
        <v>231</v>
      </c>
    </row>
    <row r="570" spans="1:33" s="15" customFormat="1" x14ac:dyDescent="0.2">
      <c r="A570" s="15">
        <v>45520</v>
      </c>
      <c r="B570" s="22" t="s">
        <v>379</v>
      </c>
      <c r="C570" s="23">
        <v>6</v>
      </c>
      <c r="D570" s="23">
        <v>45</v>
      </c>
      <c r="E570" s="13">
        <v>117957.50024862601</v>
      </c>
      <c r="F570" s="13">
        <v>478971.75683139049</v>
      </c>
      <c r="G570" s="13">
        <v>849.36905686798752</v>
      </c>
      <c r="H570" s="13">
        <v>2213.3157935066733</v>
      </c>
      <c r="I570" s="13">
        <v>422.00073187464244</v>
      </c>
      <c r="J570" s="13">
        <v>2437.2621085203723</v>
      </c>
      <c r="K570" s="13">
        <v>37.451571104862694</v>
      </c>
      <c r="L570" s="13">
        <v>2356.0529446124197</v>
      </c>
      <c r="M570" s="13">
        <v>1057.8192119973405</v>
      </c>
      <c r="N570" s="13">
        <v>2903.4669655253188</v>
      </c>
      <c r="O570" s="13">
        <v>390389.122246349</v>
      </c>
      <c r="P570" s="13" t="s">
        <v>231</v>
      </c>
      <c r="Q570" s="13" t="s">
        <v>231</v>
      </c>
      <c r="R570" s="13">
        <v>184.12027356032266</v>
      </c>
      <c r="S570" s="13" t="s">
        <v>231</v>
      </c>
      <c r="T570" s="13">
        <v>69.799364339098233</v>
      </c>
      <c r="U570" s="13">
        <v>35.465287053534531</v>
      </c>
      <c r="V570" s="13">
        <v>45.18782452338219</v>
      </c>
      <c r="W570" s="13">
        <v>12.800109450251298</v>
      </c>
      <c r="X570" s="13">
        <v>2.6883911090124508</v>
      </c>
      <c r="Y570" s="13" t="s">
        <v>231</v>
      </c>
      <c r="Z570" s="13">
        <v>1134.083111195976</v>
      </c>
      <c r="AA570" s="13" t="s">
        <v>231</v>
      </c>
      <c r="AB570" s="13" t="s">
        <v>231</v>
      </c>
      <c r="AC570" s="13" t="s">
        <v>231</v>
      </c>
      <c r="AD570" s="13" t="s">
        <v>231</v>
      </c>
      <c r="AE570" s="13">
        <v>126.0551224125003</v>
      </c>
      <c r="AF570" s="13">
        <v>187.79351195372712</v>
      </c>
      <c r="AG570" s="13" t="s">
        <v>231</v>
      </c>
    </row>
    <row r="571" spans="1:33" s="15" customFormat="1" x14ac:dyDescent="0.2">
      <c r="A571" s="15">
        <v>45600</v>
      </c>
      <c r="B571" s="22" t="s">
        <v>379</v>
      </c>
      <c r="C571" s="23">
        <v>6</v>
      </c>
      <c r="D571" s="23">
        <v>46</v>
      </c>
      <c r="E571" s="13">
        <v>117708.45722508426</v>
      </c>
      <c r="F571" s="13">
        <v>478511.60569205898</v>
      </c>
      <c r="G571" s="13">
        <v>2538.1025239242817</v>
      </c>
      <c r="H571" s="13">
        <v>1451.6799576208873</v>
      </c>
      <c r="I571" s="13">
        <v>395.18079200417236</v>
      </c>
      <c r="J571" s="13">
        <v>2433.8292414064872</v>
      </c>
      <c r="K571" s="13">
        <v>35.67883364711367</v>
      </c>
      <c r="L571" s="13">
        <v>2407.8686563224337</v>
      </c>
      <c r="M571" s="13">
        <v>930.84338406606639</v>
      </c>
      <c r="N571" s="13">
        <v>2271.7949069872889</v>
      </c>
      <c r="O571" s="13">
        <v>390652.05589177291</v>
      </c>
      <c r="P571" s="13" t="s">
        <v>231</v>
      </c>
      <c r="Q571" s="13" t="s">
        <v>231</v>
      </c>
      <c r="R571" s="13">
        <v>182.6176904069882</v>
      </c>
      <c r="S571" s="13" t="s">
        <v>231</v>
      </c>
      <c r="T571" s="13">
        <v>63.391915520554697</v>
      </c>
      <c r="U571" s="13">
        <v>36.117037375143376</v>
      </c>
      <c r="V571" s="13">
        <v>41.01742661682642</v>
      </c>
      <c r="W571" s="13">
        <v>14.749227499120487</v>
      </c>
      <c r="X571" s="13">
        <v>3.0766565406856849</v>
      </c>
      <c r="Y571" s="13" t="s">
        <v>231</v>
      </c>
      <c r="Z571" s="13">
        <v>1129.9583164731357</v>
      </c>
      <c r="AA571" s="13" t="s">
        <v>231</v>
      </c>
      <c r="AB571" s="13" t="s">
        <v>231</v>
      </c>
      <c r="AC571" s="13" t="s">
        <v>231</v>
      </c>
      <c r="AD571" s="13" t="s">
        <v>231</v>
      </c>
      <c r="AE571" s="13">
        <v>131.50955043876431</v>
      </c>
      <c r="AF571" s="13">
        <v>197.20554457639449</v>
      </c>
      <c r="AG571" s="13" t="s">
        <v>231</v>
      </c>
    </row>
    <row r="572" spans="1:33" s="15" customFormat="1" x14ac:dyDescent="0.2">
      <c r="A572" s="15">
        <v>45680</v>
      </c>
      <c r="B572" s="22" t="s">
        <v>379</v>
      </c>
      <c r="C572" s="23">
        <v>6</v>
      </c>
      <c r="D572" s="23">
        <v>47</v>
      </c>
      <c r="E572" s="13">
        <v>117879.73069390238</v>
      </c>
      <c r="F572" s="13">
        <v>478901.85533447051</v>
      </c>
      <c r="G572" s="13">
        <v>1535.2982542830825</v>
      </c>
      <c r="H572" s="13">
        <v>2193.9312339576145</v>
      </c>
      <c r="I572" s="13">
        <v>441.61467052149931</v>
      </c>
      <c r="J572" s="13">
        <v>2472.0191736638653</v>
      </c>
      <c r="K572" s="13">
        <v>38.733515173576805</v>
      </c>
      <c r="L572" s="13">
        <v>2353.6747813893135</v>
      </c>
      <c r="M572" s="13">
        <v>954.74400702898083</v>
      </c>
      <c r="N572" s="13">
        <v>2605.7281116744316</v>
      </c>
      <c r="O572" s="13">
        <v>390158.71118084283</v>
      </c>
      <c r="P572" s="13" t="s">
        <v>231</v>
      </c>
      <c r="Q572" s="13" t="s">
        <v>231</v>
      </c>
      <c r="R572" s="13">
        <v>184.36344599882821</v>
      </c>
      <c r="S572" s="13" t="s">
        <v>231</v>
      </c>
      <c r="T572" s="13">
        <v>58.12938129475716</v>
      </c>
      <c r="U572" s="13">
        <v>29.465345623774891</v>
      </c>
      <c r="V572" s="13">
        <v>38.678555937473419</v>
      </c>
      <c r="W572" s="13">
        <v>11.948305971903247</v>
      </c>
      <c r="X572" s="13" t="s">
        <v>231</v>
      </c>
      <c r="Y572" s="13" t="s">
        <v>231</v>
      </c>
      <c r="Z572" s="13">
        <v>1131.3176210428953</v>
      </c>
      <c r="AA572" s="13" t="s">
        <v>231</v>
      </c>
      <c r="AB572" s="13" t="s">
        <v>231</v>
      </c>
      <c r="AC572" s="13" t="s">
        <v>231</v>
      </c>
      <c r="AD572" s="13" t="s">
        <v>231</v>
      </c>
      <c r="AE572" s="13">
        <v>131.13141322938094</v>
      </c>
      <c r="AF572" s="13">
        <v>195.53629615370852</v>
      </c>
      <c r="AG572" s="13" t="s">
        <v>231</v>
      </c>
    </row>
    <row r="573" spans="1:33" s="15" customFormat="1" x14ac:dyDescent="0.2">
      <c r="A573" s="15">
        <v>45760</v>
      </c>
      <c r="B573" s="22" t="s">
        <v>379</v>
      </c>
      <c r="C573" s="23">
        <v>6</v>
      </c>
      <c r="D573" s="23">
        <v>48</v>
      </c>
      <c r="E573" s="13">
        <v>117940.81376238879</v>
      </c>
      <c r="F573" s="13">
        <v>478830.59480599919</v>
      </c>
      <c r="G573" s="13">
        <v>579.69779061228178</v>
      </c>
      <c r="H573" s="13">
        <v>1520.6079786051068</v>
      </c>
      <c r="I573" s="13">
        <v>414.78460537263271</v>
      </c>
      <c r="J573" s="13">
        <v>2455.7977892306667</v>
      </c>
      <c r="K573" s="13">
        <v>53.975211910137723</v>
      </c>
      <c r="L573" s="13">
        <v>2360.1793717358946</v>
      </c>
      <c r="M573" s="13">
        <v>1207.6431729190015</v>
      </c>
      <c r="N573" s="13">
        <v>2766.0569354104514</v>
      </c>
      <c r="O573" s="13">
        <v>391326.90215359972</v>
      </c>
      <c r="P573" s="13" t="s">
        <v>231</v>
      </c>
      <c r="Q573" s="13" t="s">
        <v>231</v>
      </c>
      <c r="R573" s="13">
        <v>186.97899999518577</v>
      </c>
      <c r="S573" s="13" t="s">
        <v>231</v>
      </c>
      <c r="T573" s="13">
        <v>65.598408018747548</v>
      </c>
      <c r="U573" s="13">
        <v>32.091488747449439</v>
      </c>
      <c r="V573" s="13">
        <v>37.603117380875069</v>
      </c>
      <c r="W573" s="13">
        <v>10.810780503618185</v>
      </c>
      <c r="X573" s="13">
        <v>6.3013569776342946</v>
      </c>
      <c r="Y573" s="13" t="s">
        <v>231</v>
      </c>
      <c r="Z573" s="13">
        <v>1133.4992297134652</v>
      </c>
      <c r="AA573" s="13" t="s">
        <v>231</v>
      </c>
      <c r="AB573" s="13" t="s">
        <v>231</v>
      </c>
      <c r="AC573" s="13" t="s">
        <v>231</v>
      </c>
      <c r="AD573" s="13" t="s">
        <v>231</v>
      </c>
      <c r="AE573" s="13">
        <v>140.1850309289255</v>
      </c>
      <c r="AF573" s="13">
        <v>198.43566652258406</v>
      </c>
      <c r="AG573" s="13" t="s">
        <v>231</v>
      </c>
    </row>
    <row r="574" spans="1:33" s="15" customFormat="1" x14ac:dyDescent="0.2">
      <c r="A574" s="15">
        <v>45840</v>
      </c>
      <c r="B574" s="22" t="s">
        <v>379</v>
      </c>
      <c r="C574" s="23">
        <v>6</v>
      </c>
      <c r="D574" s="23">
        <v>49</v>
      </c>
      <c r="E574" s="13">
        <v>118127.28990232937</v>
      </c>
      <c r="F574" s="13">
        <v>479301.23949894402</v>
      </c>
      <c r="G574" s="13" t="s">
        <v>231</v>
      </c>
      <c r="H574" s="13">
        <v>2019.3668679360892</v>
      </c>
      <c r="I574" s="13">
        <v>394.45147205206371</v>
      </c>
      <c r="J574" s="13">
        <v>2430.8506186223808</v>
      </c>
      <c r="K574" s="13">
        <v>42.246262083511567</v>
      </c>
      <c r="L574" s="13">
        <v>2376.9755572182426</v>
      </c>
      <c r="M574" s="13">
        <v>1017.4207745675493</v>
      </c>
      <c r="N574" s="13">
        <v>2533.6187962099834</v>
      </c>
      <c r="O574" s="13">
        <v>391239.20172597974</v>
      </c>
      <c r="P574" s="13">
        <v>6.6864272946927805</v>
      </c>
      <c r="Q574" s="13" t="s">
        <v>231</v>
      </c>
      <c r="R574" s="13">
        <v>183.26222758577137</v>
      </c>
      <c r="S574" s="13" t="s">
        <v>231</v>
      </c>
      <c r="T574" s="13">
        <v>62.431584211789321</v>
      </c>
      <c r="U574" s="13">
        <v>33.287271357027471</v>
      </c>
      <c r="V574" s="13">
        <v>40.418321970760225</v>
      </c>
      <c r="W574" s="13">
        <v>14.325436090875279</v>
      </c>
      <c r="X574" s="13" t="s">
        <v>231</v>
      </c>
      <c r="Y574" s="13" t="s">
        <v>231</v>
      </c>
      <c r="Z574" s="13">
        <v>1122.4818636037667</v>
      </c>
      <c r="AA574" s="13" t="s">
        <v>231</v>
      </c>
      <c r="AB574" s="13" t="s">
        <v>231</v>
      </c>
      <c r="AC574" s="13" t="s">
        <v>231</v>
      </c>
      <c r="AD574" s="13" t="s">
        <v>231</v>
      </c>
      <c r="AE574" s="13">
        <v>131.49138170505898</v>
      </c>
      <c r="AF574" s="13">
        <v>203.31209535699938</v>
      </c>
      <c r="AG574" s="13" t="s">
        <v>231</v>
      </c>
    </row>
    <row r="575" spans="1:33" s="15" customFormat="1" x14ac:dyDescent="0.2">
      <c r="A575" s="15">
        <v>45920</v>
      </c>
      <c r="B575" s="22" t="s">
        <v>379</v>
      </c>
      <c r="C575" s="23">
        <v>6</v>
      </c>
      <c r="D575" s="23">
        <v>50</v>
      </c>
      <c r="E575" s="13">
        <v>118028.50773108756</v>
      </c>
      <c r="F575" s="13">
        <v>478983.04911560513</v>
      </c>
      <c r="G575" s="13">
        <v>465.34708763036224</v>
      </c>
      <c r="H575" s="13">
        <v>1844.0132911481937</v>
      </c>
      <c r="I575" s="13">
        <v>422.58817613689513</v>
      </c>
      <c r="J575" s="13">
        <v>2385.9602286003378</v>
      </c>
      <c r="K575" s="13">
        <v>57.284639737205673</v>
      </c>
      <c r="L575" s="13">
        <v>2310.5288844725237</v>
      </c>
      <c r="M575" s="13">
        <v>1142.7099006463941</v>
      </c>
      <c r="N575" s="13">
        <v>2683.2145836819614</v>
      </c>
      <c r="O575" s="13">
        <v>391155.43804278073</v>
      </c>
      <c r="P575" s="13" t="s">
        <v>231</v>
      </c>
      <c r="Q575" s="13" t="s">
        <v>231</v>
      </c>
      <c r="R575" s="13">
        <v>181.02390974526892</v>
      </c>
      <c r="S575" s="13" t="s">
        <v>231</v>
      </c>
      <c r="T575" s="13">
        <v>67.375377709308381</v>
      </c>
      <c r="U575" s="13">
        <v>31.234911126554763</v>
      </c>
      <c r="V575" s="13">
        <v>36.421369859109902</v>
      </c>
      <c r="W575" s="13">
        <v>9.9139878230061331</v>
      </c>
      <c r="X575" s="13" t="s">
        <v>231</v>
      </c>
      <c r="Y575" s="13" t="s">
        <v>231</v>
      </c>
      <c r="Z575" s="13">
        <v>1134.2888830868239</v>
      </c>
      <c r="AA575" s="13" t="s">
        <v>231</v>
      </c>
      <c r="AB575" s="13" t="s">
        <v>231</v>
      </c>
      <c r="AC575" s="13" t="s">
        <v>231</v>
      </c>
      <c r="AD575" s="13" t="s">
        <v>231</v>
      </c>
      <c r="AE575" s="13">
        <v>138.0410442858271</v>
      </c>
      <c r="AF575" s="13">
        <v>213.1961508274064</v>
      </c>
      <c r="AG575" s="13" t="s">
        <v>231</v>
      </c>
    </row>
    <row r="576" spans="1:33" s="15" customFormat="1" x14ac:dyDescent="0.2">
      <c r="A576" s="15">
        <v>46000</v>
      </c>
      <c r="B576" s="22" t="s">
        <v>379</v>
      </c>
      <c r="C576" s="23">
        <v>6</v>
      </c>
      <c r="D576" s="23">
        <v>51</v>
      </c>
      <c r="E576" s="13">
        <v>118018.95062033502</v>
      </c>
      <c r="F576" s="13">
        <v>478951.12569534441</v>
      </c>
      <c r="G576" s="13">
        <v>196.88177812556032</v>
      </c>
      <c r="H576" s="13">
        <v>1107.0994282654062</v>
      </c>
      <c r="I576" s="13">
        <v>429.59919944832734</v>
      </c>
      <c r="J576" s="13">
        <v>2401.7917161852711</v>
      </c>
      <c r="K576" s="13">
        <v>45.280373665498644</v>
      </c>
      <c r="L576" s="13">
        <v>2359.2664028237391</v>
      </c>
      <c r="M576" s="13">
        <v>931.87374948285844</v>
      </c>
      <c r="N576" s="13">
        <v>2784.1730661750612</v>
      </c>
      <c r="O576" s="13">
        <v>392182.65969136235</v>
      </c>
      <c r="P576" s="13" t="s">
        <v>231</v>
      </c>
      <c r="Q576" s="13" t="s">
        <v>231</v>
      </c>
      <c r="R576" s="13">
        <v>180.84911519790356</v>
      </c>
      <c r="S576" s="13" t="s">
        <v>231</v>
      </c>
      <c r="T576" s="13">
        <v>70.339520814928406</v>
      </c>
      <c r="U576" s="13">
        <v>33.963424255089301</v>
      </c>
      <c r="V576" s="13">
        <v>37.29317853209254</v>
      </c>
      <c r="W576" s="13">
        <v>12.436874564542956</v>
      </c>
      <c r="X576" s="13">
        <v>2.7724111544092267</v>
      </c>
      <c r="Y576" s="13" t="s">
        <v>231</v>
      </c>
      <c r="Z576" s="13">
        <v>1128.908636091325</v>
      </c>
      <c r="AA576" s="13" t="s">
        <v>231</v>
      </c>
      <c r="AB576" s="13" t="s">
        <v>231</v>
      </c>
      <c r="AC576" s="13" t="s">
        <v>231</v>
      </c>
      <c r="AD576" s="13" t="s">
        <v>231</v>
      </c>
      <c r="AE576" s="13">
        <v>134.78104323731296</v>
      </c>
      <c r="AF576" s="13">
        <v>209.18066209509755</v>
      </c>
      <c r="AG576" s="13" t="s">
        <v>231</v>
      </c>
    </row>
    <row r="577" spans="1:33" s="15" customFormat="1" x14ac:dyDescent="0.2">
      <c r="A577" s="15">
        <v>46080</v>
      </c>
      <c r="B577" s="22" t="s">
        <v>379</v>
      </c>
      <c r="C577" s="23">
        <v>6</v>
      </c>
      <c r="D577" s="23">
        <v>52</v>
      </c>
      <c r="E577" s="13">
        <v>117975.8733644139</v>
      </c>
      <c r="F577" s="13">
        <v>479166.69526009628</v>
      </c>
      <c r="G577" s="13">
        <v>490.72590430282912</v>
      </c>
      <c r="H577" s="13">
        <v>2401.84557061329</v>
      </c>
      <c r="I577" s="13">
        <v>410.56141750911388</v>
      </c>
      <c r="J577" s="13">
        <v>2700.0858902580453</v>
      </c>
      <c r="K577" s="13">
        <v>58.671645403868283</v>
      </c>
      <c r="L577" s="13">
        <v>2296.2108076680865</v>
      </c>
      <c r="M577" s="13">
        <v>1036.3548061590839</v>
      </c>
      <c r="N577" s="13">
        <v>2870.7959162088068</v>
      </c>
      <c r="O577" s="13">
        <v>390182.17138309724</v>
      </c>
      <c r="P577" s="13">
        <v>41.412187372154762</v>
      </c>
      <c r="Q577" s="13" t="s">
        <v>231</v>
      </c>
      <c r="R577" s="13">
        <v>193.28839476924978</v>
      </c>
      <c r="S577" s="13" t="s">
        <v>231</v>
      </c>
      <c r="T577" s="13">
        <v>71.440934194641144</v>
      </c>
      <c r="U577" s="13">
        <v>32.278746956752506</v>
      </c>
      <c r="V577" s="13">
        <v>38.221800623523755</v>
      </c>
      <c r="W577" s="13">
        <v>11.742317120223277</v>
      </c>
      <c r="X577" s="13">
        <v>3.2551405618963249</v>
      </c>
      <c r="Y577" s="13" t="s">
        <v>231</v>
      </c>
      <c r="Z577" s="13">
        <v>1129.7122034833719</v>
      </c>
      <c r="AA577" s="13" t="s">
        <v>231</v>
      </c>
      <c r="AB577" s="13" t="s">
        <v>231</v>
      </c>
      <c r="AC577" s="13" t="s">
        <v>231</v>
      </c>
      <c r="AD577" s="13" t="s">
        <v>231</v>
      </c>
      <c r="AE577" s="13">
        <v>139.0825627343479</v>
      </c>
      <c r="AF577" s="13">
        <v>170.267076153906</v>
      </c>
      <c r="AG577" s="13" t="s">
        <v>231</v>
      </c>
    </row>
    <row r="578" spans="1:33" s="15" customFormat="1" x14ac:dyDescent="0.2">
      <c r="A578" s="15">
        <v>46160</v>
      </c>
      <c r="B578" s="22" t="s">
        <v>379</v>
      </c>
      <c r="C578" s="23">
        <v>6</v>
      </c>
      <c r="D578" s="23">
        <v>53</v>
      </c>
      <c r="E578" s="13">
        <v>118058.71998449703</v>
      </c>
      <c r="F578" s="13">
        <v>478961.17163008911</v>
      </c>
      <c r="G578" s="13">
        <v>416.21285684755532</v>
      </c>
      <c r="H578" s="13">
        <v>1574.5194694976669</v>
      </c>
      <c r="I578" s="13">
        <v>431.15700796916957</v>
      </c>
      <c r="J578" s="13">
        <v>2314.1198118401139</v>
      </c>
      <c r="K578" s="13">
        <v>46.151218464042394</v>
      </c>
      <c r="L578" s="13">
        <v>2303.4839661197652</v>
      </c>
      <c r="M578" s="13">
        <v>1178.8646464264466</v>
      </c>
      <c r="N578" s="13">
        <v>2470.2679149237265</v>
      </c>
      <c r="O578" s="13">
        <v>391641.41115077207</v>
      </c>
      <c r="P578" s="13" t="s">
        <v>231</v>
      </c>
      <c r="Q578" s="13" t="s">
        <v>231</v>
      </c>
      <c r="R578" s="13">
        <v>188.58015306776926</v>
      </c>
      <c r="S578" s="13" t="s">
        <v>231</v>
      </c>
      <c r="T578" s="13">
        <v>74.263645065729222</v>
      </c>
      <c r="U578" s="13">
        <v>28.920057338798912</v>
      </c>
      <c r="V578" s="13">
        <v>42.135452438383069</v>
      </c>
      <c r="W578" s="13">
        <v>12.256954600412834</v>
      </c>
      <c r="X578" s="13">
        <v>1.178766809442013</v>
      </c>
      <c r="Y578" s="13" t="s">
        <v>231</v>
      </c>
      <c r="Z578" s="13">
        <v>1136.9509908767575</v>
      </c>
      <c r="AA578" s="13" t="s">
        <v>231</v>
      </c>
      <c r="AB578" s="13" t="s">
        <v>231</v>
      </c>
      <c r="AC578" s="13" t="s">
        <v>231</v>
      </c>
      <c r="AD578" s="13" t="s">
        <v>231</v>
      </c>
      <c r="AE578" s="13">
        <v>128.05387151809245</v>
      </c>
      <c r="AF578" s="13">
        <v>193.5189840991813</v>
      </c>
      <c r="AG578" s="13" t="s">
        <v>231</v>
      </c>
    </row>
    <row r="579" spans="1:33" s="15" customFormat="1" x14ac:dyDescent="0.2">
      <c r="A579" s="15">
        <v>46240</v>
      </c>
      <c r="B579" s="22" t="s">
        <v>379</v>
      </c>
      <c r="C579" s="23">
        <v>6</v>
      </c>
      <c r="D579" s="23">
        <v>54</v>
      </c>
      <c r="E579" s="13">
        <v>118038.82192635609</v>
      </c>
      <c r="F579" s="13">
        <v>479344.376132112</v>
      </c>
      <c r="G579" s="13">
        <v>191.63534981820828</v>
      </c>
      <c r="H579" s="13">
        <v>2103.6150940246516</v>
      </c>
      <c r="I579" s="13">
        <v>447.35208664169181</v>
      </c>
      <c r="J579" s="13">
        <v>2774.8786948399752</v>
      </c>
      <c r="K579" s="13">
        <v>59.661138413319982</v>
      </c>
      <c r="L579" s="13">
        <v>2322.083113336002</v>
      </c>
      <c r="M579" s="13">
        <v>1090.3953235672757</v>
      </c>
      <c r="N579" s="13">
        <v>2208.1423279816354</v>
      </c>
      <c r="O579" s="13">
        <v>390816.19143146859</v>
      </c>
      <c r="P579" s="13" t="s">
        <v>231</v>
      </c>
      <c r="Q579" s="13" t="s">
        <v>231</v>
      </c>
      <c r="R579" s="13">
        <v>178.7497476219948</v>
      </c>
      <c r="S579" s="13" t="s">
        <v>231</v>
      </c>
      <c r="T579" s="13">
        <v>67.954976316312582</v>
      </c>
      <c r="U579" s="13">
        <v>38.211789498946452</v>
      </c>
      <c r="V579" s="13">
        <v>45.401049828521074</v>
      </c>
      <c r="W579" s="13">
        <v>12.534696061329297</v>
      </c>
      <c r="X579" s="13" t="s">
        <v>231</v>
      </c>
      <c r="Y579" s="13" t="s">
        <v>231</v>
      </c>
      <c r="Z579" s="13">
        <v>1137.3731352047023</v>
      </c>
      <c r="AA579" s="13" t="s">
        <v>231</v>
      </c>
      <c r="AB579" s="13" t="s">
        <v>231</v>
      </c>
      <c r="AC579" s="13" t="s">
        <v>231</v>
      </c>
      <c r="AD579" s="13" t="s">
        <v>231</v>
      </c>
      <c r="AE579" s="13">
        <v>138.27463655079688</v>
      </c>
      <c r="AF579" s="13">
        <v>190.13126851608786</v>
      </c>
      <c r="AG579" s="13" t="s">
        <v>231</v>
      </c>
    </row>
    <row r="580" spans="1:33" s="15" customFormat="1" x14ac:dyDescent="0.2">
      <c r="A580" s="15">
        <v>46320</v>
      </c>
      <c r="B580" s="22" t="s">
        <v>379</v>
      </c>
      <c r="C580" s="23">
        <v>6</v>
      </c>
      <c r="D580" s="23">
        <v>55</v>
      </c>
      <c r="E580" s="13">
        <v>117874.15899007941</v>
      </c>
      <c r="F580" s="13">
        <v>478625.69030046224</v>
      </c>
      <c r="G580" s="13">
        <v>1852.4991729750002</v>
      </c>
      <c r="H580" s="13">
        <v>1772.5031243670253</v>
      </c>
      <c r="I580" s="13">
        <v>471.15203720896682</v>
      </c>
      <c r="J580" s="13">
        <v>2116.1579955956386</v>
      </c>
      <c r="K580" s="13">
        <v>43.049583616709619</v>
      </c>
      <c r="L580" s="13">
        <v>2369.2866096414082</v>
      </c>
      <c r="M580" s="13">
        <v>1088.9524384898186</v>
      </c>
      <c r="N580" s="13">
        <v>2519.4189605153506</v>
      </c>
      <c r="O580" s="13">
        <v>390749.27439607249</v>
      </c>
      <c r="P580" s="13" t="s">
        <v>231</v>
      </c>
      <c r="Q580" s="13" t="s">
        <v>231</v>
      </c>
      <c r="R580" s="13">
        <v>177.0835403668529</v>
      </c>
      <c r="S580" s="13" t="s">
        <v>231</v>
      </c>
      <c r="T580" s="13">
        <v>60.363057437387383</v>
      </c>
      <c r="U580" s="13">
        <v>36.325312864027779</v>
      </c>
      <c r="V580" s="13">
        <v>40.082324141419278</v>
      </c>
      <c r="W580" s="13">
        <v>8.8438952877970642</v>
      </c>
      <c r="X580" s="13" t="s">
        <v>231</v>
      </c>
      <c r="Y580" s="13" t="s">
        <v>231</v>
      </c>
      <c r="Z580" s="13">
        <v>1120.8258987329009</v>
      </c>
      <c r="AA580" s="13" t="s">
        <v>231</v>
      </c>
      <c r="AB580" s="13" t="s">
        <v>231</v>
      </c>
      <c r="AC580" s="13" t="s">
        <v>231</v>
      </c>
      <c r="AD580" s="13" t="s">
        <v>231</v>
      </c>
      <c r="AE580" s="13">
        <v>135.51164759348256</v>
      </c>
      <c r="AF580" s="13">
        <v>179.25872427072693</v>
      </c>
      <c r="AG580" s="13" t="s">
        <v>231</v>
      </c>
    </row>
    <row r="581" spans="1:33" s="15" customFormat="1" x14ac:dyDescent="0.2">
      <c r="A581" s="15">
        <v>46400</v>
      </c>
      <c r="B581" s="22" t="s">
        <v>379</v>
      </c>
      <c r="C581" s="23">
        <v>6</v>
      </c>
      <c r="D581" s="23">
        <v>56</v>
      </c>
      <c r="E581" s="13">
        <v>118008.94573584267</v>
      </c>
      <c r="F581" s="13">
        <v>479036.61505207262</v>
      </c>
      <c r="G581" s="13">
        <v>400.11478884106833</v>
      </c>
      <c r="H581" s="13">
        <v>1912.8151494227923</v>
      </c>
      <c r="I581" s="13">
        <v>455.95895877462124</v>
      </c>
      <c r="J581" s="13">
        <v>2500.7972082883084</v>
      </c>
      <c r="K581" s="13">
        <v>50.42978404325725</v>
      </c>
      <c r="L581" s="13">
        <v>2294.0166518440938</v>
      </c>
      <c r="M581" s="13">
        <v>1044.9114180322658</v>
      </c>
      <c r="N581" s="13">
        <v>2812.2707253212966</v>
      </c>
      <c r="O581" s="13">
        <v>390987.98576028756</v>
      </c>
      <c r="P581" s="13" t="s">
        <v>231</v>
      </c>
      <c r="Q581" s="13" t="s">
        <v>231</v>
      </c>
      <c r="R581" s="13">
        <v>195.69181263919504</v>
      </c>
      <c r="S581" s="13" t="s">
        <v>231</v>
      </c>
      <c r="T581" s="13">
        <v>63.805397476764306</v>
      </c>
      <c r="U581" s="13">
        <v>35.4016938214953</v>
      </c>
      <c r="V581" s="13">
        <v>41.256878966307177</v>
      </c>
      <c r="W581" s="13">
        <v>13.635360174418588</v>
      </c>
      <c r="X581" s="13" t="s">
        <v>231</v>
      </c>
      <c r="Y581" s="13" t="s">
        <v>231</v>
      </c>
      <c r="Z581" s="13">
        <v>1141.8012379335639</v>
      </c>
      <c r="AA581" s="13" t="s">
        <v>231</v>
      </c>
      <c r="AB581" s="13" t="s">
        <v>231</v>
      </c>
      <c r="AC581" s="13" t="s">
        <v>231</v>
      </c>
      <c r="AD581" s="13" t="s">
        <v>231</v>
      </c>
      <c r="AE581" s="13">
        <v>134.70422049061588</v>
      </c>
      <c r="AF581" s="13">
        <v>199.84822655722417</v>
      </c>
      <c r="AG581" s="13" t="s">
        <v>231</v>
      </c>
    </row>
    <row r="582" spans="1:33" s="15" customFormat="1" x14ac:dyDescent="0.2">
      <c r="A582" s="15">
        <v>46480</v>
      </c>
      <c r="B582" s="22" t="s">
        <v>379</v>
      </c>
      <c r="C582" s="23">
        <v>6</v>
      </c>
      <c r="D582" s="23">
        <v>57</v>
      </c>
      <c r="E582" s="13">
        <v>117663.56709558105</v>
      </c>
      <c r="F582" s="13">
        <v>478281.24497830856</v>
      </c>
      <c r="G582" s="13">
        <v>2263.1141911998998</v>
      </c>
      <c r="H582" s="13">
        <v>1167.5891376947909</v>
      </c>
      <c r="I582" s="13">
        <v>468.56209028729859</v>
      </c>
      <c r="J582" s="13">
        <v>2321.6712029394239</v>
      </c>
      <c r="K582" s="13">
        <v>41.421155744516476</v>
      </c>
      <c r="L582" s="13">
        <v>2422.3762024403873</v>
      </c>
      <c r="M582" s="13">
        <v>1116.8749411078829</v>
      </c>
      <c r="N582" s="13">
        <v>2754.6715286118465</v>
      </c>
      <c r="O582" s="13">
        <v>390910.13962137001</v>
      </c>
      <c r="P582" s="13" t="s">
        <v>231</v>
      </c>
      <c r="Q582" s="13" t="s">
        <v>231</v>
      </c>
      <c r="R582" s="13">
        <v>176.25195214660073</v>
      </c>
      <c r="S582" s="13" t="s">
        <v>231</v>
      </c>
      <c r="T582" s="13">
        <v>78.18871962284932</v>
      </c>
      <c r="U582" s="13">
        <v>42.341263926194266</v>
      </c>
      <c r="V582" s="13">
        <v>42.247588672444166</v>
      </c>
      <c r="W582" s="13">
        <v>7.7999124373299464</v>
      </c>
      <c r="X582" s="13" t="s">
        <v>231</v>
      </c>
      <c r="Y582" s="13" t="s">
        <v>231</v>
      </c>
      <c r="Z582" s="13">
        <v>1128.8308162577996</v>
      </c>
      <c r="AA582" s="13" t="s">
        <v>231</v>
      </c>
      <c r="AB582" s="13" t="s">
        <v>231</v>
      </c>
      <c r="AC582" s="13" t="s">
        <v>231</v>
      </c>
      <c r="AD582" s="13" t="s">
        <v>231</v>
      </c>
      <c r="AE582" s="13">
        <v>134.62574694885572</v>
      </c>
      <c r="AF582" s="13">
        <v>198.26749807614283</v>
      </c>
      <c r="AG582" s="13" t="s">
        <v>231</v>
      </c>
    </row>
    <row r="583" spans="1:33" s="15" customFormat="1" x14ac:dyDescent="0.2">
      <c r="A583" s="15">
        <v>46560</v>
      </c>
      <c r="B583" s="22" t="s">
        <v>379</v>
      </c>
      <c r="C583" s="23">
        <v>6</v>
      </c>
      <c r="D583" s="23">
        <v>58</v>
      </c>
      <c r="E583" s="13">
        <v>117662.85652967836</v>
      </c>
      <c r="F583" s="13">
        <v>478784.28924425232</v>
      </c>
      <c r="G583" s="13">
        <v>2498.3832152621567</v>
      </c>
      <c r="H583" s="13">
        <v>2690.0642786164435</v>
      </c>
      <c r="I583" s="13">
        <v>446.65276862825914</v>
      </c>
      <c r="J583" s="13">
        <v>2850.5683861917137</v>
      </c>
      <c r="K583" s="13">
        <v>50.508944428380978</v>
      </c>
      <c r="L583" s="13">
        <v>2344.2130267450452</v>
      </c>
      <c r="M583" s="13">
        <v>1079.5613218258654</v>
      </c>
      <c r="N583" s="13">
        <v>2430.8120612701573</v>
      </c>
      <c r="O583" s="13">
        <v>388725.27432168077</v>
      </c>
      <c r="P583" s="13" t="s">
        <v>231</v>
      </c>
      <c r="Q583" s="13" t="s">
        <v>231</v>
      </c>
      <c r="R583" s="13">
        <v>183.79462609975164</v>
      </c>
      <c r="S583" s="13" t="s">
        <v>231</v>
      </c>
      <c r="T583" s="13">
        <v>62.827225915279016</v>
      </c>
      <c r="U583" s="13">
        <v>39.109188472494147</v>
      </c>
      <c r="V583" s="13">
        <v>41.147827185590991</v>
      </c>
      <c r="W583" s="13">
        <v>11.649113894326446</v>
      </c>
      <c r="X583" s="13" t="s">
        <v>231</v>
      </c>
      <c r="Y583" s="13" t="s">
        <v>231</v>
      </c>
      <c r="Z583" s="13">
        <v>1127.964835775784</v>
      </c>
      <c r="AA583" s="13" t="s">
        <v>231</v>
      </c>
      <c r="AB583" s="13" t="s">
        <v>231</v>
      </c>
      <c r="AC583" s="13" t="s">
        <v>231</v>
      </c>
      <c r="AD583" s="13" t="s">
        <v>231</v>
      </c>
      <c r="AE583" s="13">
        <v>123.82807242506307</v>
      </c>
      <c r="AF583" s="13">
        <v>184.44143973705201</v>
      </c>
      <c r="AG583" s="13" t="s">
        <v>231</v>
      </c>
    </row>
    <row r="584" spans="1:33" s="15" customFormat="1" x14ac:dyDescent="0.2">
      <c r="A584" s="15">
        <v>46640</v>
      </c>
      <c r="B584" s="22" t="s">
        <v>379</v>
      </c>
      <c r="C584" s="23">
        <v>6</v>
      </c>
      <c r="D584" s="23">
        <v>59</v>
      </c>
      <c r="E584" s="13">
        <v>117936.92680270421</v>
      </c>
      <c r="F584" s="13">
        <v>478826.85185835394</v>
      </c>
      <c r="G584" s="13">
        <v>891.98883607188941</v>
      </c>
      <c r="H584" s="13">
        <v>1875.4293733999978</v>
      </c>
      <c r="I584" s="13">
        <v>407.48763531684244</v>
      </c>
      <c r="J584" s="13">
        <v>2355.4601459095838</v>
      </c>
      <c r="K584" s="13">
        <v>42.846067771451054</v>
      </c>
      <c r="L584" s="13">
        <v>2342.062985600659</v>
      </c>
      <c r="M584" s="13">
        <v>1088.5263001778974</v>
      </c>
      <c r="N584" s="13">
        <v>2932.8072139200608</v>
      </c>
      <c r="O584" s="13">
        <v>390810.91596765257</v>
      </c>
      <c r="P584" s="13">
        <v>83.935964640168621</v>
      </c>
      <c r="Q584" s="13" t="s">
        <v>231</v>
      </c>
      <c r="R584" s="13">
        <v>181.95768495684842</v>
      </c>
      <c r="S584" s="13" t="s">
        <v>231</v>
      </c>
      <c r="T584" s="13">
        <v>62.195096134105128</v>
      </c>
      <c r="U584" s="13">
        <v>33.515959116781005</v>
      </c>
      <c r="V584" s="13">
        <v>34.984492126464971</v>
      </c>
      <c r="W584" s="13">
        <v>10.288046998882642</v>
      </c>
      <c r="X584" s="13">
        <v>1.5902794380624243</v>
      </c>
      <c r="Y584" s="13" t="s">
        <v>231</v>
      </c>
      <c r="Z584" s="13">
        <v>1121.2886439805618</v>
      </c>
      <c r="AA584" s="13" t="s">
        <v>231</v>
      </c>
      <c r="AB584" s="13" t="s">
        <v>231</v>
      </c>
      <c r="AC584" s="13" t="s">
        <v>231</v>
      </c>
      <c r="AD584" s="13" t="s">
        <v>231</v>
      </c>
      <c r="AE584" s="13">
        <v>146.51857335735679</v>
      </c>
      <c r="AF584" s="13">
        <v>188.35770898552943</v>
      </c>
      <c r="AG584" s="13" t="s">
        <v>231</v>
      </c>
    </row>
    <row r="585" spans="1:33" s="15" customFormat="1" x14ac:dyDescent="0.2">
      <c r="A585" s="15">
        <v>46720</v>
      </c>
      <c r="B585" s="22" t="s">
        <v>379</v>
      </c>
      <c r="C585" s="23">
        <v>6</v>
      </c>
      <c r="D585" s="23">
        <v>60</v>
      </c>
      <c r="E585" s="13">
        <v>118040.94635163173</v>
      </c>
      <c r="F585" s="13">
        <v>479264.47786358243</v>
      </c>
      <c r="G585" s="13" t="s">
        <v>231</v>
      </c>
      <c r="H585" s="13">
        <v>2023.2569320585847</v>
      </c>
      <c r="I585" s="13">
        <v>403.59291606099976</v>
      </c>
      <c r="J585" s="13">
        <v>2708.186524772721</v>
      </c>
      <c r="K585" s="13">
        <v>64.078943285635987</v>
      </c>
      <c r="L585" s="13">
        <v>2313.9321463443857</v>
      </c>
      <c r="M585" s="13">
        <v>1014.1839290861128</v>
      </c>
      <c r="N585" s="13">
        <v>2713.8381877579991</v>
      </c>
      <c r="O585" s="13">
        <v>390939.1332263709</v>
      </c>
      <c r="P585" s="13">
        <v>41.21244696921697</v>
      </c>
      <c r="Q585" s="13" t="s">
        <v>231</v>
      </c>
      <c r="R585" s="13">
        <v>178.33130026272244</v>
      </c>
      <c r="S585" s="13" t="s">
        <v>231</v>
      </c>
      <c r="T585" s="13">
        <v>67.70655492882824</v>
      </c>
      <c r="U585" s="13">
        <v>50.82292754889869</v>
      </c>
      <c r="V585" s="13">
        <v>40.942601651751573</v>
      </c>
      <c r="W585" s="13">
        <v>11.599529591708457</v>
      </c>
      <c r="X585" s="13">
        <v>4.1179008800326642</v>
      </c>
      <c r="Y585" s="13" t="s">
        <v>231</v>
      </c>
      <c r="Z585" s="13">
        <v>1136.0290958919113</v>
      </c>
      <c r="AA585" s="13" t="s">
        <v>231</v>
      </c>
      <c r="AB585" s="13" t="s">
        <v>231</v>
      </c>
      <c r="AC585" s="13" t="s">
        <v>231</v>
      </c>
      <c r="AD585" s="13" t="s">
        <v>231</v>
      </c>
      <c r="AE585" s="13">
        <v>130.93522946626811</v>
      </c>
      <c r="AF585" s="13">
        <v>184.71878859222832</v>
      </c>
      <c r="AG585" s="13" t="s">
        <v>231</v>
      </c>
    </row>
    <row r="586" spans="1:33" s="15" customFormat="1" x14ac:dyDescent="0.2">
      <c r="A586" s="15">
        <v>46800</v>
      </c>
      <c r="B586" s="22" t="s">
        <v>379</v>
      </c>
      <c r="C586" s="23">
        <v>6</v>
      </c>
      <c r="D586" s="23">
        <v>61</v>
      </c>
      <c r="E586" s="13">
        <v>117892.15951595304</v>
      </c>
      <c r="F586" s="13">
        <v>478702.99995571328</v>
      </c>
      <c r="G586" s="13">
        <v>1545.840469470432</v>
      </c>
      <c r="H586" s="13">
        <v>1650.3894081291469</v>
      </c>
      <c r="I586" s="13">
        <v>404.35838459946763</v>
      </c>
      <c r="J586" s="13">
        <v>2269.1530291447712</v>
      </c>
      <c r="K586" s="13">
        <v>52.885514520374258</v>
      </c>
      <c r="L586" s="13">
        <v>2351.9698659741357</v>
      </c>
      <c r="M586" s="13">
        <v>1060.6516569749997</v>
      </c>
      <c r="N586" s="13">
        <v>2461.5594794108974</v>
      </c>
      <c r="O586" s="13">
        <v>390975.7893447376</v>
      </c>
      <c r="P586" s="13" t="s">
        <v>231</v>
      </c>
      <c r="Q586" s="13" t="s">
        <v>231</v>
      </c>
      <c r="R586" s="13">
        <v>190.23376530836657</v>
      </c>
      <c r="S586" s="13" t="s">
        <v>231</v>
      </c>
      <c r="T586" s="13">
        <v>79.06338110779248</v>
      </c>
      <c r="U586" s="13">
        <v>45.651337606598197</v>
      </c>
      <c r="V586" s="13">
        <v>50.850121965938193</v>
      </c>
      <c r="W586" s="13">
        <v>13.398022522539016</v>
      </c>
      <c r="X586" s="13" t="s">
        <v>231</v>
      </c>
      <c r="Y586" s="13" t="s">
        <v>231</v>
      </c>
      <c r="Z586" s="13">
        <v>1139.2091958267174</v>
      </c>
      <c r="AA586" s="13" t="s">
        <v>231</v>
      </c>
      <c r="AB586" s="13" t="s">
        <v>231</v>
      </c>
      <c r="AC586" s="13" t="s">
        <v>231</v>
      </c>
      <c r="AD586" s="13" t="s">
        <v>231</v>
      </c>
      <c r="AE586" s="13">
        <v>137.78376862634767</v>
      </c>
      <c r="AF586" s="13">
        <v>185.66580840693132</v>
      </c>
      <c r="AG586" s="13" t="s">
        <v>231</v>
      </c>
    </row>
    <row r="587" spans="1:33" s="15" customFormat="1" x14ac:dyDescent="0.2">
      <c r="A587" s="15">
        <v>46880</v>
      </c>
      <c r="B587" s="22" t="s">
        <v>379</v>
      </c>
      <c r="C587" s="23">
        <v>6</v>
      </c>
      <c r="D587" s="23">
        <v>62</v>
      </c>
      <c r="E587" s="13">
        <v>117976.68045864911</v>
      </c>
      <c r="F587" s="13">
        <v>479115.29520547454</v>
      </c>
      <c r="G587" s="13">
        <v>718.31214951705056</v>
      </c>
      <c r="H587" s="13">
        <v>1861.2516401000205</v>
      </c>
      <c r="I587" s="13">
        <v>486.25384547592103</v>
      </c>
      <c r="J587" s="13">
        <v>2555.6134270833436</v>
      </c>
      <c r="K587" s="13">
        <v>45.192610682110733</v>
      </c>
      <c r="L587" s="13">
        <v>2360.3485982146699</v>
      </c>
      <c r="M587" s="13">
        <v>1041.0493114221147</v>
      </c>
      <c r="N587" s="13">
        <v>2299.4866433984175</v>
      </c>
      <c r="O587" s="13">
        <v>390961.50505466235</v>
      </c>
      <c r="P587" s="13" t="s">
        <v>231</v>
      </c>
      <c r="Q587" s="13" t="s">
        <v>231</v>
      </c>
      <c r="R587" s="13">
        <v>187.65616629130159</v>
      </c>
      <c r="S587" s="13" t="s">
        <v>231</v>
      </c>
      <c r="T587" s="13">
        <v>64.874144485195799</v>
      </c>
      <c r="U587" s="13">
        <v>32.747414982944193</v>
      </c>
      <c r="V587" s="13">
        <v>35.411989244631265</v>
      </c>
      <c r="W587" s="13">
        <v>11.630063397409373</v>
      </c>
      <c r="X587" s="13">
        <v>5.3643059131371515</v>
      </c>
      <c r="Y587" s="13" t="s">
        <v>231</v>
      </c>
      <c r="Z587" s="13">
        <v>1126.3757357348843</v>
      </c>
      <c r="AA587" s="13" t="s">
        <v>231</v>
      </c>
      <c r="AB587" s="13" t="s">
        <v>231</v>
      </c>
      <c r="AC587" s="13" t="s">
        <v>231</v>
      </c>
      <c r="AD587" s="13" t="s">
        <v>231</v>
      </c>
      <c r="AE587" s="13">
        <v>121.40037649264914</v>
      </c>
      <c r="AF587" s="13">
        <v>190.72358306357287</v>
      </c>
      <c r="AG587" s="13" t="s">
        <v>231</v>
      </c>
    </row>
    <row r="588" spans="1:33" s="15" customFormat="1" x14ac:dyDescent="0.2">
      <c r="A588" s="15">
        <v>46960</v>
      </c>
      <c r="B588" s="22" t="s">
        <v>379</v>
      </c>
      <c r="C588" s="23">
        <v>6</v>
      </c>
      <c r="D588" s="23">
        <v>63</v>
      </c>
      <c r="E588" s="13">
        <v>117949.9076867596</v>
      </c>
      <c r="F588" s="13">
        <v>479080.90692909464</v>
      </c>
      <c r="G588" s="13">
        <v>1054.7109586306783</v>
      </c>
      <c r="H588" s="13">
        <v>2723.4040457729752</v>
      </c>
      <c r="I588" s="13">
        <v>375.85251872880821</v>
      </c>
      <c r="J588" s="13">
        <v>2582.3926469944413</v>
      </c>
      <c r="K588" s="13">
        <v>58.49814780423371</v>
      </c>
      <c r="L588" s="13">
        <v>2302.3841778358092</v>
      </c>
      <c r="M588" s="13">
        <v>1028.5715178796902</v>
      </c>
      <c r="N588" s="13">
        <v>2803.1634043289241</v>
      </c>
      <c r="O588" s="13">
        <v>389632.06619556353</v>
      </c>
      <c r="P588" s="13" t="s">
        <v>231</v>
      </c>
      <c r="Q588" s="13" t="s">
        <v>231</v>
      </c>
      <c r="R588" s="13">
        <v>187.53888644931888</v>
      </c>
      <c r="S588" s="13" t="s">
        <v>231</v>
      </c>
      <c r="T588" s="13">
        <v>80.796373519084227</v>
      </c>
      <c r="U588" s="13">
        <v>51.802615758795014</v>
      </c>
      <c r="V588" s="13">
        <v>47.279793910018668</v>
      </c>
      <c r="W588" s="13">
        <v>16.81702863255676</v>
      </c>
      <c r="X588" s="13" t="s">
        <v>231</v>
      </c>
      <c r="Y588" s="13" t="s">
        <v>231</v>
      </c>
      <c r="Z588" s="13">
        <v>1134.834338766962</v>
      </c>
      <c r="AA588" s="13" t="s">
        <v>231</v>
      </c>
      <c r="AB588" s="13" t="s">
        <v>231</v>
      </c>
      <c r="AC588" s="13" t="s">
        <v>231</v>
      </c>
      <c r="AD588" s="13" t="s">
        <v>231</v>
      </c>
      <c r="AE588" s="13">
        <v>130.07640017407087</v>
      </c>
      <c r="AF588" s="13">
        <v>193.70683882097484</v>
      </c>
      <c r="AG588" s="13" t="s">
        <v>231</v>
      </c>
    </row>
    <row r="589" spans="1:33" s="15" customFormat="1" x14ac:dyDescent="0.2">
      <c r="A589" s="15">
        <v>47040</v>
      </c>
      <c r="B589" s="22" t="s">
        <v>379</v>
      </c>
      <c r="C589" s="23">
        <v>6</v>
      </c>
      <c r="D589" s="23">
        <v>64</v>
      </c>
      <c r="E589" s="13">
        <v>118103.79255672861</v>
      </c>
      <c r="F589" s="13">
        <v>479032.1573263334</v>
      </c>
      <c r="G589" s="13">
        <v>249.87810745897676</v>
      </c>
      <c r="H589" s="13">
        <v>1764.6194872022861</v>
      </c>
      <c r="I589" s="13">
        <v>424.88647608295076</v>
      </c>
      <c r="J589" s="13">
        <v>2155.3759077534305</v>
      </c>
      <c r="K589" s="13">
        <v>62.637161847422199</v>
      </c>
      <c r="L589" s="13">
        <v>2346.5801610403682</v>
      </c>
      <c r="M589" s="13">
        <v>1025.1148155672076</v>
      </c>
      <c r="N589" s="13">
        <v>2836.2687590086316</v>
      </c>
      <c r="O589" s="13">
        <v>391516.41227341257</v>
      </c>
      <c r="P589" s="13" t="s">
        <v>231</v>
      </c>
      <c r="Q589" s="13" t="s">
        <v>231</v>
      </c>
      <c r="R589" s="13">
        <v>181.1730051358704</v>
      </c>
      <c r="S589" s="13" t="s">
        <v>231</v>
      </c>
      <c r="T589" s="13">
        <v>68.188106019739109</v>
      </c>
      <c r="U589" s="13">
        <v>30.343612065850568</v>
      </c>
      <c r="V589" s="13">
        <v>33.120700477363862</v>
      </c>
      <c r="W589" s="13">
        <v>8.7874981306272275</v>
      </c>
      <c r="X589" s="13" t="s">
        <v>231</v>
      </c>
      <c r="Y589" s="13" t="s">
        <v>231</v>
      </c>
      <c r="Z589" s="13">
        <v>1142.9765488710004</v>
      </c>
      <c r="AA589" s="13" t="s">
        <v>231</v>
      </c>
      <c r="AB589" s="13" t="s">
        <v>231</v>
      </c>
      <c r="AC589" s="13" t="s">
        <v>231</v>
      </c>
      <c r="AD589" s="13" t="s">
        <v>231</v>
      </c>
      <c r="AE589" s="13">
        <v>137.99459069598956</v>
      </c>
      <c r="AF589" s="13">
        <v>197.29594723113894</v>
      </c>
      <c r="AG589" s="13" t="s">
        <v>231</v>
      </c>
    </row>
    <row r="590" spans="1:33" s="15" customFormat="1" x14ac:dyDescent="0.2">
      <c r="A590" s="15">
        <v>47120</v>
      </c>
      <c r="B590" s="22" t="s">
        <v>379</v>
      </c>
      <c r="C590" s="23">
        <v>6</v>
      </c>
      <c r="D590" s="23">
        <v>65</v>
      </c>
      <c r="E590" s="13">
        <v>117469.12132636287</v>
      </c>
      <c r="F590" s="13">
        <v>478000.15397257754</v>
      </c>
      <c r="G590" s="13">
        <v>3635.5193912886707</v>
      </c>
      <c r="H590" s="13">
        <v>1703.7650302516531</v>
      </c>
      <c r="I590" s="13">
        <v>451.60086037116326</v>
      </c>
      <c r="J590" s="13">
        <v>2353.782197204574</v>
      </c>
      <c r="K590" s="13">
        <v>51.907717938141346</v>
      </c>
      <c r="L590" s="13">
        <v>2404.5798589146357</v>
      </c>
      <c r="M590" s="13">
        <v>1101.6323138276387</v>
      </c>
      <c r="N590" s="13">
        <v>2847.3205488848448</v>
      </c>
      <c r="O590" s="13">
        <v>389491.07009551488</v>
      </c>
      <c r="P590" s="13" t="s">
        <v>231</v>
      </c>
      <c r="Q590" s="13" t="s">
        <v>231</v>
      </c>
      <c r="R590" s="13">
        <v>183.53881601506055</v>
      </c>
      <c r="S590" s="13">
        <v>1.4447516142420036</v>
      </c>
      <c r="T590" s="13">
        <v>65.833987310013853</v>
      </c>
      <c r="U590" s="13">
        <v>29.583186828619759</v>
      </c>
      <c r="V590" s="13">
        <v>39.589352659613887</v>
      </c>
      <c r="W590" s="13">
        <v>10.060769767971211</v>
      </c>
      <c r="X590" s="13">
        <v>4.977628328267552</v>
      </c>
      <c r="Y590" s="13" t="s">
        <v>231</v>
      </c>
      <c r="Z590" s="13">
        <v>1132.0030412978424</v>
      </c>
      <c r="AA590" s="13" t="s">
        <v>231</v>
      </c>
      <c r="AB590" s="13" t="s">
        <v>231</v>
      </c>
      <c r="AC590" s="13" t="s">
        <v>231</v>
      </c>
      <c r="AD590" s="13">
        <v>8.3777427592895037</v>
      </c>
      <c r="AE590" s="13">
        <v>137.56527542668627</v>
      </c>
      <c r="AF590" s="13">
        <v>195.33588086346094</v>
      </c>
      <c r="AG590" s="13" t="s">
        <v>231</v>
      </c>
    </row>
    <row r="591" spans="1:33" s="15" customFormat="1" x14ac:dyDescent="0.2">
      <c r="A591" s="15">
        <v>47200</v>
      </c>
      <c r="B591" s="22" t="s">
        <v>379</v>
      </c>
      <c r="C591" s="23">
        <v>6</v>
      </c>
      <c r="D591" s="23">
        <v>66</v>
      </c>
      <c r="E591" s="13">
        <v>117790.52718785399</v>
      </c>
      <c r="F591" s="13">
        <v>478351.35134860617</v>
      </c>
      <c r="G591" s="13">
        <v>2066.939605354547</v>
      </c>
      <c r="H591" s="13">
        <v>1489.075622124617</v>
      </c>
      <c r="I591" s="13">
        <v>427.95764616290819</v>
      </c>
      <c r="J591" s="13">
        <v>2290.2991363316823</v>
      </c>
      <c r="K591" s="13">
        <v>56.227952247400154</v>
      </c>
      <c r="L591" s="13">
        <v>2233.2561643348208</v>
      </c>
      <c r="M591" s="13">
        <v>1261.522101607236</v>
      </c>
      <c r="N591" s="13">
        <v>2542.0736910170153</v>
      </c>
      <c r="O591" s="13">
        <v>390866.22587991512</v>
      </c>
      <c r="P591" s="13" t="s">
        <v>231</v>
      </c>
      <c r="Q591" s="13" t="s">
        <v>231</v>
      </c>
      <c r="R591" s="13">
        <v>186.47502011194487</v>
      </c>
      <c r="S591" s="13" t="s">
        <v>231</v>
      </c>
      <c r="T591" s="13">
        <v>74.163607065877812</v>
      </c>
      <c r="U591" s="13">
        <v>29.332384196411589</v>
      </c>
      <c r="V591" s="13">
        <v>37.797134354915435</v>
      </c>
      <c r="W591" s="13">
        <v>7.9310197990620406</v>
      </c>
      <c r="X591" s="13">
        <v>4.7147722799152225</v>
      </c>
      <c r="Y591" s="13">
        <v>0.97252830758875797</v>
      </c>
      <c r="Z591" s="13">
        <v>1142.8601969072008</v>
      </c>
      <c r="AA591" s="13" t="s">
        <v>231</v>
      </c>
      <c r="AB591" s="13" t="s">
        <v>231</v>
      </c>
      <c r="AC591" s="13" t="s">
        <v>231</v>
      </c>
      <c r="AD591" s="13" t="s">
        <v>231</v>
      </c>
      <c r="AE591" s="13">
        <v>141.30217776040027</v>
      </c>
      <c r="AF591" s="13">
        <v>207.47954209593971</v>
      </c>
      <c r="AG591" s="13" t="s">
        <v>231</v>
      </c>
    </row>
    <row r="592" spans="1:33" s="15" customFormat="1" x14ac:dyDescent="0.2">
      <c r="A592" s="15">
        <v>47280</v>
      </c>
      <c r="B592" s="22" t="s">
        <v>379</v>
      </c>
      <c r="C592" s="23">
        <v>6</v>
      </c>
      <c r="D592" s="23">
        <v>67</v>
      </c>
      <c r="E592" s="13">
        <v>117913.19469210929</v>
      </c>
      <c r="F592" s="13">
        <v>478895.47649500601</v>
      </c>
      <c r="G592" s="13">
        <v>681.61813941161608</v>
      </c>
      <c r="H592" s="13">
        <v>1610.2707751568564</v>
      </c>
      <c r="I592" s="13">
        <v>452.33565525098885</v>
      </c>
      <c r="J592" s="13">
        <v>2664.2254122955169</v>
      </c>
      <c r="K592" s="13">
        <v>53.798646608600464</v>
      </c>
      <c r="L592" s="13">
        <v>2268.269305254852</v>
      </c>
      <c r="M592" s="13">
        <v>1041.3211895212366</v>
      </c>
      <c r="N592" s="13">
        <v>2804.0186004062739</v>
      </c>
      <c r="O592" s="13">
        <v>391105.23425820738</v>
      </c>
      <c r="P592" s="13" t="s">
        <v>231</v>
      </c>
      <c r="Q592" s="13" t="s">
        <v>231</v>
      </c>
      <c r="R592" s="13">
        <v>177.91590539746883</v>
      </c>
      <c r="S592" s="13" t="s">
        <v>231</v>
      </c>
      <c r="T592" s="13">
        <v>75.758051044651154</v>
      </c>
      <c r="U592" s="13">
        <v>34.030840542876348</v>
      </c>
      <c r="V592" s="13">
        <v>39.162518772588271</v>
      </c>
      <c r="W592" s="13">
        <v>13.308440964146834</v>
      </c>
      <c r="X592" s="13">
        <v>7.2246978466415772</v>
      </c>
      <c r="Y592" s="13" t="s">
        <v>231</v>
      </c>
      <c r="Z592" s="13">
        <v>1135.5312467358208</v>
      </c>
      <c r="AA592" s="13" t="s">
        <v>231</v>
      </c>
      <c r="AB592" s="13" t="s">
        <v>231</v>
      </c>
      <c r="AC592" s="13" t="s">
        <v>231</v>
      </c>
      <c r="AD592" s="13" t="s">
        <v>231</v>
      </c>
      <c r="AE592" s="13">
        <v>132.39679557297404</v>
      </c>
      <c r="AF592" s="13">
        <v>184.55204346153664</v>
      </c>
      <c r="AG592" s="13" t="s">
        <v>231</v>
      </c>
    </row>
    <row r="593" spans="1:33" s="15" customFormat="1" x14ac:dyDescent="0.2">
      <c r="A593" s="15">
        <v>47360</v>
      </c>
      <c r="B593" s="22" t="s">
        <v>379</v>
      </c>
      <c r="C593" s="23">
        <v>6</v>
      </c>
      <c r="D593" s="23">
        <v>68</v>
      </c>
      <c r="E593" s="13">
        <v>117902.46774172437</v>
      </c>
      <c r="F593" s="13">
        <v>478932.96812156535</v>
      </c>
      <c r="G593" s="13">
        <v>843.62473148668153</v>
      </c>
      <c r="H593" s="13">
        <v>1537.944125436049</v>
      </c>
      <c r="I593" s="13">
        <v>385.42487165014705</v>
      </c>
      <c r="J593" s="13">
        <v>2689.4757211838451</v>
      </c>
      <c r="K593" s="13">
        <v>54.672664214769362</v>
      </c>
      <c r="L593" s="13">
        <v>2337.8703905339557</v>
      </c>
      <c r="M593" s="13">
        <v>1053.2947206527892</v>
      </c>
      <c r="N593" s="13">
        <v>2523.1594316781202</v>
      </c>
      <c r="O593" s="13">
        <v>391176.47017167788</v>
      </c>
      <c r="P593" s="13" t="s">
        <v>231</v>
      </c>
      <c r="Q593" s="13" t="s">
        <v>231</v>
      </c>
      <c r="R593" s="13">
        <v>179.79925613328498</v>
      </c>
      <c r="S593" s="13" t="s">
        <v>231</v>
      </c>
      <c r="T593" s="13">
        <v>60.699108175226634</v>
      </c>
      <c r="U593" s="13">
        <v>28.096342682728004</v>
      </c>
      <c r="V593" s="13">
        <v>39.404226603877198</v>
      </c>
      <c r="W593" s="13">
        <v>11.906824570942598</v>
      </c>
      <c r="X593" s="13">
        <v>0.29651272494340525</v>
      </c>
      <c r="Y593" s="13" t="s">
        <v>231</v>
      </c>
      <c r="Z593" s="13">
        <v>1128.4055207156257</v>
      </c>
      <c r="AA593" s="13" t="s">
        <v>231</v>
      </c>
      <c r="AB593" s="13" t="s">
        <v>231</v>
      </c>
      <c r="AC593" s="13" t="s">
        <v>231</v>
      </c>
      <c r="AD593" s="13" t="s">
        <v>231</v>
      </c>
      <c r="AE593" s="13">
        <v>134.60984239855003</v>
      </c>
      <c r="AF593" s="13">
        <v>189.96196915063697</v>
      </c>
      <c r="AG593" s="13" t="s">
        <v>231</v>
      </c>
    </row>
    <row r="594" spans="1:33" s="15" customFormat="1" x14ac:dyDescent="0.2">
      <c r="A594" s="15">
        <v>47440</v>
      </c>
      <c r="B594" s="22" t="s">
        <v>379</v>
      </c>
      <c r="C594" s="23">
        <v>6</v>
      </c>
      <c r="D594" s="23">
        <v>69</v>
      </c>
      <c r="E594" s="13">
        <v>118127.92768051472</v>
      </c>
      <c r="F594" s="13">
        <v>479200.92307070026</v>
      </c>
      <c r="G594" s="13" t="s">
        <v>231</v>
      </c>
      <c r="H594" s="13">
        <v>1699.1022239818694</v>
      </c>
      <c r="I594" s="13">
        <v>362.69145562241857</v>
      </c>
      <c r="J594" s="13">
        <v>2424.103008002332</v>
      </c>
      <c r="K594" s="13">
        <v>50.281382314468537</v>
      </c>
      <c r="L594" s="13">
        <v>2325.8255494677555</v>
      </c>
      <c r="M594" s="13">
        <v>1009.457788960406</v>
      </c>
      <c r="N594" s="13">
        <v>2563.3986702659513</v>
      </c>
      <c r="O594" s="13">
        <v>391695.83778018219</v>
      </c>
      <c r="P594" s="13" t="s">
        <v>231</v>
      </c>
      <c r="Q594" s="13" t="s">
        <v>231</v>
      </c>
      <c r="R594" s="13">
        <v>179.51256358156738</v>
      </c>
      <c r="S594" s="13" t="s">
        <v>231</v>
      </c>
      <c r="T594" s="13">
        <v>60.109365941815014</v>
      </c>
      <c r="U594" s="13">
        <v>36.990724860962821</v>
      </c>
      <c r="V594" s="13">
        <v>32.714317004000073</v>
      </c>
      <c r="W594" s="13">
        <v>9.5480960803980341</v>
      </c>
      <c r="X594" s="13">
        <v>3.0883720088495021</v>
      </c>
      <c r="Y594" s="13" t="s">
        <v>231</v>
      </c>
      <c r="Z594" s="13">
        <v>1132.4153133204413</v>
      </c>
      <c r="AA594" s="13" t="s">
        <v>231</v>
      </c>
      <c r="AB594" s="13" t="s">
        <v>231</v>
      </c>
      <c r="AC594" s="13" t="s">
        <v>231</v>
      </c>
      <c r="AD594" s="13" t="s">
        <v>231</v>
      </c>
      <c r="AE594" s="13">
        <v>134.52027691220025</v>
      </c>
      <c r="AF594" s="13">
        <v>193.03310133351064</v>
      </c>
      <c r="AG594" s="13" t="s">
        <v>231</v>
      </c>
    </row>
    <row r="595" spans="1:33" s="15" customFormat="1" x14ac:dyDescent="0.2">
      <c r="A595" s="15">
        <v>47520</v>
      </c>
      <c r="B595" s="22" t="s">
        <v>379</v>
      </c>
      <c r="C595" s="23">
        <v>6</v>
      </c>
      <c r="D595" s="23">
        <v>70</v>
      </c>
      <c r="E595" s="13">
        <v>118143.08481928417</v>
      </c>
      <c r="F595" s="13">
        <v>479314.26686010108</v>
      </c>
      <c r="G595" s="13" t="s">
        <v>231</v>
      </c>
      <c r="H595" s="13">
        <v>2046.9658934718973</v>
      </c>
      <c r="I595" s="13">
        <v>420.0631023180166</v>
      </c>
      <c r="J595" s="13">
        <v>2406.5444857335251</v>
      </c>
      <c r="K595" s="13">
        <v>47.636699970320834</v>
      </c>
      <c r="L595" s="13">
        <v>2342.7551606851289</v>
      </c>
      <c r="M595" s="13">
        <v>1116.6818803445201</v>
      </c>
      <c r="N595" s="13">
        <v>2250.4738656873405</v>
      </c>
      <c r="O595" s="13">
        <v>391247.55770804005</v>
      </c>
      <c r="P595" s="13">
        <v>88.543898440800064</v>
      </c>
      <c r="Q595" s="13" t="s">
        <v>231</v>
      </c>
      <c r="R595" s="13">
        <v>186.546996469546</v>
      </c>
      <c r="S595" s="13" t="s">
        <v>231</v>
      </c>
      <c r="T595" s="13">
        <v>60.168856024597197</v>
      </c>
      <c r="U595" s="13">
        <v>27.175696643426765</v>
      </c>
      <c r="V595" s="13">
        <v>35.08905890232576</v>
      </c>
      <c r="W595" s="13">
        <v>12.635995259060214</v>
      </c>
      <c r="X595" s="13" t="s">
        <v>231</v>
      </c>
      <c r="Y595" s="13" t="s">
        <v>231</v>
      </c>
      <c r="Z595" s="13">
        <v>1132.6078132420839</v>
      </c>
      <c r="AA595" s="13" t="s">
        <v>231</v>
      </c>
      <c r="AB595" s="13" t="s">
        <v>231</v>
      </c>
      <c r="AC595" s="13" t="s">
        <v>231</v>
      </c>
      <c r="AD595" s="13" t="s">
        <v>231</v>
      </c>
      <c r="AE595" s="13">
        <v>141.35949227741784</v>
      </c>
      <c r="AF595" s="13">
        <v>209.06095950510218</v>
      </c>
      <c r="AG595" s="13" t="s">
        <v>231</v>
      </c>
    </row>
    <row r="596" spans="1:33" s="15" customFormat="1" x14ac:dyDescent="0.2">
      <c r="A596" s="15">
        <v>47600</v>
      </c>
      <c r="B596" s="22" t="s">
        <v>379</v>
      </c>
      <c r="C596" s="23">
        <v>6</v>
      </c>
      <c r="D596" s="23">
        <v>71</v>
      </c>
      <c r="E596" s="13">
        <v>118079.63596616182</v>
      </c>
      <c r="F596" s="13">
        <v>479129.97769469436</v>
      </c>
      <c r="G596" s="13" t="s">
        <v>231</v>
      </c>
      <c r="H596" s="13">
        <v>2027.3983151236</v>
      </c>
      <c r="I596" s="13">
        <v>407.97283870144383</v>
      </c>
      <c r="J596" s="13">
        <v>2417.4554483692477</v>
      </c>
      <c r="K596" s="13">
        <v>34.199917815424584</v>
      </c>
      <c r="L596" s="13">
        <v>2364.0328919033341</v>
      </c>
      <c r="M596" s="13">
        <v>1134.4873109341129</v>
      </c>
      <c r="N596" s="13">
        <v>2912.5941155417777</v>
      </c>
      <c r="O596" s="13">
        <v>391059.5983286312</v>
      </c>
      <c r="P596" s="13" t="s">
        <v>231</v>
      </c>
      <c r="Q596" s="13" t="s">
        <v>231</v>
      </c>
      <c r="R596" s="13">
        <v>176.32396732797</v>
      </c>
      <c r="S596" s="13" t="s">
        <v>231</v>
      </c>
      <c r="T596" s="13">
        <v>64.804928195035032</v>
      </c>
      <c r="U596" s="13">
        <v>27.705118005047119</v>
      </c>
      <c r="V596" s="13">
        <v>38.080092832484375</v>
      </c>
      <c r="W596" s="13">
        <v>9.2268384669152415</v>
      </c>
      <c r="X596" s="13">
        <v>5.1177244738232135</v>
      </c>
      <c r="Y596" s="13" t="s">
        <v>231</v>
      </c>
      <c r="Z596" s="13">
        <v>1141.7706744311158</v>
      </c>
      <c r="AA596" s="13" t="s">
        <v>231</v>
      </c>
      <c r="AB596" s="13" t="s">
        <v>231</v>
      </c>
      <c r="AC596" s="13" t="s">
        <v>231</v>
      </c>
      <c r="AD596" s="13" t="s">
        <v>231</v>
      </c>
      <c r="AE596" s="13">
        <v>141.90972897793054</v>
      </c>
      <c r="AF596" s="13">
        <v>198.61733803642662</v>
      </c>
      <c r="AG596" s="13" t="s">
        <v>231</v>
      </c>
    </row>
    <row r="597" spans="1:33" s="15" customFormat="1" x14ac:dyDescent="0.2">
      <c r="A597" s="15">
        <v>47680</v>
      </c>
      <c r="B597" s="22" t="s">
        <v>379</v>
      </c>
      <c r="C597" s="23">
        <v>6</v>
      </c>
      <c r="D597" s="23">
        <v>72</v>
      </c>
      <c r="E597" s="13">
        <v>117767.94869227873</v>
      </c>
      <c r="F597" s="13">
        <v>478651.28191297152</v>
      </c>
      <c r="G597" s="13">
        <v>1355.5025567103285</v>
      </c>
      <c r="H597" s="13">
        <v>1231.562907363968</v>
      </c>
      <c r="I597" s="13">
        <v>427.06350064837665</v>
      </c>
      <c r="J597" s="13">
        <v>2556.7988491253031</v>
      </c>
      <c r="K597" s="13">
        <v>60.840147798025491</v>
      </c>
      <c r="L597" s="13">
        <v>2440.3268605190474</v>
      </c>
      <c r="M597" s="13">
        <v>1111.9662849103443</v>
      </c>
      <c r="N597" s="13">
        <v>2614.9045696684975</v>
      </c>
      <c r="O597" s="13">
        <v>391157.40217418515</v>
      </c>
      <c r="P597" s="13">
        <v>24.157339240843552</v>
      </c>
      <c r="Q597" s="13" t="s">
        <v>231</v>
      </c>
      <c r="R597" s="13">
        <v>184.11983975854824</v>
      </c>
      <c r="S597" s="13" t="s">
        <v>231</v>
      </c>
      <c r="T597" s="13">
        <v>67.17756278691769</v>
      </c>
      <c r="U597" s="13">
        <v>29.67777179078665</v>
      </c>
      <c r="V597" s="13">
        <v>39.584751874182231</v>
      </c>
      <c r="W597" s="13">
        <v>11.976782172821428</v>
      </c>
      <c r="X597" s="13" t="s">
        <v>231</v>
      </c>
      <c r="Y597" s="13" t="s">
        <v>231</v>
      </c>
      <c r="Z597" s="13">
        <v>1148.630494368128</v>
      </c>
      <c r="AA597" s="13" t="s">
        <v>231</v>
      </c>
      <c r="AB597" s="13" t="s">
        <v>231</v>
      </c>
      <c r="AC597" s="13" t="s">
        <v>231</v>
      </c>
      <c r="AD597" s="13" t="s">
        <v>231</v>
      </c>
      <c r="AE597" s="13">
        <v>135.81502509864202</v>
      </c>
      <c r="AF597" s="13">
        <v>183.72058638728248</v>
      </c>
      <c r="AG597" s="13" t="s">
        <v>231</v>
      </c>
    </row>
    <row r="598" spans="1:33" s="15" customFormat="1" x14ac:dyDescent="0.2">
      <c r="A598" s="15">
        <v>47760</v>
      </c>
      <c r="B598" s="22" t="s">
        <v>379</v>
      </c>
      <c r="C598" s="23">
        <v>6</v>
      </c>
      <c r="D598" s="23">
        <v>73</v>
      </c>
      <c r="E598" s="13">
        <v>117883.70136510245</v>
      </c>
      <c r="F598" s="13">
        <v>478639.03118321614</v>
      </c>
      <c r="G598" s="13">
        <v>1000.5978737566481</v>
      </c>
      <c r="H598" s="13">
        <v>1019.5403462822972</v>
      </c>
      <c r="I598" s="13">
        <v>351.80958512935797</v>
      </c>
      <c r="J598" s="13">
        <v>2415.7032116670703</v>
      </c>
      <c r="K598" s="13">
        <v>48.834077847303384</v>
      </c>
      <c r="L598" s="13">
        <v>2363.708682014621</v>
      </c>
      <c r="M598" s="13">
        <v>1068.2886994539795</v>
      </c>
      <c r="N598" s="13">
        <v>2775.6484012379833</v>
      </c>
      <c r="O598" s="13">
        <v>391855.83704782656</v>
      </c>
      <c r="P598" s="13" t="s">
        <v>231</v>
      </c>
      <c r="Q598" s="13" t="s">
        <v>231</v>
      </c>
      <c r="R598" s="13">
        <v>186.57912431186227</v>
      </c>
      <c r="S598" s="13" t="s">
        <v>231</v>
      </c>
      <c r="T598" s="13">
        <v>53.710115253402975</v>
      </c>
      <c r="U598" s="13">
        <v>27.177468513027584</v>
      </c>
      <c r="V598" s="13">
        <v>32.808889738603547</v>
      </c>
      <c r="W598" s="13">
        <v>8.46283705418446</v>
      </c>
      <c r="X598" s="13" t="s">
        <v>231</v>
      </c>
      <c r="Y598" s="13" t="s">
        <v>231</v>
      </c>
      <c r="Z598" s="13">
        <v>1131.1577991082847</v>
      </c>
      <c r="AA598" s="13" t="s">
        <v>231</v>
      </c>
      <c r="AB598" s="13" t="s">
        <v>231</v>
      </c>
      <c r="AC598" s="13" t="s">
        <v>231</v>
      </c>
      <c r="AD598" s="13" t="s">
        <v>231</v>
      </c>
      <c r="AE598" s="13">
        <v>135.41988034685144</v>
      </c>
      <c r="AF598" s="13">
        <v>207.60245603207804</v>
      </c>
      <c r="AG598" s="13" t="s">
        <v>231</v>
      </c>
    </row>
    <row r="599" spans="1:33" s="15" customFormat="1" x14ac:dyDescent="0.2">
      <c r="A599" s="15">
        <v>47840</v>
      </c>
      <c r="B599" s="22" t="s">
        <v>379</v>
      </c>
      <c r="C599" s="23">
        <v>6</v>
      </c>
      <c r="D599" s="23">
        <v>74</v>
      </c>
      <c r="E599" s="13">
        <v>117841.74770901362</v>
      </c>
      <c r="F599" s="13">
        <v>478687.5365494577</v>
      </c>
      <c r="G599" s="13">
        <v>859.02467585437364</v>
      </c>
      <c r="H599" s="13">
        <v>1102.7954938603641</v>
      </c>
      <c r="I599" s="13">
        <v>407.78575524102882</v>
      </c>
      <c r="J599" s="13">
        <v>2707.1306494141763</v>
      </c>
      <c r="K599" s="13">
        <v>44.188848973699486</v>
      </c>
      <c r="L599" s="13">
        <v>2271.105758097317</v>
      </c>
      <c r="M599" s="13">
        <v>1036.0799624712915</v>
      </c>
      <c r="N599" s="13">
        <v>2904.6467548596547</v>
      </c>
      <c r="O599" s="13">
        <v>391593.39292948908</v>
      </c>
      <c r="P599" s="13" t="s">
        <v>231</v>
      </c>
      <c r="Q599" s="13" t="s">
        <v>231</v>
      </c>
      <c r="R599" s="13">
        <v>179.7024729857188</v>
      </c>
      <c r="S599" s="13" t="s">
        <v>231</v>
      </c>
      <c r="T599" s="13">
        <v>71.186152098520012</v>
      </c>
      <c r="U599" s="13">
        <v>36.674342099608737</v>
      </c>
      <c r="V599" s="13">
        <v>41.100897161227508</v>
      </c>
      <c r="W599" s="13">
        <v>9.6780333496374666</v>
      </c>
      <c r="X599" s="13" t="s">
        <v>231</v>
      </c>
      <c r="Y599" s="13" t="s">
        <v>231</v>
      </c>
      <c r="Z599" s="13">
        <v>1137.7290199013814</v>
      </c>
      <c r="AA599" s="13" t="s">
        <v>231</v>
      </c>
      <c r="AB599" s="13" t="s">
        <v>231</v>
      </c>
      <c r="AC599" s="13" t="s">
        <v>231</v>
      </c>
      <c r="AD599" s="13" t="s">
        <v>231</v>
      </c>
      <c r="AE599" s="13">
        <v>136.65629861448133</v>
      </c>
      <c r="AF599" s="13">
        <v>180.22289070742127</v>
      </c>
      <c r="AG599" s="13" t="s">
        <v>231</v>
      </c>
    </row>
    <row r="600" spans="1:33" s="15" customFormat="1" x14ac:dyDescent="0.2">
      <c r="A600" s="15">
        <v>47920</v>
      </c>
      <c r="B600" s="22" t="s">
        <v>379</v>
      </c>
      <c r="C600" s="23">
        <v>6</v>
      </c>
      <c r="D600" s="23">
        <v>75</v>
      </c>
      <c r="E600" s="13">
        <v>117878.63016233243</v>
      </c>
      <c r="F600" s="13">
        <v>478652.38405402517</v>
      </c>
      <c r="G600" s="13">
        <v>1543.547352063068</v>
      </c>
      <c r="H600" s="13">
        <v>1276.3282043495631</v>
      </c>
      <c r="I600" s="13">
        <v>351.63091300684891</v>
      </c>
      <c r="J600" s="13">
        <v>2487.4369835139155</v>
      </c>
      <c r="K600" s="13">
        <v>32.001224171485958</v>
      </c>
      <c r="L600" s="13">
        <v>2254.7698644922916</v>
      </c>
      <c r="M600" s="13">
        <v>997.74885225379933</v>
      </c>
      <c r="N600" s="13">
        <v>2422.433979826189</v>
      </c>
      <c r="O600" s="13">
        <v>391474.55935541942</v>
      </c>
      <c r="P600" s="13" t="s">
        <v>231</v>
      </c>
      <c r="Q600" s="13" t="s">
        <v>231</v>
      </c>
      <c r="R600" s="13">
        <v>189.49416296586324</v>
      </c>
      <c r="S600" s="13" t="s">
        <v>231</v>
      </c>
      <c r="T600" s="13">
        <v>51.538572321441784</v>
      </c>
      <c r="U600" s="13">
        <v>29.592353421579929</v>
      </c>
      <c r="V600" s="13">
        <v>36.977894095373642</v>
      </c>
      <c r="W600" s="13">
        <v>11.972627568328011</v>
      </c>
      <c r="X600" s="13">
        <v>4.5876665785470578</v>
      </c>
      <c r="Y600" s="13" t="s">
        <v>231</v>
      </c>
      <c r="Z600" s="13">
        <v>1123.0237501408938</v>
      </c>
      <c r="AA600" s="13" t="s">
        <v>231</v>
      </c>
      <c r="AB600" s="13" t="s">
        <v>231</v>
      </c>
      <c r="AC600" s="13" t="s">
        <v>231</v>
      </c>
      <c r="AD600" s="13" t="s">
        <v>231</v>
      </c>
      <c r="AE600" s="13">
        <v>132.71411968304625</v>
      </c>
      <c r="AF600" s="13">
        <v>200.13731747091958</v>
      </c>
      <c r="AG600" s="13" t="s">
        <v>231</v>
      </c>
    </row>
    <row r="601" spans="1:33" s="15" customFormat="1" x14ac:dyDescent="0.2">
      <c r="A601" s="15">
        <v>48000</v>
      </c>
      <c r="B601" s="22" t="s">
        <v>379</v>
      </c>
      <c r="C601" s="23">
        <v>6</v>
      </c>
      <c r="D601" s="23">
        <v>76</v>
      </c>
      <c r="E601" s="13">
        <v>117918.25780079716</v>
      </c>
      <c r="F601" s="13">
        <v>478867.80418851279</v>
      </c>
      <c r="G601" s="13">
        <v>665.9107234188923</v>
      </c>
      <c r="H601" s="13">
        <v>1465.8892527559494</v>
      </c>
      <c r="I601" s="13">
        <v>457.45883406531533</v>
      </c>
      <c r="J601" s="13">
        <v>2501.0168219602165</v>
      </c>
      <c r="K601" s="13">
        <v>57.284886803396773</v>
      </c>
      <c r="L601" s="13">
        <v>2370.8912033053207</v>
      </c>
      <c r="M601" s="13">
        <v>1116.5326889181404</v>
      </c>
      <c r="N601" s="13">
        <v>2736.779364441179</v>
      </c>
      <c r="O601" s="13">
        <v>391330.53966377687</v>
      </c>
      <c r="P601" s="13" t="s">
        <v>231</v>
      </c>
      <c r="Q601" s="13" t="s">
        <v>231</v>
      </c>
      <c r="R601" s="13">
        <v>179.67824617666204</v>
      </c>
      <c r="S601" s="13" t="s">
        <v>231</v>
      </c>
      <c r="T601" s="13">
        <v>63.297979520113955</v>
      </c>
      <c r="U601" s="13">
        <v>26.490380750580908</v>
      </c>
      <c r="V601" s="13">
        <v>36.161182485147123</v>
      </c>
      <c r="W601" s="13">
        <v>7.9697587705222936</v>
      </c>
      <c r="X601" s="13">
        <v>8.3438523350724267</v>
      </c>
      <c r="Y601" s="13" t="s">
        <v>231</v>
      </c>
      <c r="Z601" s="13">
        <v>1132.5409125581255</v>
      </c>
      <c r="AA601" s="13" t="s">
        <v>231</v>
      </c>
      <c r="AB601" s="13" t="s">
        <v>231</v>
      </c>
      <c r="AC601" s="13" t="s">
        <v>231</v>
      </c>
      <c r="AD601" s="13" t="s">
        <v>231</v>
      </c>
      <c r="AE601" s="13">
        <v>125.23897604644122</v>
      </c>
      <c r="AF601" s="13">
        <v>186.07536018742957</v>
      </c>
      <c r="AG601" s="13" t="s">
        <v>231</v>
      </c>
    </row>
    <row r="602" spans="1:33" s="15" customFormat="1" x14ac:dyDescent="0.2">
      <c r="A602" s="15">
        <v>48080</v>
      </c>
      <c r="B602" s="22" t="s">
        <v>379</v>
      </c>
      <c r="C602" s="23">
        <v>6</v>
      </c>
      <c r="D602" s="23">
        <v>77</v>
      </c>
      <c r="E602" s="13">
        <v>118156.26971743572</v>
      </c>
      <c r="F602" s="13">
        <v>479186.99453989876</v>
      </c>
      <c r="G602" s="13">
        <v>15.484693670008824</v>
      </c>
      <c r="H602" s="13">
        <v>2065.767423492633</v>
      </c>
      <c r="I602" s="13">
        <v>350.18226740937371</v>
      </c>
      <c r="J602" s="13">
        <v>2333.4057616863201</v>
      </c>
      <c r="K602" s="13">
        <v>48.255645274392677</v>
      </c>
      <c r="L602" s="13">
        <v>2296.9566577021369</v>
      </c>
      <c r="M602" s="13">
        <v>1095.0225599900505</v>
      </c>
      <c r="N602" s="13">
        <v>2701.3988503636597</v>
      </c>
      <c r="O602" s="13">
        <v>391262.11192451784</v>
      </c>
      <c r="P602" s="13" t="s">
        <v>231</v>
      </c>
      <c r="Q602" s="13" t="s">
        <v>231</v>
      </c>
      <c r="R602" s="13">
        <v>182.40830129586126</v>
      </c>
      <c r="S602" s="13" t="s">
        <v>231</v>
      </c>
      <c r="T602" s="13">
        <v>72.909707043513052</v>
      </c>
      <c r="U602" s="13">
        <v>31.570285212348669</v>
      </c>
      <c r="V602" s="13">
        <v>35.565746822212496</v>
      </c>
      <c r="W602" s="13">
        <v>11.23412671377169</v>
      </c>
      <c r="X602" s="13" t="s">
        <v>231</v>
      </c>
      <c r="Y602" s="13" t="s">
        <v>231</v>
      </c>
      <c r="Z602" s="13">
        <v>1137.9275818803053</v>
      </c>
      <c r="AA602" s="13" t="s">
        <v>231</v>
      </c>
      <c r="AB602" s="13" t="s">
        <v>231</v>
      </c>
      <c r="AC602" s="13" t="s">
        <v>231</v>
      </c>
      <c r="AD602" s="13" t="s">
        <v>231</v>
      </c>
      <c r="AE602" s="13">
        <v>138.75619691151084</v>
      </c>
      <c r="AF602" s="13">
        <v>201.27660311191102</v>
      </c>
      <c r="AG602" s="13" t="s">
        <v>231</v>
      </c>
    </row>
    <row r="603" spans="1:33" s="15" customFormat="1" x14ac:dyDescent="0.2">
      <c r="A603" s="15">
        <v>48160</v>
      </c>
      <c r="B603" s="22" t="s">
        <v>379</v>
      </c>
      <c r="C603" s="23">
        <v>6</v>
      </c>
      <c r="D603" s="23">
        <v>78</v>
      </c>
      <c r="E603" s="13">
        <v>118022.18299441355</v>
      </c>
      <c r="F603" s="13">
        <v>479074.20949988876</v>
      </c>
      <c r="G603" s="13">
        <v>56.09898270444782</v>
      </c>
      <c r="H603" s="13">
        <v>1503.2176523316894</v>
      </c>
      <c r="I603" s="13">
        <v>432.54373216615147</v>
      </c>
      <c r="J603" s="13">
        <v>2574.0931346249008</v>
      </c>
      <c r="K603" s="13">
        <v>68.519393625309803</v>
      </c>
      <c r="L603" s="13">
        <v>2326.3792668405986</v>
      </c>
      <c r="M603" s="13">
        <v>1063.3495159569907</v>
      </c>
      <c r="N603" s="13">
        <v>2689.2557148694382</v>
      </c>
      <c r="O603" s="13">
        <v>391619.78357689217</v>
      </c>
      <c r="P603" s="13" t="s">
        <v>231</v>
      </c>
      <c r="Q603" s="13" t="s">
        <v>231</v>
      </c>
      <c r="R603" s="13">
        <v>173.55021188364611</v>
      </c>
      <c r="S603" s="13" t="s">
        <v>231</v>
      </c>
      <c r="T603" s="13">
        <v>57.876383538112115</v>
      </c>
      <c r="U603" s="13">
        <v>39.327447863295916</v>
      </c>
      <c r="V603" s="13">
        <v>46.655500491703528</v>
      </c>
      <c r="W603" s="13">
        <v>11.470160194344862</v>
      </c>
      <c r="X603" s="13" t="s">
        <v>231</v>
      </c>
      <c r="Y603" s="13" t="s">
        <v>231</v>
      </c>
      <c r="Z603" s="13">
        <v>1141.0423857568458</v>
      </c>
      <c r="AA603" s="13" t="s">
        <v>231</v>
      </c>
      <c r="AB603" s="13" t="s">
        <v>231</v>
      </c>
      <c r="AC603" s="13" t="s">
        <v>231</v>
      </c>
      <c r="AD603" s="13" t="s">
        <v>231</v>
      </c>
      <c r="AE603" s="13">
        <v>139.44393596953452</v>
      </c>
      <c r="AF603" s="13">
        <v>207.98324114159931</v>
      </c>
      <c r="AG603" s="13" t="s">
        <v>231</v>
      </c>
    </row>
    <row r="604" spans="1:33" s="15" customFormat="1" x14ac:dyDescent="0.2">
      <c r="A604" s="15">
        <v>48240</v>
      </c>
      <c r="B604" s="22" t="s">
        <v>379</v>
      </c>
      <c r="C604" s="23">
        <v>6</v>
      </c>
      <c r="D604" s="23">
        <v>79</v>
      </c>
      <c r="E604" s="13">
        <v>117662.98015478654</v>
      </c>
      <c r="F604" s="13">
        <v>478515.78697479726</v>
      </c>
      <c r="G604" s="13">
        <v>2817.414982686546</v>
      </c>
      <c r="H604" s="13">
        <v>2357.9613551812681</v>
      </c>
      <c r="I604" s="13">
        <v>453.49922244176656</v>
      </c>
      <c r="J604" s="13">
        <v>2473.8991038163099</v>
      </c>
      <c r="K604" s="13">
        <v>52.464926582161446</v>
      </c>
      <c r="L604" s="13">
        <v>2344.5063184360583</v>
      </c>
      <c r="M604" s="13">
        <v>1047.7020202420317</v>
      </c>
      <c r="N604" s="13">
        <v>2540.8508669511771</v>
      </c>
      <c r="O604" s="13">
        <v>389197.16308780276</v>
      </c>
      <c r="P604" s="13">
        <v>39.04226808520297</v>
      </c>
      <c r="Q604" s="13" t="s">
        <v>231</v>
      </c>
      <c r="R604" s="13">
        <v>180.61226808590646</v>
      </c>
      <c r="S604" s="13" t="s">
        <v>231</v>
      </c>
      <c r="T604" s="13">
        <v>75.262067438398219</v>
      </c>
      <c r="U604" s="13">
        <v>36.811337435443996</v>
      </c>
      <c r="V604" s="13">
        <v>38.368740647812992</v>
      </c>
      <c r="W604" s="13">
        <v>10.115035158464948</v>
      </c>
      <c r="X604" s="13">
        <v>2.4501420695679572</v>
      </c>
      <c r="Y604" s="13" t="s">
        <v>231</v>
      </c>
      <c r="Z604" s="13">
        <v>1137.9434138860938</v>
      </c>
      <c r="AA604" s="13" t="s">
        <v>231</v>
      </c>
      <c r="AB604" s="13" t="s">
        <v>231</v>
      </c>
      <c r="AC604" s="13" t="s">
        <v>231</v>
      </c>
      <c r="AD604" s="13" t="s">
        <v>231</v>
      </c>
      <c r="AE604" s="13">
        <v>144.10785373281769</v>
      </c>
      <c r="AF604" s="13">
        <v>203.28353734550106</v>
      </c>
      <c r="AG604" s="13" t="s">
        <v>231</v>
      </c>
    </row>
    <row r="605" spans="1:33" s="15" customFormat="1" x14ac:dyDescent="0.2">
      <c r="A605" s="15">
        <v>48320</v>
      </c>
      <c r="B605" s="22" t="s">
        <v>379</v>
      </c>
      <c r="C605" s="23">
        <v>6</v>
      </c>
      <c r="D605" s="23">
        <v>80</v>
      </c>
      <c r="E605" s="13">
        <v>117874.35368925844</v>
      </c>
      <c r="F605" s="13">
        <v>478741.04431390302</v>
      </c>
      <c r="G605" s="13">
        <v>1654.1109378982958</v>
      </c>
      <c r="H605" s="13">
        <v>1918.8920953140948</v>
      </c>
      <c r="I605" s="13">
        <v>403.56422189604586</v>
      </c>
      <c r="J605" s="13">
        <v>2378.1716842008723</v>
      </c>
      <c r="K605" s="13">
        <v>40.708630613046473</v>
      </c>
      <c r="L605" s="13">
        <v>2326.8448320057305</v>
      </c>
      <c r="M605" s="13">
        <v>1048.3342246193879</v>
      </c>
      <c r="N605" s="13">
        <v>2543.308383107692</v>
      </c>
      <c r="O605" s="13">
        <v>390532.35102373461</v>
      </c>
      <c r="P605" s="13" t="s">
        <v>231</v>
      </c>
      <c r="Q605" s="13" t="s">
        <v>231</v>
      </c>
      <c r="R605" s="13">
        <v>178.89659673779335</v>
      </c>
      <c r="S605" s="13" t="s">
        <v>231</v>
      </c>
      <c r="T605" s="13">
        <v>81.324086061684639</v>
      </c>
      <c r="U605" s="13">
        <v>31.062921454516179</v>
      </c>
      <c r="V605" s="13">
        <v>39.647699156001167</v>
      </c>
      <c r="W605" s="13">
        <v>12.003969983219051</v>
      </c>
      <c r="X605" s="13" t="s">
        <v>231</v>
      </c>
      <c r="Y605" s="13" t="s">
        <v>231</v>
      </c>
      <c r="Z605" s="13">
        <v>1137.1744514213472</v>
      </c>
      <c r="AA605" s="13" t="s">
        <v>231</v>
      </c>
      <c r="AB605" s="13" t="s">
        <v>231</v>
      </c>
      <c r="AC605" s="13" t="s">
        <v>231</v>
      </c>
      <c r="AD605" s="13" t="s">
        <v>231</v>
      </c>
      <c r="AE605" s="13">
        <v>121.93489549733592</v>
      </c>
      <c r="AF605" s="13">
        <v>201.30790868020063</v>
      </c>
      <c r="AG605" s="13" t="s">
        <v>231</v>
      </c>
    </row>
    <row r="606" spans="1:33" s="15" customFormat="1" x14ac:dyDescent="0.2">
      <c r="A606" s="15">
        <v>48400</v>
      </c>
      <c r="B606" s="22" t="s">
        <v>379</v>
      </c>
      <c r="C606" s="23">
        <v>6</v>
      </c>
      <c r="D606" s="23">
        <v>81</v>
      </c>
      <c r="E606" s="13">
        <v>118051.38159594037</v>
      </c>
      <c r="F606" s="13">
        <v>478778.3957644623</v>
      </c>
      <c r="G606" s="13">
        <v>1107.0482068254657</v>
      </c>
      <c r="H606" s="13">
        <v>1625.7969033043535</v>
      </c>
      <c r="I606" s="13">
        <v>406.27905338678272</v>
      </c>
      <c r="J606" s="13">
        <v>2102.9209002185821</v>
      </c>
      <c r="K606" s="13">
        <v>51.754172728936844</v>
      </c>
      <c r="L606" s="13">
        <v>2217.7359387107385</v>
      </c>
      <c r="M606" s="13">
        <v>1083.5926857121665</v>
      </c>
      <c r="N606" s="13">
        <v>2445.3758085299232</v>
      </c>
      <c r="O606" s="13">
        <v>391545.41860144236</v>
      </c>
      <c r="P606" s="13" t="s">
        <v>231</v>
      </c>
      <c r="Q606" s="13" t="s">
        <v>231</v>
      </c>
      <c r="R606" s="13">
        <v>181.15585149204651</v>
      </c>
      <c r="S606" s="13" t="s">
        <v>231</v>
      </c>
      <c r="T606" s="13">
        <v>57.011121184328253</v>
      </c>
      <c r="U606" s="13">
        <v>42.067487562660602</v>
      </c>
      <c r="V606" s="13">
        <v>51.398945509400029</v>
      </c>
      <c r="W606" s="13">
        <v>12.679963916430745</v>
      </c>
      <c r="X606" s="13">
        <v>0.62503291314226561</v>
      </c>
      <c r="Y606" s="13" t="s">
        <v>231</v>
      </c>
      <c r="Z606" s="13">
        <v>1132.6485491494614</v>
      </c>
      <c r="AA606" s="13" t="s">
        <v>231</v>
      </c>
      <c r="AB606" s="13" t="s">
        <v>231</v>
      </c>
      <c r="AC606" s="13" t="s">
        <v>231</v>
      </c>
      <c r="AD606" s="13" t="s">
        <v>231</v>
      </c>
      <c r="AE606" s="13">
        <v>126.21659748383041</v>
      </c>
      <c r="AF606" s="13">
        <v>183.05377595366764</v>
      </c>
      <c r="AG606" s="13" t="s">
        <v>231</v>
      </c>
    </row>
    <row r="607" spans="1:33" s="15" customFormat="1" x14ac:dyDescent="0.2">
      <c r="A607" s="15">
        <v>48480</v>
      </c>
      <c r="B607" s="22" t="s">
        <v>379</v>
      </c>
      <c r="C607" s="23">
        <v>6</v>
      </c>
      <c r="D607" s="23">
        <v>82</v>
      </c>
      <c r="E607" s="13">
        <v>118106.17154832167</v>
      </c>
      <c r="F607" s="13">
        <v>479132.77928910049</v>
      </c>
      <c r="G607" s="13">
        <v>86.538638557697226</v>
      </c>
      <c r="H607" s="13">
        <v>1907.5138874100776</v>
      </c>
      <c r="I607" s="13">
        <v>446.34070942619513</v>
      </c>
      <c r="J607" s="13">
        <v>2485.8523941227813</v>
      </c>
      <c r="K607" s="13">
        <v>57.751399042585298</v>
      </c>
      <c r="L607" s="13">
        <v>2205.362978302182</v>
      </c>
      <c r="M607" s="13">
        <v>1107.8314541073203</v>
      </c>
      <c r="N607" s="13">
        <v>2603.3504553865851</v>
      </c>
      <c r="O607" s="13">
        <v>391324.26070289861</v>
      </c>
      <c r="P607" s="13" t="s">
        <v>231</v>
      </c>
      <c r="Q607" s="13" t="s">
        <v>231</v>
      </c>
      <c r="R607" s="13">
        <v>181.22557862965908</v>
      </c>
      <c r="S607" s="13" t="s">
        <v>231</v>
      </c>
      <c r="T607" s="13">
        <v>74.554865069587791</v>
      </c>
      <c r="U607" s="13">
        <v>39.766205377085868</v>
      </c>
      <c r="V607" s="13">
        <v>40.035368769912189</v>
      </c>
      <c r="W607" s="13">
        <v>6.9663205318252936</v>
      </c>
      <c r="X607" s="13">
        <v>5.8789497263962565</v>
      </c>
      <c r="Y607" s="13" t="s">
        <v>231</v>
      </c>
      <c r="Z607" s="13">
        <v>1132.7873610604088</v>
      </c>
      <c r="AA607" s="13" t="s">
        <v>231</v>
      </c>
      <c r="AB607" s="13" t="s">
        <v>231</v>
      </c>
      <c r="AC607" s="13" t="s">
        <v>231</v>
      </c>
      <c r="AD607" s="13" t="s">
        <v>231</v>
      </c>
      <c r="AE607" s="13">
        <v>139.50058280342441</v>
      </c>
      <c r="AF607" s="13">
        <v>194.1346643140383</v>
      </c>
      <c r="AG607" s="13" t="s">
        <v>231</v>
      </c>
    </row>
    <row r="608" spans="1:33" s="15" customFormat="1" x14ac:dyDescent="0.2">
      <c r="A608" s="15">
        <v>48560</v>
      </c>
      <c r="B608" s="22" t="s">
        <v>379</v>
      </c>
      <c r="C608" s="23">
        <v>6</v>
      </c>
      <c r="D608" s="23">
        <v>83</v>
      </c>
      <c r="E608" s="13">
        <v>117643.51433202907</v>
      </c>
      <c r="F608" s="13">
        <v>478463.2165166543</v>
      </c>
      <c r="G608" s="13">
        <v>2060.4314843455527</v>
      </c>
      <c r="H608" s="13">
        <v>1107.0475156352163</v>
      </c>
      <c r="I608" s="13">
        <v>460.99406121643557</v>
      </c>
      <c r="J608" s="13">
        <v>2644.2935936526337</v>
      </c>
      <c r="K608" s="13">
        <v>39.789652412080848</v>
      </c>
      <c r="L608" s="13">
        <v>2420.12051843053</v>
      </c>
      <c r="M608" s="13">
        <v>984.88483273136058</v>
      </c>
      <c r="N608" s="13">
        <v>2646.1499479701656</v>
      </c>
      <c r="O608" s="13">
        <v>390929.74774398969</v>
      </c>
      <c r="P608" s="13" t="s">
        <v>231</v>
      </c>
      <c r="Q608" s="13" t="s">
        <v>231</v>
      </c>
      <c r="R608" s="13">
        <v>177.31347934078036</v>
      </c>
      <c r="S608" s="13" t="s">
        <v>231</v>
      </c>
      <c r="T608" s="13">
        <v>67.157906370778761</v>
      </c>
      <c r="U608" s="13">
        <v>31.357146211226244</v>
      </c>
      <c r="V608" s="13">
        <v>35.86635199679948</v>
      </c>
      <c r="W608" s="13">
        <v>13.30622254879272</v>
      </c>
      <c r="X608" s="13">
        <v>0.70549729622053892</v>
      </c>
      <c r="Y608" s="13" t="s">
        <v>231</v>
      </c>
      <c r="Z608" s="13">
        <v>1129.3961832738005</v>
      </c>
      <c r="AA608" s="13" t="s">
        <v>231</v>
      </c>
      <c r="AB608" s="13" t="s">
        <v>231</v>
      </c>
      <c r="AC608" s="13" t="s">
        <v>231</v>
      </c>
      <c r="AD608" s="13" t="s">
        <v>231</v>
      </c>
      <c r="AE608" s="13">
        <v>142.83613910068493</v>
      </c>
      <c r="AF608" s="13">
        <v>186.75218877531839</v>
      </c>
      <c r="AG608" s="13" t="s">
        <v>231</v>
      </c>
    </row>
    <row r="609" spans="1:33" s="15" customFormat="1" x14ac:dyDescent="0.2">
      <c r="A609" s="15">
        <v>48640</v>
      </c>
      <c r="B609" s="22" t="s">
        <v>379</v>
      </c>
      <c r="C609" s="23">
        <v>6</v>
      </c>
      <c r="D609" s="23">
        <v>84</v>
      </c>
      <c r="E609" s="13">
        <v>118011.57771830045</v>
      </c>
      <c r="F609" s="13">
        <v>479183.41658315936</v>
      </c>
      <c r="G609" s="13" t="s">
        <v>231</v>
      </c>
      <c r="H609" s="13">
        <v>1586.7055644020368</v>
      </c>
      <c r="I609" s="13">
        <v>451.82158419915794</v>
      </c>
      <c r="J609" s="13">
        <v>2688.6283635702566</v>
      </c>
      <c r="K609" s="13">
        <v>45.026679586795751</v>
      </c>
      <c r="L609" s="13">
        <v>2355.4913619828385</v>
      </c>
      <c r="M609" s="13">
        <v>937.80250203024673</v>
      </c>
      <c r="N609" s="13">
        <v>2763.5476366251078</v>
      </c>
      <c r="O609" s="13">
        <v>391467.63534918812</v>
      </c>
      <c r="P609" s="13" t="s">
        <v>231</v>
      </c>
      <c r="Q609" s="13" t="s">
        <v>231</v>
      </c>
      <c r="R609" s="13">
        <v>174.24976589120999</v>
      </c>
      <c r="S609" s="13" t="s">
        <v>231</v>
      </c>
      <c r="T609" s="13">
        <v>63.769424855833073</v>
      </c>
      <c r="U609" s="13">
        <v>27.294763189379712</v>
      </c>
      <c r="V609" s="13">
        <v>40.557145048315903</v>
      </c>
      <c r="W609" s="13">
        <v>13.993362780023686</v>
      </c>
      <c r="X609" s="13">
        <v>1.5807082369366476</v>
      </c>
      <c r="Y609" s="13" t="s">
        <v>231</v>
      </c>
      <c r="Z609" s="13">
        <v>1134.7959040738201</v>
      </c>
      <c r="AA609" s="13" t="s">
        <v>231</v>
      </c>
      <c r="AB609" s="13" t="s">
        <v>231</v>
      </c>
      <c r="AC609" s="13" t="s">
        <v>231</v>
      </c>
      <c r="AD609" s="13" t="s">
        <v>231</v>
      </c>
      <c r="AE609" s="13">
        <v>131.4224347359773</v>
      </c>
      <c r="AF609" s="13">
        <v>197.20693197892714</v>
      </c>
      <c r="AG609" s="13" t="s">
        <v>231</v>
      </c>
    </row>
    <row r="610" spans="1:33" s="15" customFormat="1" x14ac:dyDescent="0.2">
      <c r="A610" s="15">
        <v>48720</v>
      </c>
      <c r="B610" s="22" t="s">
        <v>379</v>
      </c>
      <c r="C610" s="23">
        <v>6</v>
      </c>
      <c r="D610" s="23">
        <v>85</v>
      </c>
      <c r="E610" s="13">
        <v>117949.05389454433</v>
      </c>
      <c r="F610" s="13">
        <v>478895.7574190984</v>
      </c>
      <c r="G610" s="13">
        <v>411.17234558451986</v>
      </c>
      <c r="H610" s="13">
        <v>1201.1125015721113</v>
      </c>
      <c r="I610" s="13">
        <v>437.47023061639607</v>
      </c>
      <c r="J610" s="13">
        <v>2578.0084303374874</v>
      </c>
      <c r="K610" s="13">
        <v>67.545575877930219</v>
      </c>
      <c r="L610" s="13">
        <v>2311.3944034593355</v>
      </c>
      <c r="M610" s="13">
        <v>1055.1876355199036</v>
      </c>
      <c r="N610" s="13">
        <v>2730.059724717702</v>
      </c>
      <c r="O610" s="13">
        <v>391811.41817995877</v>
      </c>
      <c r="P610" s="13" t="s">
        <v>231</v>
      </c>
      <c r="Q610" s="13" t="s">
        <v>231</v>
      </c>
      <c r="R610" s="13">
        <v>187.18470768346083</v>
      </c>
      <c r="S610" s="13" t="s">
        <v>231</v>
      </c>
      <c r="T610" s="13">
        <v>55.154536290986826</v>
      </c>
      <c r="U610" s="13">
        <v>27.326914979273649</v>
      </c>
      <c r="V610" s="13">
        <v>38.199313991482533</v>
      </c>
      <c r="W610" s="13">
        <v>5.3304776652274004</v>
      </c>
      <c r="X610" s="13">
        <v>1.1872492625898254</v>
      </c>
      <c r="Y610" s="13" t="s">
        <v>231</v>
      </c>
      <c r="Z610" s="13">
        <v>1135.7539008232291</v>
      </c>
      <c r="AA610" s="13" t="s">
        <v>231</v>
      </c>
      <c r="AB610" s="13" t="s">
        <v>231</v>
      </c>
      <c r="AC610" s="13" t="s">
        <v>231</v>
      </c>
      <c r="AD610" s="13" t="s">
        <v>231</v>
      </c>
      <c r="AE610" s="13">
        <v>133.14565839545321</v>
      </c>
      <c r="AF610" s="13">
        <v>186.38768232691433</v>
      </c>
      <c r="AG610" s="13" t="s">
        <v>231</v>
      </c>
    </row>
    <row r="611" spans="1:33" s="15" customFormat="1" x14ac:dyDescent="0.2">
      <c r="A611" s="15">
        <v>48800</v>
      </c>
      <c r="B611" s="22" t="s">
        <v>379</v>
      </c>
      <c r="C611" s="23">
        <v>6</v>
      </c>
      <c r="D611" s="23">
        <v>86</v>
      </c>
      <c r="E611" s="13">
        <v>117852.23315288515</v>
      </c>
      <c r="F611" s="13">
        <v>478924.81849253131</v>
      </c>
      <c r="G611" s="13">
        <v>1204.8042247232563</v>
      </c>
      <c r="H611" s="13">
        <v>1769.2411513609914</v>
      </c>
      <c r="I611" s="13">
        <v>429.70406200592925</v>
      </c>
      <c r="J611" s="13">
        <v>2724.5813319147524</v>
      </c>
      <c r="K611" s="13">
        <v>47.984798753575618</v>
      </c>
      <c r="L611" s="13">
        <v>2345.9166351192061</v>
      </c>
      <c r="M611" s="13">
        <v>1039.0464951015665</v>
      </c>
      <c r="N611" s="13">
        <v>2419.9601950928168</v>
      </c>
      <c r="O611" s="13">
        <v>390670.22819843126</v>
      </c>
      <c r="P611" s="13" t="s">
        <v>231</v>
      </c>
      <c r="Q611" s="13" t="s">
        <v>231</v>
      </c>
      <c r="R611" s="13">
        <v>186.16698445484349</v>
      </c>
      <c r="S611" s="13" t="s">
        <v>231</v>
      </c>
      <c r="T611" s="13">
        <v>60.637973387810156</v>
      </c>
      <c r="U611" s="13">
        <v>24.646754382488407</v>
      </c>
      <c r="V611" s="13">
        <v>34.168910935984677</v>
      </c>
      <c r="W611" s="13">
        <v>9.1250991356524516</v>
      </c>
      <c r="X611" s="13">
        <v>1.2841956819392288</v>
      </c>
      <c r="Y611" s="13" t="s">
        <v>231</v>
      </c>
      <c r="Z611" s="13">
        <v>1143.2879271113848</v>
      </c>
      <c r="AA611" s="13" t="s">
        <v>231</v>
      </c>
      <c r="AB611" s="13" t="s">
        <v>231</v>
      </c>
      <c r="AC611" s="13" t="s">
        <v>231</v>
      </c>
      <c r="AD611" s="13">
        <v>2.8130803180089301</v>
      </c>
      <c r="AE611" s="13">
        <v>125.18081696777513</v>
      </c>
      <c r="AF611" s="13">
        <v>201.37054263160942</v>
      </c>
      <c r="AG611" s="13" t="s">
        <v>231</v>
      </c>
    </row>
    <row r="612" spans="1:33" s="15" customFormat="1" x14ac:dyDescent="0.2">
      <c r="A612" s="15">
        <v>48880</v>
      </c>
      <c r="B612" s="22" t="s">
        <v>379</v>
      </c>
      <c r="C612" s="23">
        <v>6</v>
      </c>
      <c r="D612" s="23">
        <v>87</v>
      </c>
      <c r="E612" s="13">
        <v>117762.76661602968</v>
      </c>
      <c r="F612" s="13">
        <v>478391.16306054697</v>
      </c>
      <c r="G612" s="13">
        <v>2638.7605293339075</v>
      </c>
      <c r="H612" s="13">
        <v>1990.7933812510889</v>
      </c>
      <c r="I612" s="13">
        <v>400.59948019062466</v>
      </c>
      <c r="J612" s="13">
        <v>2194.620503795406</v>
      </c>
      <c r="K612" s="13">
        <v>32.741819876752572</v>
      </c>
      <c r="L612" s="13">
        <v>2292.6729097261418</v>
      </c>
      <c r="M612" s="13">
        <v>1036.8604379300448</v>
      </c>
      <c r="N612" s="13">
        <v>2740.3964681909761</v>
      </c>
      <c r="O612" s="13">
        <v>390059.07186447422</v>
      </c>
      <c r="P612" s="13" t="s">
        <v>231</v>
      </c>
      <c r="Q612" s="13" t="s">
        <v>231</v>
      </c>
      <c r="R612" s="13">
        <v>183.79894159025255</v>
      </c>
      <c r="S612" s="13" t="s">
        <v>231</v>
      </c>
      <c r="T612" s="13">
        <v>65.221920209989719</v>
      </c>
      <c r="U612" s="13">
        <v>29.801815080519379</v>
      </c>
      <c r="V612" s="13">
        <v>37.235468259462287</v>
      </c>
      <c r="W612" s="13">
        <v>12.574340730579545</v>
      </c>
      <c r="X612" s="13">
        <v>1.0948123619010126</v>
      </c>
      <c r="Y612" s="13" t="s">
        <v>231</v>
      </c>
      <c r="Z612" s="13">
        <v>1132.61285928148</v>
      </c>
      <c r="AA612" s="13" t="s">
        <v>231</v>
      </c>
      <c r="AB612" s="13" t="s">
        <v>231</v>
      </c>
      <c r="AC612" s="13" t="s">
        <v>231</v>
      </c>
      <c r="AD612" s="13" t="s">
        <v>231</v>
      </c>
      <c r="AE612" s="13">
        <v>141.45168105480937</v>
      </c>
      <c r="AF612" s="13">
        <v>179.31912439441965</v>
      </c>
      <c r="AG612" s="13" t="s">
        <v>231</v>
      </c>
    </row>
    <row r="613" spans="1:33" s="15" customFormat="1" x14ac:dyDescent="0.2">
      <c r="A613" s="15">
        <v>48960</v>
      </c>
      <c r="B613" s="22" t="s">
        <v>379</v>
      </c>
      <c r="C613" s="23">
        <v>6</v>
      </c>
      <c r="D613" s="23">
        <v>88</v>
      </c>
      <c r="E613" s="13">
        <v>118008.42390993857</v>
      </c>
      <c r="F613" s="13">
        <v>478837.80091941467</v>
      </c>
      <c r="G613" s="13">
        <v>829.56914751945453</v>
      </c>
      <c r="H613" s="13">
        <v>1429.5027864266997</v>
      </c>
      <c r="I613" s="13">
        <v>371.49925941987038</v>
      </c>
      <c r="J613" s="13">
        <v>2343.0740250070648</v>
      </c>
      <c r="K613" s="13">
        <v>42.924881456561188</v>
      </c>
      <c r="L613" s="13">
        <v>2273.092584829411</v>
      </c>
      <c r="M613" s="13">
        <v>1068.761530059397</v>
      </c>
      <c r="N613" s="13">
        <v>2417.444137198062</v>
      </c>
      <c r="O613" s="13">
        <v>391680.11070508132</v>
      </c>
      <c r="P613" s="13" t="s">
        <v>231</v>
      </c>
      <c r="Q613" s="13" t="s">
        <v>231</v>
      </c>
      <c r="R613" s="13">
        <v>185.02486455426984</v>
      </c>
      <c r="S613" s="13" t="s">
        <v>231</v>
      </c>
      <c r="T613" s="13">
        <v>88.232915063417522</v>
      </c>
      <c r="U613" s="13">
        <v>48.991039560850652</v>
      </c>
      <c r="V613" s="13">
        <v>50.847799304871273</v>
      </c>
      <c r="W613" s="13">
        <v>12.465546381312503</v>
      </c>
      <c r="X613" s="13">
        <v>2.2095686128019305</v>
      </c>
      <c r="Y613" s="13" t="s">
        <v>231</v>
      </c>
      <c r="Z613" s="13">
        <v>1139.8785076407041</v>
      </c>
      <c r="AA613" s="13" t="s">
        <v>231</v>
      </c>
      <c r="AB613" s="13" t="s">
        <v>231</v>
      </c>
      <c r="AC613" s="13" t="s">
        <v>231</v>
      </c>
      <c r="AD613" s="13" t="s">
        <v>231</v>
      </c>
      <c r="AE613" s="13">
        <v>137.31128250313174</v>
      </c>
      <c r="AF613" s="13">
        <v>202.63221854069664</v>
      </c>
      <c r="AG613" s="13" t="s">
        <v>231</v>
      </c>
    </row>
    <row r="614" spans="1:33" s="15" customFormat="1" x14ac:dyDescent="0.2">
      <c r="A614" s="15">
        <v>49040</v>
      </c>
      <c r="B614" s="22" t="s">
        <v>379</v>
      </c>
      <c r="C614" s="23">
        <v>6</v>
      </c>
      <c r="D614" s="23">
        <v>89</v>
      </c>
      <c r="E614" s="13">
        <v>117916.26166439858</v>
      </c>
      <c r="F614" s="13">
        <v>479016.40791519225</v>
      </c>
      <c r="G614" s="13">
        <v>967.20585894037242</v>
      </c>
      <c r="H614" s="13">
        <v>2256.2947234827598</v>
      </c>
      <c r="I614" s="13">
        <v>443.64714718597486</v>
      </c>
      <c r="J614" s="13">
        <v>2602.6942971860612</v>
      </c>
      <c r="K614" s="13">
        <v>50.750600661251326</v>
      </c>
      <c r="L614" s="13">
        <v>2326.5799006730899</v>
      </c>
      <c r="M614" s="13">
        <v>1001.8621741800971</v>
      </c>
      <c r="N614" s="13">
        <v>2770.3046823575323</v>
      </c>
      <c r="O614" s="13">
        <v>390193.29836320441</v>
      </c>
      <c r="P614" s="13" t="s">
        <v>231</v>
      </c>
      <c r="Q614" s="13" t="s">
        <v>231</v>
      </c>
      <c r="R614" s="13">
        <v>189.07435513068546</v>
      </c>
      <c r="S614" s="13" t="s">
        <v>231</v>
      </c>
      <c r="T614" s="13">
        <v>70.750276284712584</v>
      </c>
      <c r="U614" s="13">
        <v>47.955121002386335</v>
      </c>
      <c r="V614" s="13">
        <v>51.098961862698772</v>
      </c>
      <c r="W614" s="13">
        <v>15.980640964342525</v>
      </c>
      <c r="X614" s="13">
        <v>2.3018631862924175</v>
      </c>
      <c r="Y614" s="13" t="s">
        <v>231</v>
      </c>
      <c r="Z614" s="13">
        <v>1126.8389325279254</v>
      </c>
      <c r="AA614" s="13" t="s">
        <v>231</v>
      </c>
      <c r="AB614" s="13" t="s">
        <v>231</v>
      </c>
      <c r="AC614" s="13" t="s">
        <v>231</v>
      </c>
      <c r="AD614" s="13" t="s">
        <v>231</v>
      </c>
      <c r="AE614" s="13">
        <v>132.48931381608173</v>
      </c>
      <c r="AF614" s="13">
        <v>184.00374120571945</v>
      </c>
      <c r="AG614" s="13" t="s">
        <v>231</v>
      </c>
    </row>
    <row r="615" spans="1:33" s="15" customFormat="1" x14ac:dyDescent="0.2">
      <c r="A615" s="15">
        <v>49120</v>
      </c>
      <c r="B615" s="22" t="s">
        <v>379</v>
      </c>
      <c r="C615" s="23">
        <v>6</v>
      </c>
      <c r="D615" s="23">
        <v>90</v>
      </c>
      <c r="E615" s="13">
        <v>118076.53941197017</v>
      </c>
      <c r="F615" s="13">
        <v>479073.64642949332</v>
      </c>
      <c r="G615" s="13" t="s">
        <v>231</v>
      </c>
      <c r="H615" s="13">
        <v>1268.6882768343512</v>
      </c>
      <c r="I615" s="13">
        <v>411.75767618028004</v>
      </c>
      <c r="J615" s="13">
        <v>2470.4527243129196</v>
      </c>
      <c r="K615" s="13">
        <v>55.68269699610488</v>
      </c>
      <c r="L615" s="13">
        <v>2302.0143149374821</v>
      </c>
      <c r="M615" s="13">
        <v>997.26453441335309</v>
      </c>
      <c r="N615" s="13">
        <v>2655.348815020925</v>
      </c>
      <c r="O615" s="13">
        <v>392148.71598389465</v>
      </c>
      <c r="P615" s="13" t="s">
        <v>231</v>
      </c>
      <c r="Q615" s="13" t="s">
        <v>231</v>
      </c>
      <c r="R615" s="13">
        <v>180.43248596632458</v>
      </c>
      <c r="S615" s="13" t="s">
        <v>231</v>
      </c>
      <c r="T615" s="13">
        <v>55.902491612813691</v>
      </c>
      <c r="U615" s="13">
        <v>27.196118593109635</v>
      </c>
      <c r="V615" s="13">
        <v>33.421920042437584</v>
      </c>
      <c r="W615" s="13">
        <v>7.7794421627781114</v>
      </c>
      <c r="X615" s="13">
        <v>5.6231775159905837</v>
      </c>
      <c r="Y615" s="13" t="s">
        <v>231</v>
      </c>
      <c r="Z615" s="13">
        <v>1117.0165407907159</v>
      </c>
      <c r="AA615" s="13" t="s">
        <v>231</v>
      </c>
      <c r="AB615" s="13" t="s">
        <v>231</v>
      </c>
      <c r="AC615" s="13" t="s">
        <v>231</v>
      </c>
      <c r="AD615" s="13" t="s">
        <v>231</v>
      </c>
      <c r="AE615" s="13">
        <v>141.32980941017854</v>
      </c>
      <c r="AF615" s="13">
        <v>179.78738417220288</v>
      </c>
      <c r="AG615" s="13" t="s">
        <v>231</v>
      </c>
    </row>
    <row r="616" spans="1:33" s="15" customFormat="1" x14ac:dyDescent="0.2">
      <c r="A616" s="15">
        <v>49200</v>
      </c>
      <c r="B616" s="22" t="s">
        <v>379</v>
      </c>
      <c r="C616" s="23">
        <v>6</v>
      </c>
      <c r="D616" s="23">
        <v>91</v>
      </c>
      <c r="E616" s="13">
        <v>118219.94934969005</v>
      </c>
      <c r="F616" s="13">
        <v>479277.73219142453</v>
      </c>
      <c r="G616" s="13" t="s">
        <v>231</v>
      </c>
      <c r="H616" s="13">
        <v>2440.1863358893474</v>
      </c>
      <c r="I616" s="13">
        <v>360.16772505729369</v>
      </c>
      <c r="J616" s="13">
        <v>2246.4478114920007</v>
      </c>
      <c r="K616" s="13">
        <v>48.301149062653728</v>
      </c>
      <c r="L616" s="13">
        <v>2238.4690890431957</v>
      </c>
      <c r="M616" s="13">
        <v>1000.5821838498919</v>
      </c>
      <c r="N616" s="13">
        <v>2855.5327610782169</v>
      </c>
      <c r="O616" s="13">
        <v>390943.46702866908</v>
      </c>
      <c r="P616" s="13" t="s">
        <v>231</v>
      </c>
      <c r="Q616" s="13" t="s">
        <v>231</v>
      </c>
      <c r="R616" s="13">
        <v>183.07106607797397</v>
      </c>
      <c r="S616" s="13" t="s">
        <v>231</v>
      </c>
      <c r="T616" s="13">
        <v>62.226394593826321</v>
      </c>
      <c r="U616" s="13">
        <v>30.733479954734637</v>
      </c>
      <c r="V616" s="13">
        <v>42.311326264088798</v>
      </c>
      <c r="W616" s="13">
        <v>12.365388059601262</v>
      </c>
      <c r="X616" s="13">
        <v>0.75579203944591411</v>
      </c>
      <c r="Y616" s="13" t="s">
        <v>231</v>
      </c>
      <c r="Z616" s="13">
        <v>1125.7483183063944</v>
      </c>
      <c r="AA616" s="13" t="s">
        <v>231</v>
      </c>
      <c r="AB616" s="13" t="s">
        <v>231</v>
      </c>
      <c r="AC616" s="13" t="s">
        <v>231</v>
      </c>
      <c r="AD616" s="13" t="s">
        <v>231</v>
      </c>
      <c r="AE616" s="13">
        <v>125.87074325822169</v>
      </c>
      <c r="AF616" s="13">
        <v>197.1049477242768</v>
      </c>
      <c r="AG616" s="13" t="s">
        <v>231</v>
      </c>
    </row>
    <row r="617" spans="1:33" s="15" customFormat="1" x14ac:dyDescent="0.2">
      <c r="A617" s="15">
        <v>49280</v>
      </c>
      <c r="B617" s="22" t="s">
        <v>379</v>
      </c>
      <c r="C617" s="23">
        <v>6</v>
      </c>
      <c r="D617" s="23">
        <v>92</v>
      </c>
      <c r="E617" s="13">
        <v>117813.9532728464</v>
      </c>
      <c r="F617" s="13">
        <v>478608.85953771573</v>
      </c>
      <c r="G617" s="13">
        <v>1720.6125782413703</v>
      </c>
      <c r="H617" s="13">
        <v>1420.0552147838803</v>
      </c>
      <c r="I617" s="13">
        <v>366.0799813834949</v>
      </c>
      <c r="J617" s="13">
        <v>2538.0007956477816</v>
      </c>
      <c r="K617" s="13">
        <v>52.962809048022343</v>
      </c>
      <c r="L617" s="13">
        <v>2285.3528853321718</v>
      </c>
      <c r="M617" s="13">
        <v>1059.9101625151266</v>
      </c>
      <c r="N617" s="13">
        <v>2470.1326875998084</v>
      </c>
      <c r="O617" s="13">
        <v>391049.42200808058</v>
      </c>
      <c r="P617" s="13" t="s">
        <v>231</v>
      </c>
      <c r="Q617" s="13" t="s">
        <v>231</v>
      </c>
      <c r="R617" s="13">
        <v>175.20850260511284</v>
      </c>
      <c r="S617" s="13" t="s">
        <v>231</v>
      </c>
      <c r="T617" s="13">
        <v>72.732954923767636</v>
      </c>
      <c r="U617" s="13">
        <v>31.260524313488823</v>
      </c>
      <c r="V617" s="13">
        <v>38.892588893046671</v>
      </c>
      <c r="W617" s="13">
        <v>10.996328352964161</v>
      </c>
      <c r="X617" s="13" t="s">
        <v>231</v>
      </c>
      <c r="Y617" s="13" t="s">
        <v>231</v>
      </c>
      <c r="Z617" s="13">
        <v>1129.9663587376533</v>
      </c>
      <c r="AA617" s="13" t="s">
        <v>231</v>
      </c>
      <c r="AB617" s="13" t="s">
        <v>231</v>
      </c>
      <c r="AC617" s="13" t="s">
        <v>231</v>
      </c>
      <c r="AD617" s="13" t="s">
        <v>231</v>
      </c>
      <c r="AE617" s="13">
        <v>128.9522674289868</v>
      </c>
      <c r="AF617" s="13">
        <v>208.58681852326592</v>
      </c>
      <c r="AG617" s="13" t="s">
        <v>231</v>
      </c>
    </row>
    <row r="618" spans="1:33" s="15" customFormat="1" x14ac:dyDescent="0.2">
      <c r="A618" s="15">
        <v>49360</v>
      </c>
      <c r="B618" s="22" t="s">
        <v>379</v>
      </c>
      <c r="C618" s="23">
        <v>6</v>
      </c>
      <c r="D618" s="23">
        <v>93</v>
      </c>
      <c r="E618" s="13">
        <v>117911.79238978948</v>
      </c>
      <c r="F618" s="13">
        <v>478839.47736193577</v>
      </c>
      <c r="G618" s="13">
        <v>1218.9342693549181</v>
      </c>
      <c r="H618" s="13">
        <v>1966.4517472206392</v>
      </c>
      <c r="I618" s="13">
        <v>352.59851175778124</v>
      </c>
      <c r="J618" s="13">
        <v>2473.96303799726</v>
      </c>
      <c r="K618" s="13">
        <v>41.903255585909761</v>
      </c>
      <c r="L618" s="13">
        <v>2331.1236301029967</v>
      </c>
      <c r="M618" s="13">
        <v>1059.4691096025037</v>
      </c>
      <c r="N618" s="13">
        <v>2693.2452839087623</v>
      </c>
      <c r="O618" s="13">
        <v>390593.15134717408</v>
      </c>
      <c r="P618" s="13" t="s">
        <v>231</v>
      </c>
      <c r="Q618" s="13" t="s">
        <v>231</v>
      </c>
      <c r="R618" s="13">
        <v>181.34432805309095</v>
      </c>
      <c r="S618" s="13" t="s">
        <v>231</v>
      </c>
      <c r="T618" s="13">
        <v>78.442353488945187</v>
      </c>
      <c r="U618" s="13">
        <v>43.283965192879336</v>
      </c>
      <c r="V618" s="13">
        <v>49.199510451087711</v>
      </c>
      <c r="W618" s="13">
        <v>14.870286394825655</v>
      </c>
      <c r="X618" s="13" t="s">
        <v>231</v>
      </c>
      <c r="Y618" s="13" t="s">
        <v>231</v>
      </c>
      <c r="Z618" s="13">
        <v>1128.5530560218024</v>
      </c>
      <c r="AA618" s="13" t="s">
        <v>231</v>
      </c>
      <c r="AB618" s="13" t="s">
        <v>231</v>
      </c>
      <c r="AC618" s="13" t="s">
        <v>231</v>
      </c>
      <c r="AD618" s="13" t="s">
        <v>231</v>
      </c>
      <c r="AE618" s="13">
        <v>126.6169836179126</v>
      </c>
      <c r="AF618" s="13">
        <v>204.34570904007887</v>
      </c>
      <c r="AG618" s="13" t="s">
        <v>231</v>
      </c>
    </row>
    <row r="619" spans="1:33" s="15" customFormat="1" x14ac:dyDescent="0.2">
      <c r="A619" s="15">
        <v>49440</v>
      </c>
      <c r="B619" s="22" t="s">
        <v>379</v>
      </c>
      <c r="C619" s="23">
        <v>6</v>
      </c>
      <c r="D619" s="23">
        <v>94</v>
      </c>
      <c r="E619" s="13">
        <v>117803.64178035938</v>
      </c>
      <c r="F619" s="13">
        <v>478771.31895079016</v>
      </c>
      <c r="G619" s="13">
        <v>1802.9261596608503</v>
      </c>
      <c r="H619" s="13">
        <v>2215.5763564113786</v>
      </c>
      <c r="I619" s="13">
        <v>364.19654374470429</v>
      </c>
      <c r="J619" s="13">
        <v>2461.7702420258233</v>
      </c>
      <c r="K619" s="13">
        <v>42.982911326155524</v>
      </c>
      <c r="L619" s="13">
        <v>2428.0584799731737</v>
      </c>
      <c r="M619" s="13">
        <v>960.75543818647623</v>
      </c>
      <c r="N619" s="13">
        <v>2851.1485951369391</v>
      </c>
      <c r="O619" s="13">
        <v>389876.30357502471</v>
      </c>
      <c r="P619" s="13" t="s">
        <v>231</v>
      </c>
      <c r="Q619" s="13" t="s">
        <v>231</v>
      </c>
      <c r="R619" s="13">
        <v>184.3799844393923</v>
      </c>
      <c r="S619" s="13" t="s">
        <v>231</v>
      </c>
      <c r="T619" s="13">
        <v>66.698849821923204</v>
      </c>
      <c r="U619" s="13">
        <v>36.358691191099133</v>
      </c>
      <c r="V619" s="13">
        <v>42.527546990562776</v>
      </c>
      <c r="W619" s="13">
        <v>11.954601399151372</v>
      </c>
      <c r="X619" s="13">
        <v>1.2621236360329846</v>
      </c>
      <c r="Y619" s="13" t="s">
        <v>231</v>
      </c>
      <c r="Z619" s="13">
        <v>1125.9470519967356</v>
      </c>
      <c r="AA619" s="13" t="s">
        <v>231</v>
      </c>
      <c r="AB619" s="13" t="s">
        <v>231</v>
      </c>
      <c r="AC619" s="13" t="s">
        <v>231</v>
      </c>
      <c r="AD619" s="13" t="s">
        <v>231</v>
      </c>
      <c r="AE619" s="13">
        <v>135.51047912591739</v>
      </c>
      <c r="AF619" s="13">
        <v>197.29808295300643</v>
      </c>
      <c r="AG619" s="13" t="s">
        <v>231</v>
      </c>
    </row>
    <row r="620" spans="1:33" s="15" customFormat="1" x14ac:dyDescent="0.2">
      <c r="A620" s="15">
        <v>49520</v>
      </c>
      <c r="B620" s="22" t="s">
        <v>379</v>
      </c>
      <c r="C620" s="23">
        <v>6</v>
      </c>
      <c r="D620" s="23">
        <v>95</v>
      </c>
      <c r="E620" s="13">
        <v>118061.55092790499</v>
      </c>
      <c r="F620" s="13">
        <v>479245.97009129514</v>
      </c>
      <c r="G620" s="13" t="s">
        <v>231</v>
      </c>
      <c r="H620" s="13">
        <v>1977.8145913382693</v>
      </c>
      <c r="I620" s="13">
        <v>418.02572559179208</v>
      </c>
      <c r="J620" s="13">
        <v>2692.2384593635516</v>
      </c>
      <c r="K620" s="13">
        <v>50.042219687696516</v>
      </c>
      <c r="L620" s="13">
        <v>2284.0993001435936</v>
      </c>
      <c r="M620" s="13">
        <v>1052.9178007841965</v>
      </c>
      <c r="N620" s="13">
        <v>2655.4044897689855</v>
      </c>
      <c r="O620" s="13">
        <v>391077.91872809228</v>
      </c>
      <c r="P620" s="13">
        <v>5.8681592903536206</v>
      </c>
      <c r="Q620" s="13" t="s">
        <v>231</v>
      </c>
      <c r="R620" s="13">
        <v>178.90611578979772</v>
      </c>
      <c r="S620" s="13" t="s">
        <v>231</v>
      </c>
      <c r="T620" s="13">
        <v>66.846417131672595</v>
      </c>
      <c r="U620" s="13">
        <v>35.872701435768342</v>
      </c>
      <c r="V620" s="13">
        <v>32.584733319321899</v>
      </c>
      <c r="W620" s="13">
        <v>11.655579055934302</v>
      </c>
      <c r="X620" s="13">
        <v>2.4105000208799567</v>
      </c>
      <c r="Y620" s="13" t="s">
        <v>231</v>
      </c>
      <c r="Z620" s="13">
        <v>1125.6448048698091</v>
      </c>
      <c r="AA620" s="13" t="s">
        <v>231</v>
      </c>
      <c r="AB620" s="13" t="s">
        <v>231</v>
      </c>
      <c r="AC620" s="13" t="s">
        <v>231</v>
      </c>
      <c r="AD620" s="13" t="s">
        <v>231</v>
      </c>
      <c r="AE620" s="13">
        <v>136.20029377259183</v>
      </c>
      <c r="AF620" s="13">
        <v>193.00537722353866</v>
      </c>
      <c r="AG620" s="13" t="s">
        <v>231</v>
      </c>
    </row>
    <row r="621" spans="1:33" s="15" customFormat="1" x14ac:dyDescent="0.2">
      <c r="A621" s="15">
        <v>49600</v>
      </c>
      <c r="B621" s="22" t="s">
        <v>379</v>
      </c>
      <c r="C621" s="23">
        <v>6</v>
      </c>
      <c r="D621" s="23">
        <v>96</v>
      </c>
      <c r="E621" s="13">
        <v>117895.7408859203</v>
      </c>
      <c r="F621" s="13">
        <v>478795.83219727664</v>
      </c>
      <c r="G621" s="13">
        <v>1238.2397063080127</v>
      </c>
      <c r="H621" s="13">
        <v>2088.0451821743832</v>
      </c>
      <c r="I621" s="13">
        <v>413.21941474362819</v>
      </c>
      <c r="J621" s="13">
        <v>2412.5383373825239</v>
      </c>
      <c r="K621" s="13">
        <v>53.636644548052175</v>
      </c>
      <c r="L621" s="13">
        <v>2340.0927935376812</v>
      </c>
      <c r="M621" s="13">
        <v>1184.7331270725053</v>
      </c>
      <c r="N621" s="13">
        <v>2729.3365373761367</v>
      </c>
      <c r="O621" s="13">
        <v>390360.78766000638</v>
      </c>
      <c r="P621" s="13" t="s">
        <v>231</v>
      </c>
      <c r="Q621" s="13" t="s">
        <v>231</v>
      </c>
      <c r="R621" s="13">
        <v>181.96113763965022</v>
      </c>
      <c r="S621" s="13">
        <v>0.11522889195482129</v>
      </c>
      <c r="T621" s="13">
        <v>69.207110835853243</v>
      </c>
      <c r="U621" s="13">
        <v>41.864635992116831</v>
      </c>
      <c r="V621" s="13">
        <v>48.270403173050951</v>
      </c>
      <c r="W621" s="13">
        <v>12.257987921642773</v>
      </c>
      <c r="X621" s="13">
        <v>0.21496532844764801</v>
      </c>
      <c r="Y621" s="13" t="s">
        <v>231</v>
      </c>
      <c r="Z621" s="13">
        <v>1138.0081736045913</v>
      </c>
      <c r="AA621" s="13" t="s">
        <v>231</v>
      </c>
      <c r="AB621" s="13" t="s">
        <v>231</v>
      </c>
      <c r="AC621" s="13" t="s">
        <v>231</v>
      </c>
      <c r="AD621" s="13" t="s">
        <v>231</v>
      </c>
      <c r="AE621" s="13">
        <v>132.85474621411453</v>
      </c>
      <c r="AF621" s="13">
        <v>196.39456619657471</v>
      </c>
      <c r="AG621" s="13" t="s">
        <v>231</v>
      </c>
    </row>
    <row r="622" spans="1:33" s="15" customFormat="1" x14ac:dyDescent="0.2">
      <c r="A622" s="15">
        <v>49680</v>
      </c>
      <c r="B622" s="22" t="s">
        <v>379</v>
      </c>
      <c r="C622" s="23">
        <v>6</v>
      </c>
      <c r="D622" s="23">
        <v>97</v>
      </c>
      <c r="E622" s="13">
        <v>117796.73529565134</v>
      </c>
      <c r="F622" s="13">
        <v>478643.49748632777</v>
      </c>
      <c r="G622" s="13">
        <v>1792.3668449610548</v>
      </c>
      <c r="H622" s="13">
        <v>1938.0603997083435</v>
      </c>
      <c r="I622" s="13">
        <v>420.891934749021</v>
      </c>
      <c r="J622" s="13">
        <v>2426.0015094968944</v>
      </c>
      <c r="K622" s="13">
        <v>44.188816537078743</v>
      </c>
      <c r="L622" s="13">
        <v>2334.2205452238736</v>
      </c>
      <c r="M622" s="13">
        <v>928.64687883670115</v>
      </c>
      <c r="N622" s="13">
        <v>2932.4374904026645</v>
      </c>
      <c r="O622" s="13">
        <v>390243.60175294988</v>
      </c>
      <c r="P622" s="13" t="s">
        <v>231</v>
      </c>
      <c r="Q622" s="13" t="s">
        <v>231</v>
      </c>
      <c r="R622" s="13">
        <v>201.3338000914527</v>
      </c>
      <c r="S622" s="13" t="s">
        <v>231</v>
      </c>
      <c r="T622" s="13">
        <v>81.777672548173086</v>
      </c>
      <c r="U622" s="13">
        <v>55.065328322777773</v>
      </c>
      <c r="V622" s="13">
        <v>48.07201418163978</v>
      </c>
      <c r="W622" s="13">
        <v>15.213203782073304</v>
      </c>
      <c r="X622" s="13">
        <v>7.223949899853447</v>
      </c>
      <c r="Y622" s="13" t="s">
        <v>231</v>
      </c>
      <c r="Z622" s="13">
        <v>1142.0175234241344</v>
      </c>
      <c r="AA622" s="13" t="s">
        <v>231</v>
      </c>
      <c r="AB622" s="13" t="s">
        <v>231</v>
      </c>
      <c r="AC622" s="13" t="s">
        <v>231</v>
      </c>
      <c r="AD622" s="13" t="s">
        <v>231</v>
      </c>
      <c r="AE622" s="13">
        <v>126.1330780440054</v>
      </c>
      <c r="AF622" s="13">
        <v>186.69354052548417</v>
      </c>
      <c r="AG622" s="13" t="s">
        <v>231</v>
      </c>
    </row>
    <row r="623" spans="1:33" s="15" customFormat="1" x14ac:dyDescent="0.2">
      <c r="A623" s="15">
        <v>49760</v>
      </c>
      <c r="B623" s="22" t="s">
        <v>379</v>
      </c>
      <c r="C623" s="23">
        <v>6</v>
      </c>
      <c r="D623" s="23">
        <v>98</v>
      </c>
      <c r="E623" s="13">
        <v>118142.07368573266</v>
      </c>
      <c r="F623" s="13">
        <v>479065.33184456051</v>
      </c>
      <c r="G623" s="13" t="s">
        <v>231</v>
      </c>
      <c r="H623" s="13">
        <v>1343.263010895326</v>
      </c>
      <c r="I623" s="13">
        <v>413.3468966659234</v>
      </c>
      <c r="J623" s="13">
        <v>2297.6485918349963</v>
      </c>
      <c r="K623" s="13">
        <v>38.701807986855115</v>
      </c>
      <c r="L623" s="13">
        <v>2258.7028167016947</v>
      </c>
      <c r="M623" s="13">
        <v>956.35678971634036</v>
      </c>
      <c r="N623" s="13">
        <v>2645.6558096334802</v>
      </c>
      <c r="O623" s="13">
        <v>392255.77991853387</v>
      </c>
      <c r="P623" s="13" t="s">
        <v>231</v>
      </c>
      <c r="Q623" s="13" t="s">
        <v>231</v>
      </c>
      <c r="R623" s="13">
        <v>188.17767509979475</v>
      </c>
      <c r="S623" s="13" t="s">
        <v>231</v>
      </c>
      <c r="T623" s="13">
        <v>69.493485743785129</v>
      </c>
      <c r="U623" s="13">
        <v>35.161430599317775</v>
      </c>
      <c r="V623" s="13">
        <v>45.167412469078478</v>
      </c>
      <c r="W623" s="13">
        <v>12.352490404850249</v>
      </c>
      <c r="X623" s="13" t="s">
        <v>231</v>
      </c>
      <c r="Y623" s="13" t="s">
        <v>231</v>
      </c>
      <c r="Z623" s="13">
        <v>1127.0102393025195</v>
      </c>
      <c r="AA623" s="13" t="s">
        <v>231</v>
      </c>
      <c r="AB623" s="13" t="s">
        <v>231</v>
      </c>
      <c r="AC623" s="13" t="s">
        <v>231</v>
      </c>
      <c r="AD623" s="13" t="s">
        <v>231</v>
      </c>
      <c r="AE623" s="13">
        <v>132.37860290764061</v>
      </c>
      <c r="AF623" s="13">
        <v>189.04638227003304</v>
      </c>
      <c r="AG623" s="13" t="s">
        <v>231</v>
      </c>
    </row>
    <row r="624" spans="1:33" s="15" customFormat="1" x14ac:dyDescent="0.2">
      <c r="A624" s="15">
        <v>49840</v>
      </c>
      <c r="B624" s="22" t="s">
        <v>379</v>
      </c>
      <c r="C624" s="23">
        <v>6</v>
      </c>
      <c r="D624" s="23">
        <v>99</v>
      </c>
      <c r="E624" s="13">
        <v>118027.02263095701</v>
      </c>
      <c r="F624" s="13">
        <v>479049.12275498384</v>
      </c>
      <c r="G624" s="13">
        <v>889.22709321997752</v>
      </c>
      <c r="H624" s="13">
        <v>2747.3845922827309</v>
      </c>
      <c r="I624" s="13">
        <v>366.03416662002769</v>
      </c>
      <c r="J624" s="13">
        <v>2266.5257722860938</v>
      </c>
      <c r="K624" s="13">
        <v>47.666319074075247</v>
      </c>
      <c r="L624" s="13">
        <v>2365.3550363531326</v>
      </c>
      <c r="M624" s="13">
        <v>1146.5511940108163</v>
      </c>
      <c r="N624" s="13">
        <v>2887.8988520384814</v>
      </c>
      <c r="O624" s="13">
        <v>389857.71485523274</v>
      </c>
      <c r="P624" s="13" t="s">
        <v>231</v>
      </c>
      <c r="Q624" s="13" t="s">
        <v>231</v>
      </c>
      <c r="R624" s="13">
        <v>186.52443501617662</v>
      </c>
      <c r="S624" s="13" t="s">
        <v>231</v>
      </c>
      <c r="T624" s="13">
        <v>76.660702979642522</v>
      </c>
      <c r="U624" s="13">
        <v>36.38099334041037</v>
      </c>
      <c r="V624" s="13">
        <v>41.795981019791689</v>
      </c>
      <c r="W624" s="13">
        <v>15.214608440973842</v>
      </c>
      <c r="X624" s="13">
        <v>1.8084529715728503</v>
      </c>
      <c r="Y624" s="13" t="s">
        <v>231</v>
      </c>
      <c r="Z624" s="13">
        <v>1129.0582001180217</v>
      </c>
      <c r="AA624" s="13" t="s">
        <v>231</v>
      </c>
      <c r="AB624" s="13" t="s">
        <v>231</v>
      </c>
      <c r="AC624" s="13" t="s">
        <v>231</v>
      </c>
      <c r="AD624" s="13" t="s">
        <v>231</v>
      </c>
      <c r="AE624" s="13">
        <v>136.16925542797586</v>
      </c>
      <c r="AF624" s="13">
        <v>184.95452442683609</v>
      </c>
      <c r="AG624" s="13" t="s">
        <v>231</v>
      </c>
    </row>
    <row r="625" spans="1:33" s="15" customFormat="1" x14ac:dyDescent="0.2">
      <c r="A625" s="15">
        <v>49920</v>
      </c>
      <c r="B625" s="22" t="s">
        <v>379</v>
      </c>
      <c r="C625" s="23">
        <v>6</v>
      </c>
      <c r="D625" s="23">
        <v>100</v>
      </c>
      <c r="E625" s="13">
        <v>117941.85073653296</v>
      </c>
      <c r="F625" s="13">
        <v>478841.23825706274</v>
      </c>
      <c r="G625" s="13">
        <v>466.27903702316183</v>
      </c>
      <c r="H625" s="13">
        <v>1261.2424170618356</v>
      </c>
      <c r="I625" s="13">
        <v>449.67721121302958</v>
      </c>
      <c r="J625" s="13">
        <v>2534.208796793946</v>
      </c>
      <c r="K625" s="13">
        <v>52.132291302880034</v>
      </c>
      <c r="L625" s="13">
        <v>2302.4787253790864</v>
      </c>
      <c r="M625" s="13">
        <v>1025.2622294131538</v>
      </c>
      <c r="N625" s="13">
        <v>2844.1952782561866</v>
      </c>
      <c r="O625" s="13">
        <v>391698.74086228618</v>
      </c>
      <c r="P625" s="13" t="s">
        <v>231</v>
      </c>
      <c r="Q625" s="13" t="s">
        <v>231</v>
      </c>
      <c r="R625" s="13">
        <v>185.47113528714667</v>
      </c>
      <c r="S625" s="13" t="s">
        <v>231</v>
      </c>
      <c r="T625" s="13">
        <v>68.470910243218242</v>
      </c>
      <c r="U625" s="13">
        <v>35.669408850795271</v>
      </c>
      <c r="V625" s="13">
        <v>44.285226551332165</v>
      </c>
      <c r="W625" s="13">
        <v>10.494320793939382</v>
      </c>
      <c r="X625" s="13">
        <v>5.6051919771001417</v>
      </c>
      <c r="Y625" s="13" t="s">
        <v>231</v>
      </c>
      <c r="Z625" s="13">
        <v>1140.9109531385891</v>
      </c>
      <c r="AA625" s="13" t="s">
        <v>231</v>
      </c>
      <c r="AB625" s="13" t="s">
        <v>231</v>
      </c>
      <c r="AC625" s="13" t="s">
        <v>231</v>
      </c>
      <c r="AD625" s="13" t="s">
        <v>231</v>
      </c>
      <c r="AE625" s="13">
        <v>141.70758036693081</v>
      </c>
      <c r="AF625" s="13">
        <v>204.02090340144923</v>
      </c>
      <c r="AG625" s="13" t="s">
        <v>231</v>
      </c>
    </row>
    <row r="626" spans="1:33" s="15" customFormat="1" x14ac:dyDescent="0.2">
      <c r="A626" s="15">
        <v>50000</v>
      </c>
      <c r="B626" s="22" t="s">
        <v>379</v>
      </c>
      <c r="C626" s="23">
        <v>6</v>
      </c>
      <c r="D626" s="23">
        <v>101</v>
      </c>
      <c r="E626" s="13">
        <v>117595.1389626529</v>
      </c>
      <c r="F626" s="13">
        <v>478132.5069319699</v>
      </c>
      <c r="G626" s="13">
        <v>3496.6269548828359</v>
      </c>
      <c r="H626" s="13">
        <v>1632.2322858722862</v>
      </c>
      <c r="I626" s="13">
        <v>401.7875149971033</v>
      </c>
      <c r="J626" s="13">
        <v>2330.1286650911093</v>
      </c>
      <c r="K626" s="13">
        <v>51.26322828714963</v>
      </c>
      <c r="L626" s="13">
        <v>2266.3398385280589</v>
      </c>
      <c r="M626" s="13">
        <v>977.74728282331205</v>
      </c>
      <c r="N626" s="13">
        <v>2581.0946845888834</v>
      </c>
      <c r="O626" s="13">
        <v>390014.09693716821</v>
      </c>
      <c r="P626" s="13" t="s">
        <v>231</v>
      </c>
      <c r="Q626" s="13" t="s">
        <v>231</v>
      </c>
      <c r="R626" s="13">
        <v>184.10744409112993</v>
      </c>
      <c r="S626" s="13" t="s">
        <v>231</v>
      </c>
      <c r="T626" s="13">
        <v>64.03223793392489</v>
      </c>
      <c r="U626" s="13">
        <v>30.974291963320475</v>
      </c>
      <c r="V626" s="13">
        <v>31.874801527039509</v>
      </c>
      <c r="W626" s="13">
        <v>7.3864077064883462</v>
      </c>
      <c r="X626" s="13">
        <v>7.6115714560508261</v>
      </c>
      <c r="Y626" s="13" t="s">
        <v>231</v>
      </c>
      <c r="Z626" s="13">
        <v>1132.0559164505084</v>
      </c>
      <c r="AA626" s="13" t="s">
        <v>231</v>
      </c>
      <c r="AB626" s="13" t="s">
        <v>231</v>
      </c>
      <c r="AC626" s="13" t="s">
        <v>231</v>
      </c>
      <c r="AD626" s="13" t="s">
        <v>231</v>
      </c>
      <c r="AE626" s="13">
        <v>131.08920955698696</v>
      </c>
      <c r="AF626" s="13">
        <v>169.06990526590775</v>
      </c>
      <c r="AG626" s="13" t="s">
        <v>231</v>
      </c>
    </row>
    <row r="627" spans="1:33" s="15" customFormat="1" x14ac:dyDescent="0.2">
      <c r="A627" s="15">
        <v>50080</v>
      </c>
      <c r="B627" s="22" t="s">
        <v>379</v>
      </c>
      <c r="C627" s="23">
        <v>6</v>
      </c>
      <c r="D627" s="23">
        <v>102</v>
      </c>
      <c r="E627" s="13">
        <v>118078.28049399078</v>
      </c>
      <c r="F627" s="13">
        <v>479242.8491754214</v>
      </c>
      <c r="G627" s="13" t="s">
        <v>231</v>
      </c>
      <c r="H627" s="13">
        <v>2101.2966662130339</v>
      </c>
      <c r="I627" s="13">
        <v>436.97000783996577</v>
      </c>
      <c r="J627" s="13">
        <v>2513.1484508268991</v>
      </c>
      <c r="K627" s="13">
        <v>50.559822494356141</v>
      </c>
      <c r="L627" s="13">
        <v>2354.2988721244274</v>
      </c>
      <c r="M627" s="13">
        <v>1068.9104462758605</v>
      </c>
      <c r="N627" s="13">
        <v>2708.1580561956403</v>
      </c>
      <c r="O627" s="13">
        <v>390948.88832224882</v>
      </c>
      <c r="P627" s="13" t="s">
        <v>231</v>
      </c>
      <c r="Q627" s="13" t="s">
        <v>231</v>
      </c>
      <c r="R627" s="13">
        <v>177.65931435130662</v>
      </c>
      <c r="S627" s="13" t="s">
        <v>231</v>
      </c>
      <c r="T627" s="13">
        <v>79.184449792819521</v>
      </c>
      <c r="U627" s="13">
        <v>33.108230900428168</v>
      </c>
      <c r="V627" s="13">
        <v>41.322509900049909</v>
      </c>
      <c r="W627" s="13">
        <v>12.016514133075818</v>
      </c>
      <c r="X627" s="13">
        <v>2.4131018503731343</v>
      </c>
      <c r="Y627" s="13" t="s">
        <v>231</v>
      </c>
      <c r="Z627" s="13">
        <v>1142.2561329434709</v>
      </c>
      <c r="AA627" s="13" t="s">
        <v>231</v>
      </c>
      <c r="AB627" s="13" t="s">
        <v>231</v>
      </c>
      <c r="AC627" s="13" t="s">
        <v>231</v>
      </c>
      <c r="AD627" s="13" t="s">
        <v>231</v>
      </c>
      <c r="AE627" s="13">
        <v>128.52213582568757</v>
      </c>
      <c r="AF627" s="13">
        <v>209.85525465916157</v>
      </c>
      <c r="AG627" s="13" t="s">
        <v>231</v>
      </c>
    </row>
    <row r="628" spans="1:33" s="15" customFormat="1" x14ac:dyDescent="0.2">
      <c r="A628" s="15">
        <v>50160</v>
      </c>
      <c r="B628" s="22" t="s">
        <v>379</v>
      </c>
      <c r="C628" s="23">
        <v>6</v>
      </c>
      <c r="D628" s="23">
        <v>103</v>
      </c>
      <c r="E628" s="13">
        <v>117837.50262638142</v>
      </c>
      <c r="F628" s="13">
        <v>478790.42889338179</v>
      </c>
      <c r="G628" s="13">
        <v>1633.1640701154467</v>
      </c>
      <c r="H628" s="13">
        <v>2059.2238976271574</v>
      </c>
      <c r="I628" s="13">
        <v>355.50632695228029</v>
      </c>
      <c r="J628" s="13">
        <v>2509.8811510381634</v>
      </c>
      <c r="K628" s="13">
        <v>56.16863380571013</v>
      </c>
      <c r="L628" s="13">
        <v>2367.6037313797397</v>
      </c>
      <c r="M628" s="13">
        <v>1027.0291093234591</v>
      </c>
      <c r="N628" s="13">
        <v>2604.0684143314024</v>
      </c>
      <c r="O628" s="13">
        <v>390212.22557845642</v>
      </c>
      <c r="P628" s="13" t="s">
        <v>231</v>
      </c>
      <c r="Q628" s="13" t="s">
        <v>231</v>
      </c>
      <c r="R628" s="13">
        <v>185.57109269314378</v>
      </c>
      <c r="S628" s="13" t="s">
        <v>231</v>
      </c>
      <c r="T628" s="13">
        <v>77.660208395339794</v>
      </c>
      <c r="U628" s="13">
        <v>41.308861809481563</v>
      </c>
      <c r="V628" s="13">
        <v>40.480885643148817</v>
      </c>
      <c r="W628" s="13">
        <v>9.6844739261443316</v>
      </c>
      <c r="X628" s="13">
        <v>4.4273930336432805</v>
      </c>
      <c r="Y628" s="13" t="s">
        <v>231</v>
      </c>
      <c r="Z628" s="13">
        <v>1128.5623787180236</v>
      </c>
      <c r="AA628" s="13" t="s">
        <v>231</v>
      </c>
      <c r="AB628" s="13" t="s">
        <v>231</v>
      </c>
      <c r="AC628" s="13" t="s">
        <v>231</v>
      </c>
      <c r="AD628" s="13" t="s">
        <v>231</v>
      </c>
      <c r="AE628" s="13">
        <v>154.1805050241982</v>
      </c>
      <c r="AF628" s="13">
        <v>204.01658452357569</v>
      </c>
      <c r="AG628" s="13" t="s">
        <v>231</v>
      </c>
    </row>
    <row r="629" spans="1:33" s="15" customFormat="1" x14ac:dyDescent="0.2">
      <c r="A629" s="15">
        <v>50240</v>
      </c>
      <c r="B629" s="22" t="s">
        <v>379</v>
      </c>
      <c r="C629" s="23">
        <v>6</v>
      </c>
      <c r="D629" s="23">
        <v>104</v>
      </c>
      <c r="E629" s="13">
        <v>117975.12233008358</v>
      </c>
      <c r="F629" s="13">
        <v>478742.53425580251</v>
      </c>
      <c r="G629" s="13">
        <v>890.50996576849911</v>
      </c>
      <c r="H629" s="13">
        <v>1634.1214494844576</v>
      </c>
      <c r="I629" s="13">
        <v>407.23619217859999</v>
      </c>
      <c r="J629" s="13">
        <v>2255.4407651516672</v>
      </c>
      <c r="K629" s="13">
        <v>53.826993373204843</v>
      </c>
      <c r="L629" s="13">
        <v>2292.4954913618599</v>
      </c>
      <c r="M629" s="13">
        <v>1179.2361129955616</v>
      </c>
      <c r="N629" s="13">
        <v>2799.8923332036611</v>
      </c>
      <c r="O629" s="13">
        <v>391274.36163234717</v>
      </c>
      <c r="P629" s="13" t="s">
        <v>231</v>
      </c>
      <c r="Q629" s="13" t="s">
        <v>231</v>
      </c>
      <c r="R629" s="13">
        <v>189.07450548064065</v>
      </c>
      <c r="S629" s="13" t="s">
        <v>231</v>
      </c>
      <c r="T629" s="13">
        <v>59.135950772624994</v>
      </c>
      <c r="U629" s="13">
        <v>33.214356779038077</v>
      </c>
      <c r="V629" s="13">
        <v>39.348886477616432</v>
      </c>
      <c r="W629" s="13">
        <v>11.938494613330297</v>
      </c>
      <c r="X629" s="13" t="s">
        <v>231</v>
      </c>
      <c r="Y629" s="13" t="s">
        <v>231</v>
      </c>
      <c r="Z629" s="13">
        <v>1142.5768724825634</v>
      </c>
      <c r="AA629" s="13" t="s">
        <v>231</v>
      </c>
      <c r="AB629" s="13" t="s">
        <v>231</v>
      </c>
      <c r="AC629" s="13" t="s">
        <v>231</v>
      </c>
      <c r="AD629" s="13" t="s">
        <v>231</v>
      </c>
      <c r="AE629" s="13">
        <v>127.39712094892801</v>
      </c>
      <c r="AF629" s="13">
        <v>184.07412413576122</v>
      </c>
      <c r="AG629" s="13" t="s">
        <v>231</v>
      </c>
    </row>
    <row r="630" spans="1:33" s="15" customFormat="1" x14ac:dyDescent="0.2">
      <c r="A630" s="15">
        <v>50320</v>
      </c>
      <c r="B630" s="22" t="s">
        <v>379</v>
      </c>
      <c r="C630" s="23">
        <v>6</v>
      </c>
      <c r="D630" s="23">
        <v>105</v>
      </c>
      <c r="E630" s="13">
        <v>117774.41987217605</v>
      </c>
      <c r="F630" s="13">
        <v>478500.72408547398</v>
      </c>
      <c r="G630" s="13">
        <v>1915.5503452497951</v>
      </c>
      <c r="H630" s="13">
        <v>1594.482283256546</v>
      </c>
      <c r="I630" s="13">
        <v>406.86367549094984</v>
      </c>
      <c r="J630" s="13">
        <v>2412.6537103983437</v>
      </c>
      <c r="K630" s="13">
        <v>57.6262720470448</v>
      </c>
      <c r="L630" s="13">
        <v>2306.3918149258584</v>
      </c>
      <c r="M630" s="13">
        <v>1057.6911631984485</v>
      </c>
      <c r="N630" s="13">
        <v>2760.7649373046011</v>
      </c>
      <c r="O630" s="13">
        <v>390662.68260320032</v>
      </c>
      <c r="P630" s="13" t="s">
        <v>231</v>
      </c>
      <c r="Q630" s="13" t="s">
        <v>231</v>
      </c>
      <c r="R630" s="13">
        <v>186.42918244891703</v>
      </c>
      <c r="S630" s="13" t="s">
        <v>231</v>
      </c>
      <c r="T630" s="13">
        <v>69.995945589639405</v>
      </c>
      <c r="U630" s="13">
        <v>35.273300066649256</v>
      </c>
      <c r="V630" s="13">
        <v>41.483222819155479</v>
      </c>
      <c r="W630" s="13">
        <v>11.532920345975334</v>
      </c>
      <c r="X630" s="13">
        <v>2.6317217760939475</v>
      </c>
      <c r="Y630" s="13" t="s">
        <v>231</v>
      </c>
      <c r="Z630" s="13">
        <v>1140.0236746704636</v>
      </c>
      <c r="AA630" s="13" t="s">
        <v>231</v>
      </c>
      <c r="AB630" s="13" t="s">
        <v>231</v>
      </c>
      <c r="AC630" s="13" t="s">
        <v>231</v>
      </c>
      <c r="AD630" s="13" t="s">
        <v>231</v>
      </c>
      <c r="AE630" s="13">
        <v>139.23129072743291</v>
      </c>
      <c r="AF630" s="13">
        <v>200.251995255526</v>
      </c>
      <c r="AG630" s="13" t="s">
        <v>231</v>
      </c>
    </row>
    <row r="631" spans="1:33" s="15" customFormat="1" x14ac:dyDescent="0.2">
      <c r="A631" s="15">
        <v>50400</v>
      </c>
      <c r="B631" s="22" t="s">
        <v>379</v>
      </c>
      <c r="C631" s="23">
        <v>6</v>
      </c>
      <c r="D631" s="23">
        <v>106</v>
      </c>
      <c r="E631" s="13">
        <v>118066.66803772129</v>
      </c>
      <c r="F631" s="13">
        <v>479242.76532938081</v>
      </c>
      <c r="G631" s="13">
        <v>742.82619653540485</v>
      </c>
      <c r="H631" s="13">
        <v>2901.8607809350901</v>
      </c>
      <c r="I631" s="13">
        <v>431.31933146558822</v>
      </c>
      <c r="J631" s="13">
        <v>2413.6726541788048</v>
      </c>
      <c r="K631" s="13">
        <v>50.685764563596557</v>
      </c>
      <c r="L631" s="13">
        <v>2298.6114569862034</v>
      </c>
      <c r="M631" s="13">
        <v>1031.9235852981328</v>
      </c>
      <c r="N631" s="13">
        <v>2674.7404623142083</v>
      </c>
      <c r="O631" s="13">
        <v>389770.59711990622</v>
      </c>
      <c r="P631" s="13" t="s">
        <v>231</v>
      </c>
      <c r="Q631" s="13" t="s">
        <v>231</v>
      </c>
      <c r="R631" s="13">
        <v>176.15066415311722</v>
      </c>
      <c r="S631" s="13" t="s">
        <v>231</v>
      </c>
      <c r="T631" s="13">
        <v>69.481875395179287</v>
      </c>
      <c r="U631" s="13">
        <v>31.273634339529249</v>
      </c>
      <c r="V631" s="13">
        <v>34.787889739778819</v>
      </c>
      <c r="W631" s="13">
        <v>11.441532389931409</v>
      </c>
      <c r="X631" s="13">
        <v>4.1626413016767785</v>
      </c>
      <c r="Y631" s="13" t="s">
        <v>231</v>
      </c>
      <c r="Z631" s="13">
        <v>1124.6224665861628</v>
      </c>
      <c r="AA631" s="13" t="s">
        <v>231</v>
      </c>
      <c r="AB631" s="13" t="s">
        <v>231</v>
      </c>
      <c r="AC631" s="13" t="s">
        <v>231</v>
      </c>
      <c r="AD631" s="13" t="s">
        <v>231</v>
      </c>
      <c r="AE631" s="13">
        <v>140.09569857517772</v>
      </c>
      <c r="AF631" s="13">
        <v>208.65221757868784</v>
      </c>
      <c r="AG631" s="13" t="s">
        <v>231</v>
      </c>
    </row>
    <row r="632" spans="1:33" s="15" customFormat="1" x14ac:dyDescent="0.2">
      <c r="A632" s="15">
        <v>50480</v>
      </c>
      <c r="B632" s="22" t="s">
        <v>379</v>
      </c>
      <c r="C632" s="23">
        <v>6</v>
      </c>
      <c r="D632" s="23">
        <v>107</v>
      </c>
      <c r="E632" s="13">
        <v>117711.74804538669</v>
      </c>
      <c r="F632" s="13">
        <v>478434.56490890053</v>
      </c>
      <c r="G632" s="13">
        <v>2025.0744666862622</v>
      </c>
      <c r="H632" s="13">
        <v>1497.0310759957258</v>
      </c>
      <c r="I632" s="13">
        <v>421.44348555823723</v>
      </c>
      <c r="J632" s="13">
        <v>2577.6791958853805</v>
      </c>
      <c r="K632" s="13">
        <v>60.063002501697582</v>
      </c>
      <c r="L632" s="13">
        <v>2268.1694847080635</v>
      </c>
      <c r="M632" s="13">
        <v>1081.9060700866535</v>
      </c>
      <c r="N632" s="13">
        <v>2844.791383988917</v>
      </c>
      <c r="O632" s="13">
        <v>390591.24325076269</v>
      </c>
      <c r="P632" s="13" t="s">
        <v>231</v>
      </c>
      <c r="Q632" s="13" t="s">
        <v>231</v>
      </c>
      <c r="R632" s="13">
        <v>179.12228766858402</v>
      </c>
      <c r="S632" s="13" t="s">
        <v>231</v>
      </c>
      <c r="T632" s="13">
        <v>53.539576516520675</v>
      </c>
      <c r="U632" s="13">
        <v>26.757088305261476</v>
      </c>
      <c r="V632" s="13">
        <v>35.23766009900325</v>
      </c>
      <c r="W632" s="13">
        <v>11.477755181097757</v>
      </c>
      <c r="X632" s="13" t="s">
        <v>231</v>
      </c>
      <c r="Y632" s="13" t="s">
        <v>231</v>
      </c>
      <c r="Z632" s="13">
        <v>1144.3557267271963</v>
      </c>
      <c r="AA632" s="13" t="s">
        <v>231</v>
      </c>
      <c r="AB632" s="13" t="s">
        <v>231</v>
      </c>
      <c r="AC632" s="13" t="s">
        <v>231</v>
      </c>
      <c r="AD632" s="13" t="s">
        <v>231</v>
      </c>
      <c r="AE632" s="13">
        <v>138.00870845977488</v>
      </c>
      <c r="AF632" s="13">
        <v>182.55229578576586</v>
      </c>
      <c r="AG632" s="13" t="s">
        <v>231</v>
      </c>
    </row>
    <row r="633" spans="1:33" s="15" customFormat="1" x14ac:dyDescent="0.2">
      <c r="A633" s="15">
        <v>50560</v>
      </c>
      <c r="B633" s="22" t="s">
        <v>379</v>
      </c>
      <c r="C633" s="23">
        <v>6</v>
      </c>
      <c r="D633" s="23">
        <v>108</v>
      </c>
      <c r="E633" s="13">
        <v>117779.69031961322</v>
      </c>
      <c r="F633" s="13">
        <v>478445.79880188941</v>
      </c>
      <c r="G633" s="13">
        <v>2565.0715630457789</v>
      </c>
      <c r="H633" s="13">
        <v>2340.1809010326592</v>
      </c>
      <c r="I633" s="13">
        <v>436.80494121377114</v>
      </c>
      <c r="J633" s="13">
        <v>2198.2604502027693</v>
      </c>
      <c r="K633" s="13">
        <v>47.702482433038107</v>
      </c>
      <c r="L633" s="13">
        <v>2260.5250583504435</v>
      </c>
      <c r="M633" s="13">
        <v>1119.0046551114156</v>
      </c>
      <c r="N633" s="13">
        <v>2758.600780777926</v>
      </c>
      <c r="O633" s="13">
        <v>389615.07256258943</v>
      </c>
      <c r="P633" s="13" t="s">
        <v>231</v>
      </c>
      <c r="Q633" s="13" t="s">
        <v>231</v>
      </c>
      <c r="R633" s="13">
        <v>186.50419982720021</v>
      </c>
      <c r="S633" s="13" t="s">
        <v>231</v>
      </c>
      <c r="T633" s="13">
        <v>71.817655090740914</v>
      </c>
      <c r="U633" s="13">
        <v>26.973671749955024</v>
      </c>
      <c r="V633" s="13">
        <v>33.766960849426809</v>
      </c>
      <c r="W633" s="13">
        <v>10.604519216356122</v>
      </c>
      <c r="X633" s="13" t="s">
        <v>231</v>
      </c>
      <c r="Y633" s="13" t="s">
        <v>231</v>
      </c>
      <c r="Z633" s="13">
        <v>1131.5927680618033</v>
      </c>
      <c r="AA633" s="13" t="s">
        <v>231</v>
      </c>
      <c r="AB633" s="13" t="s">
        <v>231</v>
      </c>
      <c r="AC633" s="13" t="s">
        <v>231</v>
      </c>
      <c r="AD633" s="13" t="s">
        <v>231</v>
      </c>
      <c r="AE633" s="13">
        <v>139.97853058898517</v>
      </c>
      <c r="AF633" s="13">
        <v>205.75629102432734</v>
      </c>
      <c r="AG633" s="13" t="s">
        <v>231</v>
      </c>
    </row>
    <row r="634" spans="1:33" s="15" customFormat="1" x14ac:dyDescent="0.2">
      <c r="A634" s="15">
        <v>50640</v>
      </c>
      <c r="B634" s="22" t="s">
        <v>379</v>
      </c>
      <c r="C634" s="23">
        <v>6</v>
      </c>
      <c r="D634" s="23">
        <v>109</v>
      </c>
      <c r="E634" s="13">
        <v>118041.75684418422</v>
      </c>
      <c r="F634" s="13">
        <v>479070.06287225848</v>
      </c>
      <c r="G634" s="13">
        <v>318.97477934321796</v>
      </c>
      <c r="H634" s="13">
        <v>2151.9517270199462</v>
      </c>
      <c r="I634" s="13">
        <v>445.77907868840646</v>
      </c>
      <c r="J634" s="13">
        <v>2417.7780053214406</v>
      </c>
      <c r="K634" s="13">
        <v>56.974473937322749</v>
      </c>
      <c r="L634" s="13">
        <v>2316.0345845088891</v>
      </c>
      <c r="M634" s="13">
        <v>1165.9050329690795</v>
      </c>
      <c r="N634" s="13">
        <v>2821.8427005517974</v>
      </c>
      <c r="O634" s="13">
        <v>390759.18986178783</v>
      </c>
      <c r="P634" s="13" t="s">
        <v>231</v>
      </c>
      <c r="Q634" s="13" t="s">
        <v>231</v>
      </c>
      <c r="R634" s="13">
        <v>181.81989892365132</v>
      </c>
      <c r="S634" s="13" t="s">
        <v>231</v>
      </c>
      <c r="T634" s="13">
        <v>66.103105131758639</v>
      </c>
      <c r="U634" s="13">
        <v>27.443423665110206</v>
      </c>
      <c r="V634" s="13">
        <v>38.560642262734504</v>
      </c>
      <c r="W634" s="13">
        <v>10.963749171937005</v>
      </c>
      <c r="X634" s="13">
        <v>2.02120718197191</v>
      </c>
      <c r="Y634" s="13" t="s">
        <v>231</v>
      </c>
      <c r="Z634" s="13">
        <v>1132.0430438435058</v>
      </c>
      <c r="AA634" s="13" t="s">
        <v>231</v>
      </c>
      <c r="AB634" s="13" t="s">
        <v>231</v>
      </c>
      <c r="AC634" s="13" t="s">
        <v>231</v>
      </c>
      <c r="AD634" s="13" t="s">
        <v>231</v>
      </c>
      <c r="AE634" s="13">
        <v>133.50825865579998</v>
      </c>
      <c r="AF634" s="13">
        <v>206.14595465971402</v>
      </c>
      <c r="AG634" s="13" t="s">
        <v>231</v>
      </c>
    </row>
    <row r="635" spans="1:33" s="15" customFormat="1" x14ac:dyDescent="0.2">
      <c r="A635" s="15">
        <v>50720</v>
      </c>
      <c r="B635" s="22" t="s">
        <v>379</v>
      </c>
      <c r="C635" s="23">
        <v>6</v>
      </c>
      <c r="D635" s="23">
        <v>110</v>
      </c>
      <c r="E635" s="13">
        <v>118036.63937650461</v>
      </c>
      <c r="F635" s="13">
        <v>478891.6540925008</v>
      </c>
      <c r="G635" s="13">
        <v>934.94612770417586</v>
      </c>
      <c r="H635" s="13">
        <v>1547.6202853214756</v>
      </c>
      <c r="I635" s="13">
        <v>369.96109991808129</v>
      </c>
      <c r="J635" s="13">
        <v>2185.7709807784026</v>
      </c>
      <c r="K635" s="13">
        <v>39.219875007727659</v>
      </c>
      <c r="L635" s="13">
        <v>2334.0538174750077</v>
      </c>
      <c r="M635" s="13">
        <v>948.51779763049956</v>
      </c>
      <c r="N635" s="13">
        <v>2519.816367907983</v>
      </c>
      <c r="O635" s="13">
        <v>391610.86031050258</v>
      </c>
      <c r="P635" s="13" t="s">
        <v>231</v>
      </c>
      <c r="Q635" s="13" t="s">
        <v>231</v>
      </c>
      <c r="R635" s="13">
        <v>179.98809278698016</v>
      </c>
      <c r="S635" s="13" t="s">
        <v>231</v>
      </c>
      <c r="T635" s="13">
        <v>63.798116956565252</v>
      </c>
      <c r="U635" s="13">
        <v>37.37981945715164</v>
      </c>
      <c r="V635" s="13">
        <v>41.232183554286166</v>
      </c>
      <c r="W635" s="13">
        <v>9.5058989604684587</v>
      </c>
      <c r="X635" s="13">
        <v>1.5925712050119363</v>
      </c>
      <c r="Y635" s="13" t="s">
        <v>231</v>
      </c>
      <c r="Z635" s="13">
        <v>1127.2223107654672</v>
      </c>
      <c r="AA635" s="13" t="s">
        <v>231</v>
      </c>
      <c r="AB635" s="13" t="s">
        <v>231</v>
      </c>
      <c r="AC635" s="13" t="s">
        <v>231</v>
      </c>
      <c r="AD635" s="13" t="s">
        <v>231</v>
      </c>
      <c r="AE635" s="13">
        <v>146.72529372633784</v>
      </c>
      <c r="AF635" s="13">
        <v>184.51146159821695</v>
      </c>
      <c r="AG635" s="13" t="s">
        <v>231</v>
      </c>
    </row>
    <row r="636" spans="1:33" s="15" customFormat="1" x14ac:dyDescent="0.2">
      <c r="A636" s="15">
        <v>50800</v>
      </c>
      <c r="B636" s="22" t="s">
        <v>379</v>
      </c>
      <c r="C636" s="23">
        <v>6</v>
      </c>
      <c r="D636" s="23">
        <v>111</v>
      </c>
      <c r="E636" s="13">
        <v>117765.91324136386</v>
      </c>
      <c r="F636" s="13">
        <v>478532.04998716828</v>
      </c>
      <c r="G636" s="13">
        <v>2429.0093542554619</v>
      </c>
      <c r="H636" s="13">
        <v>2365.3586580194105</v>
      </c>
      <c r="I636" s="13">
        <v>393.18247410352001</v>
      </c>
      <c r="J636" s="13">
        <v>2354.561113736313</v>
      </c>
      <c r="K636" s="13">
        <v>38.683029073050946</v>
      </c>
      <c r="L636" s="13">
        <v>2285.0119542730436</v>
      </c>
      <c r="M636" s="13">
        <v>973.04565809346116</v>
      </c>
      <c r="N636" s="13">
        <v>3005.046093749279</v>
      </c>
      <c r="O636" s="13">
        <v>389532.27132442285</v>
      </c>
      <c r="P636" s="13" t="s">
        <v>231</v>
      </c>
      <c r="Q636" s="13" t="s">
        <v>231</v>
      </c>
      <c r="R636" s="13">
        <v>174.28167899917017</v>
      </c>
      <c r="S636" s="13" t="s">
        <v>231</v>
      </c>
      <c r="T636" s="13">
        <v>51.577512102377028</v>
      </c>
      <c r="U636" s="13">
        <v>31.622471784051395</v>
      </c>
      <c r="V636" s="13">
        <v>38.917401670468806</v>
      </c>
      <c r="W636" s="13">
        <v>11.016518820708503</v>
      </c>
      <c r="X636" s="13" t="s">
        <v>231</v>
      </c>
      <c r="Y636" s="13" t="s">
        <v>231</v>
      </c>
      <c r="Z636" s="13">
        <v>1133.1628016979585</v>
      </c>
      <c r="AA636" s="13" t="s">
        <v>231</v>
      </c>
      <c r="AB636" s="13" t="s">
        <v>231</v>
      </c>
      <c r="AC636" s="13" t="s">
        <v>231</v>
      </c>
      <c r="AD636" s="13" t="s">
        <v>231</v>
      </c>
      <c r="AE636" s="13">
        <v>124.96475215943184</v>
      </c>
      <c r="AF636" s="13">
        <v>198.56279046575918</v>
      </c>
      <c r="AG636" s="13" t="s">
        <v>231</v>
      </c>
    </row>
    <row r="637" spans="1:33" s="15" customFormat="1" x14ac:dyDescent="0.2">
      <c r="A637" s="15">
        <v>50880</v>
      </c>
      <c r="B637" s="22" t="s">
        <v>379</v>
      </c>
      <c r="C637" s="23">
        <v>6</v>
      </c>
      <c r="D637" s="23">
        <v>112</v>
      </c>
      <c r="E637" s="13">
        <v>117798.55625428916</v>
      </c>
      <c r="F637" s="13">
        <v>478688.4966664213</v>
      </c>
      <c r="G637" s="13">
        <v>2210.2444693988559</v>
      </c>
      <c r="H637" s="13">
        <v>2247.6236430796025</v>
      </c>
      <c r="I637" s="13">
        <v>445.70724027479287</v>
      </c>
      <c r="J637" s="13">
        <v>2465.3239323674434</v>
      </c>
      <c r="K637" s="13">
        <v>59.671612822320732</v>
      </c>
      <c r="L637" s="13">
        <v>2275.5736653564959</v>
      </c>
      <c r="M637" s="13">
        <v>1069.8530895384301</v>
      </c>
      <c r="N637" s="13">
        <v>2376.4918353775665</v>
      </c>
      <c r="O637" s="13">
        <v>389812.70943897869</v>
      </c>
      <c r="P637" s="13" t="s">
        <v>231</v>
      </c>
      <c r="Q637" s="13" t="s">
        <v>231</v>
      </c>
      <c r="R637" s="13">
        <v>186.78695955078754</v>
      </c>
      <c r="S637" s="13" t="s">
        <v>231</v>
      </c>
      <c r="T637" s="13">
        <v>65.05535937593838</v>
      </c>
      <c r="U637" s="13">
        <v>32.073861925662712</v>
      </c>
      <c r="V637" s="13">
        <v>36.720631294507513</v>
      </c>
      <c r="W637" s="13">
        <v>10.551282354603796</v>
      </c>
      <c r="X637" s="13">
        <v>4.2422724727912007</v>
      </c>
      <c r="Y637" s="13" t="s">
        <v>231</v>
      </c>
      <c r="Z637" s="13">
        <v>1127.3609115158297</v>
      </c>
      <c r="AA637" s="13" t="s">
        <v>231</v>
      </c>
      <c r="AB637" s="13" t="s">
        <v>231</v>
      </c>
      <c r="AC637" s="13" t="s">
        <v>231</v>
      </c>
      <c r="AD637" s="13" t="s">
        <v>231</v>
      </c>
      <c r="AE637" s="13">
        <v>144.78583654508628</v>
      </c>
      <c r="AF637" s="13">
        <v>208.88780369350638</v>
      </c>
      <c r="AG637" s="13" t="s">
        <v>231</v>
      </c>
    </row>
    <row r="638" spans="1:33" s="15" customFormat="1" x14ac:dyDescent="0.2">
      <c r="A638" s="15">
        <v>50960</v>
      </c>
      <c r="B638" s="22" t="s">
        <v>379</v>
      </c>
      <c r="C638" s="23">
        <v>6</v>
      </c>
      <c r="D638" s="23">
        <v>113</v>
      </c>
      <c r="E638" s="13">
        <v>118040.92727464574</v>
      </c>
      <c r="F638" s="13">
        <v>478952.48873392434</v>
      </c>
      <c r="G638" s="13">
        <v>308.21365282762713</v>
      </c>
      <c r="H638" s="13">
        <v>1368.9937826408814</v>
      </c>
      <c r="I638" s="13">
        <v>375.43652860447958</v>
      </c>
      <c r="J638" s="13">
        <v>2507.2183727250963</v>
      </c>
      <c r="K638" s="13">
        <v>52.489353548834636</v>
      </c>
      <c r="L638" s="13">
        <v>2218.8086790835368</v>
      </c>
      <c r="M638" s="13">
        <v>969.93229681168509</v>
      </c>
      <c r="N638" s="13">
        <v>2796.8866198455662</v>
      </c>
      <c r="O638" s="13">
        <v>391879.90144198143</v>
      </c>
      <c r="P638" s="13" t="s">
        <v>231</v>
      </c>
      <c r="Q638" s="13" t="s">
        <v>231</v>
      </c>
      <c r="R638" s="13">
        <v>186.48157006195316</v>
      </c>
      <c r="S638" s="13" t="s">
        <v>231</v>
      </c>
      <c r="T638" s="13">
        <v>65.977214563792614</v>
      </c>
      <c r="U638" s="13">
        <v>35.978694068031885</v>
      </c>
      <c r="V638" s="13">
        <v>45.681600293851716</v>
      </c>
      <c r="W638" s="13">
        <v>13.216142047103505</v>
      </c>
      <c r="X638" s="13" t="s">
        <v>231</v>
      </c>
      <c r="Y638" s="13" t="s">
        <v>231</v>
      </c>
      <c r="Z638" s="13">
        <v>1130.148021161621</v>
      </c>
      <c r="AA638" s="13" t="s">
        <v>231</v>
      </c>
      <c r="AB638" s="13" t="s">
        <v>231</v>
      </c>
      <c r="AC638" s="13" t="s">
        <v>231</v>
      </c>
      <c r="AD638" s="13" t="s">
        <v>231</v>
      </c>
      <c r="AE638" s="13">
        <v>126.3297322482683</v>
      </c>
      <c r="AF638" s="13">
        <v>181.42123902931814</v>
      </c>
      <c r="AG638" s="13" t="s">
        <v>231</v>
      </c>
    </row>
    <row r="639" spans="1:33" s="15" customFormat="1" x14ac:dyDescent="0.2">
      <c r="A639" s="15">
        <v>51040</v>
      </c>
      <c r="B639" s="22" t="s">
        <v>379</v>
      </c>
      <c r="C639" s="23">
        <v>6</v>
      </c>
      <c r="D639" s="23">
        <v>114</v>
      </c>
      <c r="E639" s="13">
        <v>117808.11973319465</v>
      </c>
      <c r="F639" s="13">
        <v>478652.84518205782</v>
      </c>
      <c r="G639" s="13">
        <v>2182.2412234903941</v>
      </c>
      <c r="H639" s="13">
        <v>2018.5556596817175</v>
      </c>
      <c r="I639" s="13">
        <v>473.98907260711309</v>
      </c>
      <c r="J639" s="13">
        <v>2386.2421774243312</v>
      </c>
      <c r="K639" s="13">
        <v>64.08217088405317</v>
      </c>
      <c r="L639" s="13">
        <v>2261.2672976103945</v>
      </c>
      <c r="M639" s="13">
        <v>1018.7891645220066</v>
      </c>
      <c r="N639" s="13">
        <v>2412.5613821974994</v>
      </c>
      <c r="O639" s="13">
        <v>390176.12784663017</v>
      </c>
      <c r="P639" s="13" t="s">
        <v>231</v>
      </c>
      <c r="Q639" s="13" t="s">
        <v>231</v>
      </c>
      <c r="R639" s="13">
        <v>184.14062234004371</v>
      </c>
      <c r="S639" s="13" t="s">
        <v>231</v>
      </c>
      <c r="T639" s="13">
        <v>89.356711176822884</v>
      </c>
      <c r="U639" s="13">
        <v>38.924847067183642</v>
      </c>
      <c r="V639" s="13">
        <v>35.260459826280275</v>
      </c>
      <c r="W639" s="13">
        <v>13.335444683243596</v>
      </c>
      <c r="X639" s="13" t="s">
        <v>231</v>
      </c>
      <c r="Y639" s="13" t="s">
        <v>231</v>
      </c>
      <c r="Z639" s="13">
        <v>1120.8233540070021</v>
      </c>
      <c r="AA639" s="13" t="s">
        <v>231</v>
      </c>
      <c r="AB639" s="13" t="s">
        <v>231</v>
      </c>
      <c r="AC639" s="13" t="s">
        <v>231</v>
      </c>
      <c r="AD639" s="13" t="s">
        <v>231</v>
      </c>
      <c r="AE639" s="13">
        <v>137.04707729569986</v>
      </c>
      <c r="AF639" s="13">
        <v>172.26316026026717</v>
      </c>
      <c r="AG639" s="13" t="s">
        <v>231</v>
      </c>
    </row>
    <row r="640" spans="1:33" s="15" customFormat="1" x14ac:dyDescent="0.2">
      <c r="A640" s="15">
        <v>51120</v>
      </c>
      <c r="B640" s="22" t="s">
        <v>379</v>
      </c>
      <c r="C640" s="23">
        <v>6</v>
      </c>
      <c r="D640" s="23">
        <v>115</v>
      </c>
      <c r="E640" s="13">
        <v>117814.55261796928</v>
      </c>
      <c r="F640" s="13">
        <v>478701.21239024395</v>
      </c>
      <c r="G640" s="13">
        <v>1647.3898169514932</v>
      </c>
      <c r="H640" s="13">
        <v>1499.8600874353012</v>
      </c>
      <c r="I640" s="13">
        <v>454.48861449343076</v>
      </c>
      <c r="J640" s="13">
        <v>2411.7813943872989</v>
      </c>
      <c r="K640" s="13">
        <v>59.437385260135223</v>
      </c>
      <c r="L640" s="13">
        <v>2392.6660415427518</v>
      </c>
      <c r="M640" s="13">
        <v>951.47106112244774</v>
      </c>
      <c r="N640" s="13">
        <v>2555.6596006432956</v>
      </c>
      <c r="O640" s="13">
        <v>390938.82124809979</v>
      </c>
      <c r="P640" s="13" t="s">
        <v>231</v>
      </c>
      <c r="Q640" s="13" t="s">
        <v>231</v>
      </c>
      <c r="R640" s="13">
        <v>173.4850047635592</v>
      </c>
      <c r="S640" s="13" t="s">
        <v>231</v>
      </c>
      <c r="T640" s="13">
        <v>63.834494343451659</v>
      </c>
      <c r="U640" s="13">
        <v>45.233103820720345</v>
      </c>
      <c r="V640" s="13">
        <v>38.687556680973778</v>
      </c>
      <c r="W640" s="13">
        <v>10.550882261475524</v>
      </c>
      <c r="X640" s="13">
        <v>3.6260313069941068</v>
      </c>
      <c r="Y640" s="13" t="s">
        <v>231</v>
      </c>
      <c r="Z640" s="13">
        <v>1126.070222965569</v>
      </c>
      <c r="AA640" s="13" t="s">
        <v>231</v>
      </c>
      <c r="AB640" s="13" t="s">
        <v>231</v>
      </c>
      <c r="AC640" s="13" t="s">
        <v>231</v>
      </c>
      <c r="AD640" s="13" t="s">
        <v>231</v>
      </c>
      <c r="AE640" s="13">
        <v>120.86428298006055</v>
      </c>
      <c r="AF640" s="13">
        <v>204.03681767346293</v>
      </c>
      <c r="AG640" s="13" t="s">
        <v>231</v>
      </c>
    </row>
    <row r="641" spans="1:33" s="15" customFormat="1" x14ac:dyDescent="0.2">
      <c r="A641" s="15">
        <v>51200</v>
      </c>
      <c r="B641" s="22" t="s">
        <v>379</v>
      </c>
      <c r="C641" s="23">
        <v>6</v>
      </c>
      <c r="D641" s="23">
        <v>116</v>
      </c>
      <c r="E641" s="13">
        <v>118116.64502018737</v>
      </c>
      <c r="F641" s="13">
        <v>479059.71388303937</v>
      </c>
      <c r="G641" s="13">
        <v>25.942841227844337</v>
      </c>
      <c r="H641" s="13">
        <v>1095.4280417713803</v>
      </c>
      <c r="I641" s="13">
        <v>390.06845555145128</v>
      </c>
      <c r="J641" s="13">
        <v>2427.1701529492739</v>
      </c>
      <c r="K641" s="13">
        <v>49.534507979162882</v>
      </c>
      <c r="L641" s="13">
        <v>2261.0448997598605</v>
      </c>
      <c r="M641" s="13">
        <v>1064.9000328487298</v>
      </c>
      <c r="N641" s="13">
        <v>2286.8539489650757</v>
      </c>
      <c r="O641" s="13">
        <v>392525.58492358006</v>
      </c>
      <c r="P641" s="13" t="s">
        <v>231</v>
      </c>
      <c r="Q641" s="13" t="s">
        <v>231</v>
      </c>
      <c r="R641" s="13">
        <v>189.26031930786147</v>
      </c>
      <c r="S641" s="13" t="s">
        <v>231</v>
      </c>
      <c r="T641" s="13">
        <v>67.885837285446584</v>
      </c>
      <c r="U641" s="13">
        <v>33.58304713671761</v>
      </c>
      <c r="V641" s="13">
        <v>38.830783478952725</v>
      </c>
      <c r="W641" s="13">
        <v>10.782610391931851</v>
      </c>
      <c r="X641" s="13" t="s">
        <v>231</v>
      </c>
      <c r="Y641" s="13" t="s">
        <v>231</v>
      </c>
      <c r="Z641" s="13">
        <v>1128.4658268942726</v>
      </c>
      <c r="AA641" s="13" t="s">
        <v>231</v>
      </c>
      <c r="AB641" s="13" t="s">
        <v>231</v>
      </c>
      <c r="AC641" s="13" t="s">
        <v>231</v>
      </c>
      <c r="AD641" s="13" t="s">
        <v>231</v>
      </c>
      <c r="AE641" s="13">
        <v>127.32384611051272</v>
      </c>
      <c r="AF641" s="13">
        <v>195.01747356342497</v>
      </c>
      <c r="AG641" s="13" t="s">
        <v>231</v>
      </c>
    </row>
    <row r="642" spans="1:33" s="15" customFormat="1" x14ac:dyDescent="0.2">
      <c r="A642" s="15">
        <v>51280</v>
      </c>
      <c r="B642" s="22" t="s">
        <v>379</v>
      </c>
      <c r="C642" s="23">
        <v>6</v>
      </c>
      <c r="D642" s="23">
        <v>117</v>
      </c>
      <c r="E642" s="13">
        <v>117713.65312582726</v>
      </c>
      <c r="F642" s="13">
        <v>478555.61421832064</v>
      </c>
      <c r="G642" s="13">
        <v>2178.0892813028586</v>
      </c>
      <c r="H642" s="13">
        <v>2007.5295638239593</v>
      </c>
      <c r="I642" s="13">
        <v>475.17270377097935</v>
      </c>
      <c r="J642" s="13">
        <v>2492.4050272658437</v>
      </c>
      <c r="K642" s="13">
        <v>62.64121639741802</v>
      </c>
      <c r="L642" s="13">
        <v>2325.8412088781856</v>
      </c>
      <c r="M642" s="13">
        <v>994.04439018032895</v>
      </c>
      <c r="N642" s="13">
        <v>2846.1080583615344</v>
      </c>
      <c r="O642" s="13">
        <v>389872.5380249602</v>
      </c>
      <c r="P642" s="13" t="s">
        <v>231</v>
      </c>
      <c r="Q642" s="13" t="s">
        <v>231</v>
      </c>
      <c r="R642" s="13">
        <v>184.45757762933721</v>
      </c>
      <c r="S642" s="13" t="s">
        <v>231</v>
      </c>
      <c r="T642" s="13">
        <v>81.628821794510458</v>
      </c>
      <c r="U642" s="13">
        <v>38.30291168748532</v>
      </c>
      <c r="V642" s="13">
        <v>40.630168488725964</v>
      </c>
      <c r="W642" s="13">
        <v>15.419148876034289</v>
      </c>
      <c r="X642" s="13" t="s">
        <v>231</v>
      </c>
      <c r="Y642" s="13" t="s">
        <v>231</v>
      </c>
      <c r="Z642" s="13">
        <v>1129.7472940337425</v>
      </c>
      <c r="AA642" s="13" t="s">
        <v>231</v>
      </c>
      <c r="AB642" s="13" t="s">
        <v>231</v>
      </c>
      <c r="AC642" s="13" t="s">
        <v>231</v>
      </c>
      <c r="AD642" s="13" t="s">
        <v>231</v>
      </c>
      <c r="AE642" s="13">
        <v>142.69899813422336</v>
      </c>
      <c r="AF642" s="13">
        <v>195.58805822360557</v>
      </c>
      <c r="AG642" s="13" t="s">
        <v>231</v>
      </c>
    </row>
    <row r="643" spans="1:33" s="15" customFormat="1" x14ac:dyDescent="0.2">
      <c r="A643" s="15">
        <v>51360</v>
      </c>
      <c r="B643" s="22" t="s">
        <v>379</v>
      </c>
      <c r="C643" s="23">
        <v>6</v>
      </c>
      <c r="D643" s="23">
        <v>118</v>
      </c>
      <c r="E643" s="13">
        <v>117881.91257198701</v>
      </c>
      <c r="F643" s="13">
        <v>478732.89437938586</v>
      </c>
      <c r="G643" s="13">
        <v>1537.2447878452097</v>
      </c>
      <c r="H643" s="13">
        <v>1998.8288620157432</v>
      </c>
      <c r="I643" s="13">
        <v>428.01498596690084</v>
      </c>
      <c r="J643" s="13">
        <v>2294.4793383695373</v>
      </c>
      <c r="K643" s="13">
        <v>45.464979067904316</v>
      </c>
      <c r="L643" s="13">
        <v>2360.5905077945213</v>
      </c>
      <c r="M643" s="13">
        <v>1076.2972959482049</v>
      </c>
      <c r="N643" s="13">
        <v>2743.5511043386391</v>
      </c>
      <c r="O643" s="13">
        <v>390446.49984773813</v>
      </c>
      <c r="P643" s="13" t="s">
        <v>231</v>
      </c>
      <c r="Q643" s="13" t="s">
        <v>231</v>
      </c>
      <c r="R643" s="13">
        <v>175.0149852087919</v>
      </c>
      <c r="S643" s="13" t="s">
        <v>231</v>
      </c>
      <c r="T643" s="13">
        <v>64.74126788163673</v>
      </c>
      <c r="U643" s="13">
        <v>23.384388962370142</v>
      </c>
      <c r="V643" s="13">
        <v>31.823512315396009</v>
      </c>
      <c r="W643" s="13">
        <v>9.2331723532590626</v>
      </c>
      <c r="X643" s="13">
        <v>4.3331208630718177</v>
      </c>
      <c r="Y643" s="13" t="s">
        <v>231</v>
      </c>
      <c r="Z643" s="13">
        <v>1129.673684856059</v>
      </c>
      <c r="AA643" s="13" t="s">
        <v>231</v>
      </c>
      <c r="AB643" s="13" t="s">
        <v>231</v>
      </c>
      <c r="AC643" s="13" t="s">
        <v>231</v>
      </c>
      <c r="AD643" s="13" t="s">
        <v>231</v>
      </c>
      <c r="AE643" s="13">
        <v>136.82227971737353</v>
      </c>
      <c r="AF643" s="13">
        <v>204.66625583149087</v>
      </c>
      <c r="AG643" s="13" t="s">
        <v>231</v>
      </c>
    </row>
    <row r="644" spans="1:33" s="15" customFormat="1" x14ac:dyDescent="0.2">
      <c r="A644" s="15">
        <v>51440</v>
      </c>
      <c r="B644" s="22" t="s">
        <v>379</v>
      </c>
      <c r="C644" s="23">
        <v>6</v>
      </c>
      <c r="D644" s="23">
        <v>119</v>
      </c>
      <c r="E644" s="13">
        <v>118055.29479497529</v>
      </c>
      <c r="F644" s="13">
        <v>479089.72431551164</v>
      </c>
      <c r="G644" s="13" t="s">
        <v>231</v>
      </c>
      <c r="H644" s="13">
        <v>1822.9469108549272</v>
      </c>
      <c r="I644" s="13">
        <v>457.59787515689874</v>
      </c>
      <c r="J644" s="13">
        <v>2468.5612368227826</v>
      </c>
      <c r="K644" s="13">
        <v>52.154390137993587</v>
      </c>
      <c r="L644" s="13">
        <v>2308.9478411179825</v>
      </c>
      <c r="M644" s="13">
        <v>1064.0698534395062</v>
      </c>
      <c r="N644" s="13">
        <v>2984.4364134521429</v>
      </c>
      <c r="O644" s="13">
        <v>391273.91710215883</v>
      </c>
      <c r="P644" s="13" t="s">
        <v>231</v>
      </c>
      <c r="Q644" s="13" t="s">
        <v>231</v>
      </c>
      <c r="R644" s="13">
        <v>182.76675626426857</v>
      </c>
      <c r="S644" s="13" t="s">
        <v>231</v>
      </c>
      <c r="T644" s="13">
        <v>67.120881378288772</v>
      </c>
      <c r="U644" s="13">
        <v>25.461710699318331</v>
      </c>
      <c r="V644" s="13">
        <v>34.286357481973475</v>
      </c>
      <c r="W644" s="13">
        <v>11.879521894342826</v>
      </c>
      <c r="X644" s="13" t="s">
        <v>231</v>
      </c>
      <c r="Y644" s="13" t="s">
        <v>231</v>
      </c>
      <c r="Z644" s="13">
        <v>1136.658688385555</v>
      </c>
      <c r="AA644" s="13" t="s">
        <v>231</v>
      </c>
      <c r="AB644" s="13" t="s">
        <v>231</v>
      </c>
      <c r="AC644" s="13" t="s">
        <v>231</v>
      </c>
      <c r="AD644" s="13" t="s">
        <v>231</v>
      </c>
      <c r="AE644" s="13">
        <v>133.02484279410882</v>
      </c>
      <c r="AF644" s="13">
        <v>193.38546220779597</v>
      </c>
      <c r="AG644" s="13" t="s">
        <v>231</v>
      </c>
    </row>
    <row r="645" spans="1:33" s="15" customFormat="1" x14ac:dyDescent="0.2">
      <c r="A645" s="15">
        <v>51520</v>
      </c>
      <c r="B645" s="22" t="s">
        <v>379</v>
      </c>
      <c r="C645" s="23">
        <v>6</v>
      </c>
      <c r="D645" s="23">
        <v>120</v>
      </c>
      <c r="E645" s="13">
        <v>117924.10433461549</v>
      </c>
      <c r="F645" s="13">
        <v>478826.15353907587</v>
      </c>
      <c r="G645" s="13">
        <v>1355.048268543484</v>
      </c>
      <c r="H645" s="13">
        <v>1938.0199488596854</v>
      </c>
      <c r="I645" s="13">
        <v>395.11029488155623</v>
      </c>
      <c r="J645" s="13">
        <v>2391.8947795815016</v>
      </c>
      <c r="K645" s="13">
        <v>45.84351201618729</v>
      </c>
      <c r="L645" s="13">
        <v>2310.8277049989688</v>
      </c>
      <c r="M645" s="13">
        <v>1091.7393319054067</v>
      </c>
      <c r="N645" s="13">
        <v>2489.3314054194343</v>
      </c>
      <c r="O645" s="13">
        <v>390674.38430997275</v>
      </c>
      <c r="P645" s="13" t="s">
        <v>231</v>
      </c>
      <c r="Q645" s="13" t="s">
        <v>231</v>
      </c>
      <c r="R645" s="13">
        <v>189.50232839986256</v>
      </c>
      <c r="S645" s="13" t="s">
        <v>231</v>
      </c>
      <c r="T645" s="13">
        <v>81.241198298949712</v>
      </c>
      <c r="U645" s="13">
        <v>39.888163753277205</v>
      </c>
      <c r="V645" s="13">
        <v>40.985871652057419</v>
      </c>
      <c r="W645" s="13">
        <v>11.857377192531706</v>
      </c>
      <c r="X645" s="13">
        <v>3.5985164073274203</v>
      </c>
      <c r="Y645" s="13" t="s">
        <v>231</v>
      </c>
      <c r="Z645" s="13">
        <v>1129.8430764054756</v>
      </c>
      <c r="AA645" s="13" t="s">
        <v>231</v>
      </c>
      <c r="AB645" s="13" t="s">
        <v>231</v>
      </c>
      <c r="AC645" s="13" t="s">
        <v>231</v>
      </c>
      <c r="AD645" s="13" t="s">
        <v>231</v>
      </c>
      <c r="AE645" s="13">
        <v>128.37954636330656</v>
      </c>
      <c r="AF645" s="13">
        <v>186.55549789902614</v>
      </c>
      <c r="AG645" s="13" t="s">
        <v>231</v>
      </c>
    </row>
    <row r="646" spans="1:33" s="15" customFormat="1" x14ac:dyDescent="0.2">
      <c r="A646" s="15">
        <v>51600</v>
      </c>
      <c r="B646" s="22" t="s">
        <v>379</v>
      </c>
      <c r="C646" s="23">
        <v>6</v>
      </c>
      <c r="D646" s="23">
        <v>121</v>
      </c>
      <c r="E646" s="13">
        <v>117906.81685303211</v>
      </c>
      <c r="F646" s="13">
        <v>478840.867309939</v>
      </c>
      <c r="G646" s="13">
        <v>1402.5127314850795</v>
      </c>
      <c r="H646" s="13">
        <v>2117.8907307508143</v>
      </c>
      <c r="I646" s="13">
        <v>475.72924765107103</v>
      </c>
      <c r="J646" s="13">
        <v>2479.0690580770593</v>
      </c>
      <c r="K646" s="13">
        <v>44.170302686842028</v>
      </c>
      <c r="L646" s="13">
        <v>2229.6572908069475</v>
      </c>
      <c r="M646" s="13">
        <v>971.32295830474652</v>
      </c>
      <c r="N646" s="13">
        <v>2655.9983743208186</v>
      </c>
      <c r="O646" s="13">
        <v>390353.55908750661</v>
      </c>
      <c r="P646" s="13">
        <v>12.122166910558095</v>
      </c>
      <c r="Q646" s="13" t="s">
        <v>231</v>
      </c>
      <c r="R646" s="13">
        <v>184.57728789850469</v>
      </c>
      <c r="S646" s="13" t="s">
        <v>231</v>
      </c>
      <c r="T646" s="13">
        <v>58.072823791594665</v>
      </c>
      <c r="U646" s="13">
        <v>40.93561983651373</v>
      </c>
      <c r="V646" s="13">
        <v>43.913388180374518</v>
      </c>
      <c r="W646" s="13">
        <v>15.275176591740728</v>
      </c>
      <c r="X646" s="13">
        <v>1.2467237857376385</v>
      </c>
      <c r="Y646" s="13" t="s">
        <v>231</v>
      </c>
      <c r="Z646" s="13">
        <v>1141.006377038693</v>
      </c>
      <c r="AA646" s="13" t="s">
        <v>231</v>
      </c>
      <c r="AB646" s="13" t="s">
        <v>231</v>
      </c>
      <c r="AC646" s="13" t="s">
        <v>231</v>
      </c>
      <c r="AD646" s="13" t="s">
        <v>231</v>
      </c>
      <c r="AE646" s="13">
        <v>134.81916305828983</v>
      </c>
      <c r="AF646" s="13">
        <v>214.64131958787738</v>
      </c>
      <c r="AG646" s="13" t="s">
        <v>231</v>
      </c>
    </row>
    <row r="647" spans="1:33" s="15" customFormat="1" x14ac:dyDescent="0.2">
      <c r="A647" s="15">
        <v>51680</v>
      </c>
      <c r="B647" s="22" t="s">
        <v>379</v>
      </c>
      <c r="C647" s="23">
        <v>6</v>
      </c>
      <c r="D647" s="23">
        <v>122</v>
      </c>
      <c r="E647" s="13">
        <v>117940.39529753974</v>
      </c>
      <c r="F647" s="13">
        <v>478806.89026325819</v>
      </c>
      <c r="G647" s="13">
        <v>1369.298748101877</v>
      </c>
      <c r="H647" s="13">
        <v>2016.9928049091591</v>
      </c>
      <c r="I647" s="13">
        <v>455.55646090698474</v>
      </c>
      <c r="J647" s="13">
        <v>2280.4594524182526</v>
      </c>
      <c r="K647" s="13">
        <v>42.10419108500664</v>
      </c>
      <c r="L647" s="13">
        <v>2301.3557776164453</v>
      </c>
      <c r="M647" s="13">
        <v>1091.8859229179798</v>
      </c>
      <c r="N647" s="13">
        <v>2514.1260216955293</v>
      </c>
      <c r="O647" s="13">
        <v>390617.02524575364</v>
      </c>
      <c r="P647" s="13">
        <v>6.7848300419849332</v>
      </c>
      <c r="Q647" s="13" t="s">
        <v>231</v>
      </c>
      <c r="R647" s="13">
        <v>180.68961996759049</v>
      </c>
      <c r="S647" s="13" t="s">
        <v>231</v>
      </c>
      <c r="T647" s="13">
        <v>84.563182892177636</v>
      </c>
      <c r="U647" s="13">
        <v>38.689221827575665</v>
      </c>
      <c r="V647" s="13">
        <v>40.682008582634666</v>
      </c>
      <c r="W647" s="13">
        <v>9.7805742866777301</v>
      </c>
      <c r="X647" s="13">
        <v>5.5919988042330315</v>
      </c>
      <c r="Y647" s="13" t="s">
        <v>231</v>
      </c>
      <c r="Z647" s="13">
        <v>1126.5971635689968</v>
      </c>
      <c r="AA647" s="13" t="s">
        <v>231</v>
      </c>
      <c r="AB647" s="13" t="s">
        <v>231</v>
      </c>
      <c r="AC647" s="13" t="s">
        <v>231</v>
      </c>
      <c r="AD647" s="13" t="s">
        <v>231</v>
      </c>
      <c r="AE647" s="13">
        <v>139.90736501637238</v>
      </c>
      <c r="AF647" s="13">
        <v>205.73137870308022</v>
      </c>
      <c r="AG647" s="13" t="s">
        <v>231</v>
      </c>
    </row>
    <row r="648" spans="1:33" s="15" customFormat="1" x14ac:dyDescent="0.2">
      <c r="A648" s="15">
        <v>51760</v>
      </c>
      <c r="B648" s="22" t="s">
        <v>379</v>
      </c>
      <c r="C648" s="23">
        <v>6</v>
      </c>
      <c r="D648" s="23">
        <v>123</v>
      </c>
      <c r="E648" s="13">
        <v>117851.42427396096</v>
      </c>
      <c r="F648" s="13">
        <v>478594.62991840707</v>
      </c>
      <c r="G648" s="13">
        <v>1234.0371492111781</v>
      </c>
      <c r="H648" s="13">
        <v>1270.0092985420786</v>
      </c>
      <c r="I648" s="13">
        <v>365.95318821282711</v>
      </c>
      <c r="J648" s="13">
        <v>2416.3941605255491</v>
      </c>
      <c r="K648" s="13">
        <v>46.39304003412866</v>
      </c>
      <c r="L648" s="13">
        <v>2314.2914969388248</v>
      </c>
      <c r="M648" s="13">
        <v>1096.6230424562352</v>
      </c>
      <c r="N648" s="13">
        <v>2782.7282362989522</v>
      </c>
      <c r="O648" s="13">
        <v>391386.68690850574</v>
      </c>
      <c r="P648" s="13">
        <v>104.08271968529047</v>
      </c>
      <c r="Q648" s="13" t="s">
        <v>231</v>
      </c>
      <c r="R648" s="13">
        <v>186.57351004079922</v>
      </c>
      <c r="S648" s="13">
        <v>0.20538169885822366</v>
      </c>
      <c r="T648" s="13">
        <v>71.051798834257227</v>
      </c>
      <c r="U648" s="13">
        <v>39.537931430873464</v>
      </c>
      <c r="V648" s="13">
        <v>41.275940090047399</v>
      </c>
      <c r="W648" s="13">
        <v>9.717998708482833</v>
      </c>
      <c r="X648" s="13" t="s">
        <v>231</v>
      </c>
      <c r="Y648" s="13" t="s">
        <v>231</v>
      </c>
      <c r="Z648" s="13">
        <v>1136.1139610826365</v>
      </c>
      <c r="AA648" s="13" t="s">
        <v>231</v>
      </c>
      <c r="AB648" s="13" t="s">
        <v>231</v>
      </c>
      <c r="AC648" s="13" t="s">
        <v>231</v>
      </c>
      <c r="AD648" s="13" t="s">
        <v>231</v>
      </c>
      <c r="AE648" s="13">
        <v>131.54608080534828</v>
      </c>
      <c r="AF648" s="13">
        <v>183.85241925604683</v>
      </c>
      <c r="AG648" s="13" t="s">
        <v>231</v>
      </c>
    </row>
    <row r="649" spans="1:33" s="15" customFormat="1" x14ac:dyDescent="0.2">
      <c r="A649" s="15">
        <v>51840</v>
      </c>
      <c r="B649" s="22" t="s">
        <v>379</v>
      </c>
      <c r="C649" s="23">
        <v>6</v>
      </c>
      <c r="D649" s="23">
        <v>124</v>
      </c>
      <c r="E649" s="13">
        <v>117897.77859142568</v>
      </c>
      <c r="F649" s="13">
        <v>478854.39719859959</v>
      </c>
      <c r="G649" s="13">
        <v>933.89681800068536</v>
      </c>
      <c r="H649" s="13">
        <v>1658.3208660466998</v>
      </c>
      <c r="I649" s="13">
        <v>370.56775717878821</v>
      </c>
      <c r="J649" s="13">
        <v>2672.6499897094773</v>
      </c>
      <c r="K649" s="13">
        <v>54.981327493062309</v>
      </c>
      <c r="L649" s="13">
        <v>2270.7487328894499</v>
      </c>
      <c r="M649" s="13">
        <v>1036.2710007234937</v>
      </c>
      <c r="N649" s="13">
        <v>2729.7945895290336</v>
      </c>
      <c r="O649" s="13">
        <v>390986.37457238242</v>
      </c>
      <c r="P649" s="13" t="s">
        <v>231</v>
      </c>
      <c r="Q649" s="13" t="s">
        <v>231</v>
      </c>
      <c r="R649" s="13">
        <v>193.58989972960916</v>
      </c>
      <c r="S649" s="13" t="s">
        <v>231</v>
      </c>
      <c r="T649" s="13">
        <v>66.295423695945999</v>
      </c>
      <c r="U649" s="13">
        <v>31.449893130140115</v>
      </c>
      <c r="V649" s="13">
        <v>37.890222689125508</v>
      </c>
      <c r="W649" s="13">
        <v>11.861221264766245</v>
      </c>
      <c r="X649" s="13">
        <v>1.7744002356201833</v>
      </c>
      <c r="Y649" s="13" t="s">
        <v>231</v>
      </c>
      <c r="Z649" s="13">
        <v>1132.3668071355571</v>
      </c>
      <c r="AA649" s="13" t="s">
        <v>231</v>
      </c>
      <c r="AB649" s="13" t="s">
        <v>231</v>
      </c>
      <c r="AC649" s="13" t="s">
        <v>231</v>
      </c>
      <c r="AD649" s="13" t="s">
        <v>231</v>
      </c>
      <c r="AE649" s="13">
        <v>134.2071026142888</v>
      </c>
      <c r="AF649" s="13">
        <v>202.32508981907844</v>
      </c>
      <c r="AG649" s="13" t="s">
        <v>231</v>
      </c>
    </row>
    <row r="650" spans="1:33" s="15" customFormat="1" x14ac:dyDescent="0.2">
      <c r="A650" s="15">
        <v>51920</v>
      </c>
      <c r="B650" s="22" t="s">
        <v>379</v>
      </c>
      <c r="C650" s="23">
        <v>6</v>
      </c>
      <c r="D650" s="23">
        <v>125</v>
      </c>
      <c r="E650" s="13">
        <v>118049.54619445703</v>
      </c>
      <c r="F650" s="13">
        <v>478975.48406826914</v>
      </c>
      <c r="G650" s="13">
        <v>711.22518376006587</v>
      </c>
      <c r="H650" s="13">
        <v>1655.1397209700506</v>
      </c>
      <c r="I650" s="13">
        <v>379.92990264641321</v>
      </c>
      <c r="J650" s="13">
        <v>2275.0723934325865</v>
      </c>
      <c r="K650" s="13">
        <v>36.181909071839065</v>
      </c>
      <c r="L650" s="13">
        <v>2315.119612979975</v>
      </c>
      <c r="M650" s="13">
        <v>869.65086614082725</v>
      </c>
      <c r="N650" s="13">
        <v>2722.5504420486682</v>
      </c>
      <c r="O650" s="13">
        <v>391498.07387816376</v>
      </c>
      <c r="P650" s="13" t="s">
        <v>231</v>
      </c>
      <c r="Q650" s="13" t="s">
        <v>231</v>
      </c>
      <c r="R650" s="13">
        <v>175.68334031609817</v>
      </c>
      <c r="S650" s="13" t="s">
        <v>231</v>
      </c>
      <c r="T650" s="13">
        <v>70.040891312239864</v>
      </c>
      <c r="U650" s="13">
        <v>32.586644504725541</v>
      </c>
      <c r="V650" s="13">
        <v>43.091236421014784</v>
      </c>
      <c r="W650" s="13">
        <v>13.76276168807766</v>
      </c>
      <c r="X650" s="13">
        <v>9.317171664130484</v>
      </c>
      <c r="Y650" s="13" t="s">
        <v>231</v>
      </c>
      <c r="Z650" s="13">
        <v>1130.8093484180329</v>
      </c>
      <c r="AA650" s="13" t="s">
        <v>231</v>
      </c>
      <c r="AB650" s="13" t="s">
        <v>231</v>
      </c>
      <c r="AC650" s="13" t="s">
        <v>231</v>
      </c>
      <c r="AD650" s="13" t="s">
        <v>231</v>
      </c>
      <c r="AE650" s="13">
        <v>145.50904570458312</v>
      </c>
      <c r="AF650" s="13">
        <v>166.59267822083979</v>
      </c>
      <c r="AG650" s="13" t="s">
        <v>231</v>
      </c>
    </row>
    <row r="651" spans="1:33" s="15" customFormat="1" x14ac:dyDescent="0.2">
      <c r="A651" s="15">
        <v>52000</v>
      </c>
      <c r="B651" s="22" t="s">
        <v>379</v>
      </c>
      <c r="C651" s="23">
        <v>6</v>
      </c>
      <c r="D651" s="23">
        <v>126</v>
      </c>
      <c r="E651" s="13">
        <v>118017.99849327214</v>
      </c>
      <c r="F651" s="13">
        <v>478957.7443915981</v>
      </c>
      <c r="G651" s="13">
        <v>378.81377388301678</v>
      </c>
      <c r="H651" s="13">
        <v>1531.2463025411707</v>
      </c>
      <c r="I651" s="13">
        <v>408.64957879342336</v>
      </c>
      <c r="J651" s="13">
        <v>2515.0303582733141</v>
      </c>
      <c r="K651" s="13">
        <v>46.954864231458728</v>
      </c>
      <c r="L651" s="13">
        <v>2269.0596706678684</v>
      </c>
      <c r="M651" s="13">
        <v>1147.5967687249363</v>
      </c>
      <c r="N651" s="13">
        <v>2636.9811690352803</v>
      </c>
      <c r="O651" s="13">
        <v>391569.62889253889</v>
      </c>
      <c r="P651" s="13" t="s">
        <v>231</v>
      </c>
      <c r="Q651" s="13" t="s">
        <v>231</v>
      </c>
      <c r="R651" s="13">
        <v>176.19630839849455</v>
      </c>
      <c r="S651" s="13" t="s">
        <v>231</v>
      </c>
      <c r="T651" s="13">
        <v>61.628057105681449</v>
      </c>
      <c r="U651" s="13">
        <v>31.276566819025074</v>
      </c>
      <c r="V651" s="13">
        <v>32.421206267687339</v>
      </c>
      <c r="W651" s="13">
        <v>11.482363247366322</v>
      </c>
      <c r="X651" s="13" t="s">
        <v>231</v>
      </c>
      <c r="Y651" s="13" t="s">
        <v>231</v>
      </c>
      <c r="Z651" s="13">
        <v>1132.5873543270329</v>
      </c>
      <c r="AA651" s="13" t="s">
        <v>231</v>
      </c>
      <c r="AB651" s="13" t="s">
        <v>231</v>
      </c>
      <c r="AC651" s="13" t="s">
        <v>231</v>
      </c>
      <c r="AD651" s="13" t="s">
        <v>231</v>
      </c>
      <c r="AE651" s="13">
        <v>131.20651403156609</v>
      </c>
      <c r="AF651" s="13">
        <v>181.36808957341304</v>
      </c>
      <c r="AG651" s="13" t="s">
        <v>231</v>
      </c>
    </row>
    <row r="652" spans="1:33" s="15" customFormat="1" x14ac:dyDescent="0.2">
      <c r="A652" s="15">
        <v>52080</v>
      </c>
      <c r="B652" s="22" t="s">
        <v>379</v>
      </c>
      <c r="C652" s="23">
        <v>6</v>
      </c>
      <c r="D652" s="23">
        <v>127</v>
      </c>
      <c r="E652" s="13">
        <v>117885.50467884268</v>
      </c>
      <c r="F652" s="13">
        <v>478878.90237684787</v>
      </c>
      <c r="G652" s="13">
        <v>1542.3032706684789</v>
      </c>
      <c r="H652" s="13">
        <v>1882.7312786261371</v>
      </c>
      <c r="I652" s="13">
        <v>425.15977840631172</v>
      </c>
      <c r="J652" s="13">
        <v>2595.8279420535223</v>
      </c>
      <c r="K652" s="13">
        <v>54.156788747694456</v>
      </c>
      <c r="L652" s="13">
        <v>2248.7613852170252</v>
      </c>
      <c r="M652" s="13">
        <v>949.24058367271414</v>
      </c>
      <c r="N652" s="13">
        <v>2310.2661063843798</v>
      </c>
      <c r="O652" s="13">
        <v>390625.96675243176</v>
      </c>
      <c r="P652" s="13" t="s">
        <v>231</v>
      </c>
      <c r="Q652" s="13" t="s">
        <v>231</v>
      </c>
      <c r="R652" s="13">
        <v>184.37053651592953</v>
      </c>
      <c r="S652" s="13" t="s">
        <v>231</v>
      </c>
      <c r="T652" s="13">
        <v>73.161235369230653</v>
      </c>
      <c r="U652" s="13">
        <v>35.394641840521892</v>
      </c>
      <c r="V652" s="13">
        <v>39.272868477245041</v>
      </c>
      <c r="W652" s="13">
        <v>8.9434104814470743</v>
      </c>
      <c r="X652" s="13">
        <v>6.0431460580287046</v>
      </c>
      <c r="Y652" s="13" t="s">
        <v>231</v>
      </c>
      <c r="Z652" s="13">
        <v>1127.4643644987279</v>
      </c>
      <c r="AA652" s="13" t="s">
        <v>231</v>
      </c>
      <c r="AB652" s="13" t="s">
        <v>231</v>
      </c>
      <c r="AC652" s="13" t="s">
        <v>231</v>
      </c>
      <c r="AD652" s="13" t="s">
        <v>231</v>
      </c>
      <c r="AE652" s="13">
        <v>134.45922022447704</v>
      </c>
      <c r="AF652" s="13">
        <v>194.69645962732861</v>
      </c>
      <c r="AG652" s="13" t="s">
        <v>231</v>
      </c>
    </row>
    <row r="653" spans="1:33" s="15" customFormat="1" x14ac:dyDescent="0.2">
      <c r="A653" s="15">
        <v>52160</v>
      </c>
      <c r="B653" s="22" t="s">
        <v>379</v>
      </c>
      <c r="C653" s="23">
        <v>6</v>
      </c>
      <c r="D653" s="23">
        <v>128</v>
      </c>
      <c r="E653" s="13">
        <v>117853.40297836713</v>
      </c>
      <c r="F653" s="13">
        <v>478713.80043906684</v>
      </c>
      <c r="G653" s="13">
        <v>1963.6979743645525</v>
      </c>
      <c r="H653" s="13">
        <v>1970.4012455625357</v>
      </c>
      <c r="I653" s="13">
        <v>365.29538436832155</v>
      </c>
      <c r="J653" s="13">
        <v>2417.1894039871063</v>
      </c>
      <c r="K653" s="13">
        <v>66.963895196088671</v>
      </c>
      <c r="L653" s="13">
        <v>2270.6982001462807</v>
      </c>
      <c r="M653" s="13">
        <v>1025.3823945868137</v>
      </c>
      <c r="N653" s="13">
        <v>2417.601108679517</v>
      </c>
      <c r="O653" s="13">
        <v>390390.65802821511</v>
      </c>
      <c r="P653" s="13">
        <v>10.969917467873341</v>
      </c>
      <c r="Q653" s="13" t="s">
        <v>231</v>
      </c>
      <c r="R653" s="13">
        <v>191.66261513299185</v>
      </c>
      <c r="S653" s="13" t="s">
        <v>231</v>
      </c>
      <c r="T653" s="13">
        <v>75.752085893307452</v>
      </c>
      <c r="U653" s="13">
        <v>34.131743439799223</v>
      </c>
      <c r="V653" s="13">
        <v>39.698597021936919</v>
      </c>
      <c r="W653" s="13">
        <v>8.6706918616248601</v>
      </c>
      <c r="X653" s="13" t="s">
        <v>231</v>
      </c>
      <c r="Y653" s="13" t="s">
        <v>231</v>
      </c>
      <c r="Z653" s="13">
        <v>1132.7742152592377</v>
      </c>
      <c r="AA653" s="13" t="s">
        <v>231</v>
      </c>
      <c r="AB653" s="13" t="s">
        <v>231</v>
      </c>
      <c r="AC653" s="13" t="s">
        <v>231</v>
      </c>
      <c r="AD653" s="13" t="s">
        <v>231</v>
      </c>
      <c r="AE653" s="13">
        <v>126.24519116660569</v>
      </c>
      <c r="AF653" s="13">
        <v>170.67350673295721</v>
      </c>
      <c r="AG653" s="13" t="s">
        <v>231</v>
      </c>
    </row>
    <row r="654" spans="1:33" s="15" customFormat="1" x14ac:dyDescent="0.2">
      <c r="A654" s="15">
        <v>52240</v>
      </c>
      <c r="B654" s="22" t="s">
        <v>379</v>
      </c>
      <c r="C654" s="23">
        <v>6</v>
      </c>
      <c r="D654" s="23">
        <v>129</v>
      </c>
      <c r="E654" s="13">
        <v>117870.07883899016</v>
      </c>
      <c r="F654" s="13">
        <v>478749.41838775575</v>
      </c>
      <c r="G654" s="13">
        <v>1786.9271598883727</v>
      </c>
      <c r="H654" s="13">
        <v>2340.2340215335357</v>
      </c>
      <c r="I654" s="13">
        <v>364.31395515655436</v>
      </c>
      <c r="J654" s="13">
        <v>2453.9412807456961</v>
      </c>
      <c r="K654" s="13">
        <v>54.324134388415892</v>
      </c>
      <c r="L654" s="13">
        <v>2228.5654085559386</v>
      </c>
      <c r="M654" s="13">
        <v>1015.8804115717695</v>
      </c>
      <c r="N654" s="13">
        <v>2736.2371130167403</v>
      </c>
      <c r="O654" s="13">
        <v>389919.12059685454</v>
      </c>
      <c r="P654" s="13">
        <v>43.619443414773535</v>
      </c>
      <c r="Q654" s="13" t="s">
        <v>231</v>
      </c>
      <c r="R654" s="13">
        <v>188.16312018615537</v>
      </c>
      <c r="S654" s="13" t="s">
        <v>231</v>
      </c>
      <c r="T654" s="13">
        <v>76.55144082744664</v>
      </c>
      <c r="U654" s="13">
        <v>37.008765396785954</v>
      </c>
      <c r="V654" s="13">
        <v>45.921205423121606</v>
      </c>
      <c r="W654" s="13">
        <v>13.965789447468113</v>
      </c>
      <c r="X654" s="13">
        <v>5.0572783555155789</v>
      </c>
      <c r="Y654" s="13" t="s">
        <v>231</v>
      </c>
      <c r="Z654" s="13">
        <v>1126.2381301403746</v>
      </c>
      <c r="AA654" s="13" t="s">
        <v>231</v>
      </c>
      <c r="AB654" s="13" t="s">
        <v>231</v>
      </c>
      <c r="AC654" s="13" t="s">
        <v>231</v>
      </c>
      <c r="AD654" s="13" t="s">
        <v>231</v>
      </c>
      <c r="AE654" s="13">
        <v>135.60739515028683</v>
      </c>
      <c r="AF654" s="13">
        <v>188.54055018949882</v>
      </c>
      <c r="AG654" s="13" t="s">
        <v>231</v>
      </c>
    </row>
    <row r="655" spans="1:33" s="15" customFormat="1" x14ac:dyDescent="0.2">
      <c r="A655" s="15">
        <v>52320</v>
      </c>
      <c r="B655" s="22" t="s">
        <v>379</v>
      </c>
      <c r="C655" s="23">
        <v>6</v>
      </c>
      <c r="D655" s="23">
        <v>130</v>
      </c>
      <c r="E655" s="13">
        <v>117905.68896216461</v>
      </c>
      <c r="F655" s="13">
        <v>478710.9830670291</v>
      </c>
      <c r="G655" s="13">
        <v>1023.323752883667</v>
      </c>
      <c r="H655" s="13">
        <v>1255.5644293673736</v>
      </c>
      <c r="I655" s="13">
        <v>396.00102041758146</v>
      </c>
      <c r="J655" s="13">
        <v>2505.6076324088058</v>
      </c>
      <c r="K655" s="13">
        <v>51.11755680273955</v>
      </c>
      <c r="L655" s="13">
        <v>2263.69639435624</v>
      </c>
      <c r="M655" s="13">
        <v>1084.6496457312469</v>
      </c>
      <c r="N655" s="13">
        <v>2591.5283613140832</v>
      </c>
      <c r="O655" s="13">
        <v>391581.27352371038</v>
      </c>
      <c r="P655" s="13" t="s">
        <v>231</v>
      </c>
      <c r="Q655" s="13" t="s">
        <v>231</v>
      </c>
      <c r="R655" s="13">
        <v>180.35719829095839</v>
      </c>
      <c r="S655" s="13" t="s">
        <v>231</v>
      </c>
      <c r="T655" s="13">
        <v>73.548127939960011</v>
      </c>
      <c r="U655" s="13">
        <v>35.348751916796807</v>
      </c>
      <c r="V655" s="13">
        <v>37.275899869606747</v>
      </c>
      <c r="W655" s="13">
        <v>11.106961938907558</v>
      </c>
      <c r="X655" s="13">
        <v>2.208327349021125</v>
      </c>
      <c r="Y655" s="13" t="s">
        <v>231</v>
      </c>
      <c r="Z655" s="13">
        <v>1151.4468592824981</v>
      </c>
      <c r="AA655" s="13" t="s">
        <v>231</v>
      </c>
      <c r="AB655" s="13" t="s">
        <v>231</v>
      </c>
      <c r="AC655" s="13" t="s">
        <v>231</v>
      </c>
      <c r="AD655" s="13" t="s">
        <v>231</v>
      </c>
      <c r="AE655" s="13">
        <v>140.95423403268481</v>
      </c>
      <c r="AF655" s="13">
        <v>188.39630987214176</v>
      </c>
      <c r="AG655" s="13" t="s">
        <v>231</v>
      </c>
    </row>
    <row r="656" spans="1:33" s="15" customFormat="1" x14ac:dyDescent="0.2">
      <c r="A656" s="15">
        <v>52400</v>
      </c>
      <c r="B656" s="22" t="s">
        <v>379</v>
      </c>
      <c r="C656" s="23">
        <v>6</v>
      </c>
      <c r="D656" s="23">
        <v>131</v>
      </c>
      <c r="E656" s="13">
        <v>117982.32355554022</v>
      </c>
      <c r="F656" s="13">
        <v>478839.16231387295</v>
      </c>
      <c r="G656" s="13">
        <v>1354.1182394870204</v>
      </c>
      <c r="H656" s="13">
        <v>2182.5853910723727</v>
      </c>
      <c r="I656" s="13">
        <v>372.91719533289086</v>
      </c>
      <c r="J656" s="13">
        <v>2261.4296622756292</v>
      </c>
      <c r="K656" s="13">
        <v>43.462133267954734</v>
      </c>
      <c r="L656" s="13">
        <v>2254.4742261323645</v>
      </c>
      <c r="M656" s="13">
        <v>974.63541023571997</v>
      </c>
      <c r="N656" s="13">
        <v>2781.3115152337509</v>
      </c>
      <c r="O656" s="13">
        <v>390516.22320833075</v>
      </c>
      <c r="P656" s="13" t="s">
        <v>231</v>
      </c>
      <c r="Q656" s="13" t="s">
        <v>231</v>
      </c>
      <c r="R656" s="13">
        <v>184.36265534802547</v>
      </c>
      <c r="S656" s="13" t="s">
        <v>231</v>
      </c>
      <c r="T656" s="13">
        <v>74.876635593562014</v>
      </c>
      <c r="U656" s="13">
        <v>28.76238363286684</v>
      </c>
      <c r="V656" s="13">
        <v>30.894208983853989</v>
      </c>
      <c r="W656" s="13">
        <v>13.976435094169355</v>
      </c>
      <c r="X656" s="13" t="s">
        <v>231</v>
      </c>
      <c r="Y656" s="13" t="s">
        <v>231</v>
      </c>
      <c r="Z656" s="13">
        <v>1133.6159209794532</v>
      </c>
      <c r="AA656" s="13" t="s">
        <v>231</v>
      </c>
      <c r="AB656" s="13" t="s">
        <v>231</v>
      </c>
      <c r="AC656" s="13" t="s">
        <v>231</v>
      </c>
      <c r="AD656" s="13" t="s">
        <v>231</v>
      </c>
      <c r="AE656" s="13">
        <v>134.57493720263895</v>
      </c>
      <c r="AF656" s="13">
        <v>195.02815118732968</v>
      </c>
      <c r="AG656" s="13" t="s">
        <v>231</v>
      </c>
    </row>
    <row r="657" spans="1:33" s="15" customFormat="1" x14ac:dyDescent="0.2">
      <c r="A657" s="15">
        <v>52480</v>
      </c>
      <c r="B657" s="22" t="s">
        <v>379</v>
      </c>
      <c r="C657" s="23">
        <v>6</v>
      </c>
      <c r="D657" s="23">
        <v>132</v>
      </c>
      <c r="E657" s="13">
        <v>117729.2279449841</v>
      </c>
      <c r="F657" s="13">
        <v>478381.23348644871</v>
      </c>
      <c r="G657" s="13">
        <v>2828.6454664044531</v>
      </c>
      <c r="H657" s="13">
        <v>2465.2654034235388</v>
      </c>
      <c r="I657" s="13">
        <v>417.66217155087105</v>
      </c>
      <c r="J657" s="13">
        <v>2300.7394953098915</v>
      </c>
      <c r="K657" s="13">
        <v>47.622138738786113</v>
      </c>
      <c r="L657" s="13">
        <v>2207.6961518892431</v>
      </c>
      <c r="M657" s="13">
        <v>1055.8357994797043</v>
      </c>
      <c r="N657" s="13">
        <v>2952.5850367619332</v>
      </c>
      <c r="O657" s="13">
        <v>389265.94340455381</v>
      </c>
      <c r="P657" s="13" t="s">
        <v>231</v>
      </c>
      <c r="Q657" s="13" t="s">
        <v>231</v>
      </c>
      <c r="R657" s="13">
        <v>184.89771209643899</v>
      </c>
      <c r="S657" s="13" t="s">
        <v>231</v>
      </c>
      <c r="T657" s="13">
        <v>61.593294481465286</v>
      </c>
      <c r="U657" s="13">
        <v>29.114408629598024</v>
      </c>
      <c r="V657" s="13">
        <v>36.104345767151763</v>
      </c>
      <c r="W657" s="13">
        <v>10.339283014193759</v>
      </c>
      <c r="X657" s="13">
        <v>4.1257454613312587</v>
      </c>
      <c r="Y657" s="13" t="s">
        <v>231</v>
      </c>
      <c r="Z657" s="13">
        <v>1134.5573240769725</v>
      </c>
      <c r="AA657" s="13" t="s">
        <v>231</v>
      </c>
      <c r="AB657" s="13" t="s">
        <v>231</v>
      </c>
      <c r="AC657" s="13" t="s">
        <v>231</v>
      </c>
      <c r="AD657" s="13" t="s">
        <v>231</v>
      </c>
      <c r="AE657" s="13">
        <v>131.76100568604699</v>
      </c>
      <c r="AF657" s="13">
        <v>193.242060239034</v>
      </c>
      <c r="AG657" s="13" t="s">
        <v>231</v>
      </c>
    </row>
    <row r="658" spans="1:33" s="15" customFormat="1" x14ac:dyDescent="0.2"/>
    <row r="659" spans="1:33" s="15" customFormat="1" x14ac:dyDescent="0.2"/>
    <row r="661" spans="1:33" x14ac:dyDescent="0.2">
      <c r="A661" s="12" t="s">
        <v>232</v>
      </c>
      <c r="B661" s="12"/>
      <c r="C661" s="12"/>
      <c r="D661" s="12"/>
      <c r="E661" s="12">
        <f>MIN(E2:E657)</f>
        <v>115326.54055047475</v>
      </c>
      <c r="F661" s="12">
        <f t="shared" ref="F661:AF661" si="0">MIN(F2:F657)</f>
        <v>476463.30304773821</v>
      </c>
      <c r="G661" s="12">
        <f t="shared" si="0"/>
        <v>2.6065044925614544</v>
      </c>
      <c r="H661" s="14">
        <f>MIN(H2:H657)</f>
        <v>420.17091861589427</v>
      </c>
      <c r="I661" s="14">
        <f t="shared" si="0"/>
        <v>211.33183700492054</v>
      </c>
      <c r="J661" s="14">
        <f t="shared" si="0"/>
        <v>990.47868004310317</v>
      </c>
      <c r="K661" s="14">
        <f t="shared" si="0"/>
        <v>5.9574904766414996</v>
      </c>
      <c r="L661" s="14">
        <f t="shared" si="0"/>
        <v>36.433027387272553</v>
      </c>
      <c r="M661" s="14">
        <f t="shared" si="0"/>
        <v>19.165061470206119</v>
      </c>
      <c r="N661" s="14">
        <f t="shared" si="0"/>
        <v>305.01863817523929</v>
      </c>
      <c r="O661" s="14">
        <f t="shared" si="0"/>
        <v>381744.26278079103</v>
      </c>
      <c r="P661" s="14">
        <f t="shared" si="0"/>
        <v>5.8681592903536206</v>
      </c>
      <c r="Q661" s="14">
        <f t="shared" si="0"/>
        <v>0.88229387249494706</v>
      </c>
      <c r="R661" s="14">
        <f t="shared" si="0"/>
        <v>0.2940185847041627</v>
      </c>
      <c r="S661" s="14">
        <f t="shared" si="0"/>
        <v>2.7523524660694472E-2</v>
      </c>
      <c r="T661" s="14">
        <f t="shared" si="0"/>
        <v>2.3079603194799221</v>
      </c>
      <c r="U661" s="14">
        <f t="shared" si="0"/>
        <v>0.18062990981864172</v>
      </c>
      <c r="V661" s="14">
        <f t="shared" si="0"/>
        <v>3.6322044830709832E-2</v>
      </c>
      <c r="W661" s="14">
        <f t="shared" si="0"/>
        <v>0.17344989546080741</v>
      </c>
      <c r="X661" s="14">
        <f t="shared" si="0"/>
        <v>2.0357847061090208E-2</v>
      </c>
      <c r="Y661" s="14">
        <f t="shared" si="0"/>
        <v>0.27565168503809079</v>
      </c>
      <c r="Z661" s="14">
        <f t="shared" si="0"/>
        <v>454.99320116234526</v>
      </c>
      <c r="AA661" s="12">
        <f t="shared" si="0"/>
        <v>0.11834857900921576</v>
      </c>
      <c r="AB661" s="12">
        <f t="shared" si="0"/>
        <v>0.21345933660210156</v>
      </c>
      <c r="AC661" s="12">
        <f t="shared" si="0"/>
        <v>0</v>
      </c>
      <c r="AD661" s="12">
        <f t="shared" si="0"/>
        <v>2.3610209975939793</v>
      </c>
      <c r="AE661" s="12">
        <f t="shared" si="0"/>
        <v>3.3600396665850712E-2</v>
      </c>
      <c r="AF661" s="12">
        <f t="shared" si="0"/>
        <v>29.501973126494807</v>
      </c>
      <c r="AG661" s="12">
        <f>MIN(AG2:AG657)</f>
        <v>4.2031737397411881E-2</v>
      </c>
    </row>
    <row r="662" spans="1:33" x14ac:dyDescent="0.2">
      <c r="A662" s="12" t="s">
        <v>233</v>
      </c>
      <c r="B662" s="12"/>
      <c r="C662" s="12"/>
      <c r="D662" s="12"/>
      <c r="E662" s="12">
        <f>MAX(E2:E657)</f>
        <v>119122.68123145156</v>
      </c>
      <c r="F662" s="12">
        <f t="shared" ref="F662:AF662" si="1">MAX(F2:F657)</f>
        <v>480149.61910590978</v>
      </c>
      <c r="G662" s="12">
        <f t="shared" si="1"/>
        <v>3813.3167968801413</v>
      </c>
      <c r="H662" s="14">
        <f t="shared" si="1"/>
        <v>4595.3432906417711</v>
      </c>
      <c r="I662" s="14">
        <f t="shared" si="1"/>
        <v>840.88315830587635</v>
      </c>
      <c r="J662" s="14">
        <f t="shared" si="1"/>
        <v>9872.6456484555711</v>
      </c>
      <c r="K662" s="14">
        <f t="shared" si="1"/>
        <v>208.41674004662579</v>
      </c>
      <c r="L662" s="14">
        <f t="shared" si="1"/>
        <v>4621.2121145886777</v>
      </c>
      <c r="M662" s="14">
        <f t="shared" si="1"/>
        <v>3234.2893349122924</v>
      </c>
      <c r="N662" s="14">
        <f t="shared" si="1"/>
        <v>7964.5590735771348</v>
      </c>
      <c r="O662" s="14">
        <f t="shared" si="1"/>
        <v>395909.74672146147</v>
      </c>
      <c r="P662" s="14">
        <f t="shared" si="1"/>
        <v>6535.8388129001632</v>
      </c>
      <c r="Q662" s="14">
        <f t="shared" si="1"/>
        <v>501.63486491500339</v>
      </c>
      <c r="R662" s="14">
        <f t="shared" si="1"/>
        <v>415.57794416092116</v>
      </c>
      <c r="S662" s="14">
        <f t="shared" si="1"/>
        <v>1244.2705388384168</v>
      </c>
      <c r="T662" s="14">
        <f t="shared" si="1"/>
        <v>848.32810131258884</v>
      </c>
      <c r="U662" s="14">
        <f t="shared" si="1"/>
        <v>278.29701915185149</v>
      </c>
      <c r="V662" s="14">
        <f t="shared" si="1"/>
        <v>233.45244020308485</v>
      </c>
      <c r="W662" s="14">
        <f t="shared" si="1"/>
        <v>337.63339941314445</v>
      </c>
      <c r="X662" s="14">
        <f t="shared" si="1"/>
        <v>227.64930264441099</v>
      </c>
      <c r="Y662" s="14">
        <f t="shared" si="1"/>
        <v>40.497605251878724</v>
      </c>
      <c r="Z662" s="14">
        <f t="shared" si="1"/>
        <v>1473.9216548965508</v>
      </c>
      <c r="AA662" s="12">
        <f t="shared" si="1"/>
        <v>21.682980120657117</v>
      </c>
      <c r="AB662" s="12">
        <f t="shared" si="1"/>
        <v>3.1969977922623714</v>
      </c>
      <c r="AC662" s="12">
        <f t="shared" si="1"/>
        <v>0</v>
      </c>
      <c r="AD662" s="12">
        <f t="shared" si="1"/>
        <v>7778.240436648327</v>
      </c>
      <c r="AE662" s="12">
        <f t="shared" si="1"/>
        <v>279.2880981323845</v>
      </c>
      <c r="AF662" s="12">
        <f t="shared" si="1"/>
        <v>404.01402162921852</v>
      </c>
      <c r="AG662" s="12">
        <f>MAX(AG2:AG657)</f>
        <v>131.66995787943722</v>
      </c>
    </row>
    <row r="663" spans="1:33" x14ac:dyDescent="0.2">
      <c r="A663" s="12" t="s">
        <v>196</v>
      </c>
      <c r="B663" s="12"/>
      <c r="C663" s="12"/>
      <c r="D663" s="12"/>
      <c r="E663" s="12">
        <f>AVERAGE(E2:E657)</f>
        <v>118109.28348612321</v>
      </c>
      <c r="F663" s="12">
        <f t="shared" ref="F663:AF663" si="2">AVERAGE(F2:F657)</f>
        <v>478733.502240506</v>
      </c>
      <c r="G663" s="12">
        <f t="shared" si="2"/>
        <v>988.12731440262121</v>
      </c>
      <c r="H663" s="14">
        <f t="shared" si="2"/>
        <v>1957.5103744921114</v>
      </c>
      <c r="I663" s="14">
        <f t="shared" si="2"/>
        <v>392.17824401660619</v>
      </c>
      <c r="J663" s="14">
        <f t="shared" si="2"/>
        <v>2735.343899156524</v>
      </c>
      <c r="K663" s="14">
        <f t="shared" si="2"/>
        <v>67.760733043072861</v>
      </c>
      <c r="L663" s="14">
        <f t="shared" si="2"/>
        <v>1505.7179789177328</v>
      </c>
      <c r="M663" s="14">
        <f t="shared" si="2"/>
        <v>797.34180831324841</v>
      </c>
      <c r="N663" s="14">
        <f t="shared" si="2"/>
        <v>3244.9208331153254</v>
      </c>
      <c r="O663" s="14">
        <f t="shared" si="2"/>
        <v>391280.49321883073</v>
      </c>
      <c r="P663" s="14">
        <f t="shared" si="2"/>
        <v>503.28676987189101</v>
      </c>
      <c r="Q663" s="14">
        <f t="shared" si="2"/>
        <v>53.009806590828056</v>
      </c>
      <c r="R663" s="14">
        <f t="shared" si="2"/>
        <v>97.133338685958321</v>
      </c>
      <c r="S663" s="14">
        <f t="shared" si="2"/>
        <v>95.436438798586337</v>
      </c>
      <c r="T663" s="14">
        <f t="shared" si="2"/>
        <v>107.61446374314077</v>
      </c>
      <c r="U663" s="14">
        <f t="shared" si="2"/>
        <v>35.490072122814098</v>
      </c>
      <c r="V663" s="14">
        <f t="shared" si="2"/>
        <v>31.073108050135652</v>
      </c>
      <c r="W663" s="14">
        <f t="shared" si="2"/>
        <v>43.000287788744714</v>
      </c>
      <c r="X663" s="14">
        <f t="shared" si="2"/>
        <v>25.47672782770314</v>
      </c>
      <c r="Y663" s="14">
        <f t="shared" si="2"/>
        <v>11.458056268802858</v>
      </c>
      <c r="Z663" s="14">
        <f t="shared" si="2"/>
        <v>1095.4577884408311</v>
      </c>
      <c r="AA663" s="12">
        <f t="shared" si="2"/>
        <v>5.135906448278349</v>
      </c>
      <c r="AB663" s="12">
        <f t="shared" si="2"/>
        <v>2.0702022564199134</v>
      </c>
      <c r="AC663" s="12" t="e">
        <f t="shared" si="2"/>
        <v>#DIV/0!</v>
      </c>
      <c r="AD663" s="12">
        <f t="shared" si="2"/>
        <v>1128.868163015522</v>
      </c>
      <c r="AE663" s="12">
        <f t="shared" si="2"/>
        <v>83.652316178703927</v>
      </c>
      <c r="AF663" s="12">
        <f t="shared" si="2"/>
        <v>157.75261561571222</v>
      </c>
      <c r="AG663" s="12">
        <f>AVERAGE(AG2:AG657)</f>
        <v>29.301151211242832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B8BC3-7E16-4A3D-97D4-00E4DCCD10FD}">
  <dimension ref="A1:R652"/>
  <sheetViews>
    <sheetView zoomScale="80" zoomScaleNormal="80" workbookViewId="0">
      <selection activeCell="L37" sqref="L37"/>
    </sheetView>
  </sheetViews>
  <sheetFormatPr defaultColWidth="11.42578125" defaultRowHeight="12.75" x14ac:dyDescent="0.2"/>
  <cols>
    <col min="1" max="6" width="11.42578125" style="70"/>
    <col min="7" max="7" width="22" style="70" bestFit="1" customWidth="1"/>
    <col min="8" max="8" width="16.5703125" style="70" bestFit="1" customWidth="1"/>
    <col min="9" max="10" width="11.42578125" style="70"/>
    <col min="11" max="11" width="15.28515625" style="70" bestFit="1" customWidth="1"/>
    <col min="12" max="12" width="16.5703125" style="70" bestFit="1" customWidth="1"/>
    <col min="13" max="13" width="8.5703125" style="70" bestFit="1" customWidth="1"/>
    <col min="14" max="14" width="11.42578125" style="70"/>
    <col min="15" max="15" width="14.28515625" style="70" bestFit="1" customWidth="1"/>
    <col min="16" max="16" width="16.7109375" style="70" bestFit="1" customWidth="1"/>
    <col min="17" max="18" width="11.42578125" style="70"/>
    <col min="19" max="28" width="11.42578125" style="69"/>
    <col min="29" max="29" width="4.85546875" style="69" customWidth="1"/>
    <col min="30" max="16384" width="11.42578125" style="69"/>
  </cols>
  <sheetData>
    <row r="1" spans="1:16" x14ac:dyDescent="0.2">
      <c r="A1" s="72" t="s">
        <v>197</v>
      </c>
      <c r="B1" s="72"/>
      <c r="C1" s="73" t="s">
        <v>509</v>
      </c>
      <c r="D1" s="73" t="s">
        <v>505</v>
      </c>
      <c r="E1" s="74" t="s">
        <v>508</v>
      </c>
      <c r="F1" s="74" t="s">
        <v>506</v>
      </c>
      <c r="G1" s="74" t="s">
        <v>510</v>
      </c>
      <c r="H1" s="74" t="s">
        <v>507</v>
      </c>
      <c r="I1" s="75" t="s">
        <v>511</v>
      </c>
      <c r="J1" s="75" t="s">
        <v>512</v>
      </c>
      <c r="K1" s="75" t="s">
        <v>513</v>
      </c>
      <c r="L1" s="75" t="s">
        <v>507</v>
      </c>
      <c r="M1" s="76" t="s">
        <v>514</v>
      </c>
      <c r="N1" s="76" t="s">
        <v>515</v>
      </c>
      <c r="O1" s="76" t="s">
        <v>517</v>
      </c>
      <c r="P1" s="76" t="s">
        <v>516</v>
      </c>
    </row>
    <row r="2" spans="1:16" x14ac:dyDescent="0.2">
      <c r="A2" s="72">
        <v>80</v>
      </c>
      <c r="B2" s="77">
        <f t="shared" ref="B2:B65" si="0">A2/1000</f>
        <v>0.08</v>
      </c>
      <c r="C2" s="73">
        <v>2979.2320635889623</v>
      </c>
      <c r="D2" s="73">
        <f t="shared" ref="D2:D65" si="1">AVERAGE(C2:C12)</f>
        <v>3406.505372962913</v>
      </c>
      <c r="E2" s="74">
        <v>954.50342217952027</v>
      </c>
      <c r="F2" s="74">
        <f t="shared" ref="F2:H17" si="2">AVERAGE(E2:E12)</f>
        <v>941.0799210454694</v>
      </c>
      <c r="G2" s="74">
        <f>IF(OR(E2&lt;900,E2&gt;1500),"",E2)</f>
        <v>954.50342217952027</v>
      </c>
      <c r="H2" s="74">
        <f t="shared" si="2"/>
        <v>977.60794967829622</v>
      </c>
      <c r="I2" s="75">
        <v>36.50550784691638</v>
      </c>
      <c r="J2" s="75">
        <f t="shared" ref="J2:J65" si="3">AVERAGE(I2:I12)</f>
        <v>51.792491936184149</v>
      </c>
      <c r="K2" s="75">
        <f>IF(I2&gt;200,"",I2)</f>
        <v>36.50550784691638</v>
      </c>
      <c r="L2" s="75">
        <f t="shared" ref="L2:L65" si="4">AVERAGE(K2:K12)</f>
        <v>51.792491936184149</v>
      </c>
      <c r="M2" s="76">
        <v>194.97582114658832</v>
      </c>
      <c r="N2" s="76">
        <f t="shared" ref="N2:N65" si="5">AVERAGE(M2:M12)</f>
        <v>174.74623435143857</v>
      </c>
      <c r="O2" s="76">
        <f>IF(M2&gt;300,"",M2)</f>
        <v>194.97582114658832</v>
      </c>
      <c r="P2" s="76">
        <f t="shared" ref="P2:P65" si="6">AVERAGE(O2:O12)</f>
        <v>148.79235385426719</v>
      </c>
    </row>
    <row r="3" spans="1:16" x14ac:dyDescent="0.2">
      <c r="A3" s="72">
        <v>160</v>
      </c>
      <c r="B3" s="77">
        <f t="shared" si="0"/>
        <v>0.16</v>
      </c>
      <c r="C3" s="73">
        <v>3848.8153726971391</v>
      </c>
      <c r="D3" s="73">
        <f t="shared" si="1"/>
        <v>3392.4401378060661</v>
      </c>
      <c r="E3" s="74">
        <v>943.95073670763645</v>
      </c>
      <c r="F3" s="74">
        <f t="shared" si="2"/>
        <v>923.76009384244787</v>
      </c>
      <c r="G3" s="74">
        <f t="shared" ref="G3:G66" si="7">IF(OR(E3&lt;900,E3&gt;1500),"",E3)</f>
        <v>943.95073670763645</v>
      </c>
      <c r="H3" s="74">
        <f t="shared" si="2"/>
        <v>980.49601561564327</v>
      </c>
      <c r="I3" s="75">
        <v>90.837955684768758</v>
      </c>
      <c r="J3" s="75">
        <f t="shared" si="3"/>
        <v>53.874924226341548</v>
      </c>
      <c r="K3" s="75">
        <f t="shared" ref="K3:K66" si="8">IF(I3&gt;200,"",I3)</f>
        <v>90.837955684768758</v>
      </c>
      <c r="L3" s="75">
        <f t="shared" si="4"/>
        <v>53.874924226341548</v>
      </c>
      <c r="M3" s="76">
        <v>130.98747309532027</v>
      </c>
      <c r="N3" s="76">
        <f t="shared" si="5"/>
        <v>190.75092265194718</v>
      </c>
      <c r="O3" s="76">
        <f t="shared" ref="O3:O66" si="9">IF(M3&gt;300,"",M3)</f>
        <v>130.98747309532027</v>
      </c>
      <c r="P3" s="76">
        <f t="shared" si="6"/>
        <v>143.66085748845373</v>
      </c>
    </row>
    <row r="4" spans="1:16" x14ac:dyDescent="0.2">
      <c r="A4" s="72">
        <v>240</v>
      </c>
      <c r="B4" s="77">
        <f t="shared" si="0"/>
        <v>0.24</v>
      </c>
      <c r="C4" s="73">
        <v>3203.6529825758707</v>
      </c>
      <c r="D4" s="73">
        <f t="shared" si="1"/>
        <v>3383.7064094967568</v>
      </c>
      <c r="E4" s="74">
        <v>989.33161370907476</v>
      </c>
      <c r="F4" s="74">
        <f t="shared" si="2"/>
        <v>924.24576511028511</v>
      </c>
      <c r="G4" s="74">
        <f t="shared" si="7"/>
        <v>989.33161370907476</v>
      </c>
      <c r="H4" s="74">
        <f t="shared" si="2"/>
        <v>981.16381360891955</v>
      </c>
      <c r="I4" s="75">
        <v>151.79687090729558</v>
      </c>
      <c r="J4" s="75">
        <f t="shared" si="3"/>
        <v>46.105746676451034</v>
      </c>
      <c r="K4" s="75">
        <f t="shared" si="8"/>
        <v>151.79687090729558</v>
      </c>
      <c r="L4" s="75">
        <f t="shared" si="4"/>
        <v>46.105746676451034</v>
      </c>
      <c r="M4" s="76">
        <v>36.694852699234247</v>
      </c>
      <c r="N4" s="76">
        <f t="shared" si="5"/>
        <v>190.64560314396849</v>
      </c>
      <c r="O4" s="76">
        <f t="shared" si="9"/>
        <v>36.694852699234247</v>
      </c>
      <c r="P4" s="76">
        <f t="shared" si="6"/>
        <v>143.53213364536865</v>
      </c>
    </row>
    <row r="5" spans="1:16" x14ac:dyDescent="0.2">
      <c r="A5" s="72">
        <v>320</v>
      </c>
      <c r="B5" s="77">
        <f t="shared" si="0"/>
        <v>0.32</v>
      </c>
      <c r="C5" s="73">
        <v>3395.4085628459893</v>
      </c>
      <c r="D5" s="73">
        <f t="shared" si="1"/>
        <v>3389.1089582684585</v>
      </c>
      <c r="E5" s="74">
        <v>1008.9296015401892</v>
      </c>
      <c r="F5" s="74">
        <f t="shared" si="2"/>
        <v>925.46272267586426</v>
      </c>
      <c r="G5" s="74">
        <f t="shared" si="7"/>
        <v>1008.9296015401892</v>
      </c>
      <c r="H5" s="74">
        <f t="shared" si="2"/>
        <v>982.83713026159103</v>
      </c>
      <c r="I5" s="75">
        <v>111.38316044051909</v>
      </c>
      <c r="J5" s="75">
        <f t="shared" si="3"/>
        <v>31.837206776393497</v>
      </c>
      <c r="K5" s="75">
        <f t="shared" si="8"/>
        <v>111.38316044051909</v>
      </c>
      <c r="L5" s="75">
        <f t="shared" si="4"/>
        <v>31.837206776393497</v>
      </c>
      <c r="M5" s="76">
        <v>131.14970978638252</v>
      </c>
      <c r="N5" s="76">
        <f t="shared" si="5"/>
        <v>193.15116775321829</v>
      </c>
      <c r="O5" s="76">
        <f t="shared" si="9"/>
        <v>131.14970978638252</v>
      </c>
      <c r="P5" s="76">
        <f t="shared" si="6"/>
        <v>146.59449039000731</v>
      </c>
    </row>
    <row r="6" spans="1:16" x14ac:dyDescent="0.2">
      <c r="A6" s="72">
        <v>400</v>
      </c>
      <c r="B6" s="77">
        <f t="shared" si="0"/>
        <v>0.4</v>
      </c>
      <c r="C6" s="73">
        <v>3735.7096446589662</v>
      </c>
      <c r="D6" s="73">
        <f t="shared" si="1"/>
        <v>3347.4393409717782</v>
      </c>
      <c r="E6" s="74">
        <v>984.63136934555143</v>
      </c>
      <c r="F6" s="74">
        <f t="shared" si="2"/>
        <v>926.53277155810065</v>
      </c>
      <c r="G6" s="74">
        <f t="shared" si="7"/>
        <v>984.63136934555143</v>
      </c>
      <c r="H6" s="74">
        <f t="shared" si="2"/>
        <v>984.30844747466597</v>
      </c>
      <c r="I6" s="75">
        <v>47.46190037105071</v>
      </c>
      <c r="J6" s="75">
        <f t="shared" si="3"/>
        <v>22.777653125072995</v>
      </c>
      <c r="K6" s="75">
        <f t="shared" si="8"/>
        <v>47.46190037105071</v>
      </c>
      <c r="L6" s="75">
        <f t="shared" si="4"/>
        <v>22.777653125072995</v>
      </c>
      <c r="M6" s="76">
        <v>286.86323982614113</v>
      </c>
      <c r="N6" s="76">
        <f t="shared" si="5"/>
        <v>189.45629526519781</v>
      </c>
      <c r="O6" s="76">
        <f t="shared" si="9"/>
        <v>286.86323982614113</v>
      </c>
      <c r="P6" s="76">
        <f t="shared" si="6"/>
        <v>142.07853512687115</v>
      </c>
    </row>
    <row r="7" spans="1:16" x14ac:dyDescent="0.2">
      <c r="A7" s="72">
        <v>480</v>
      </c>
      <c r="B7" s="77">
        <f t="shared" si="0"/>
        <v>0.48</v>
      </c>
      <c r="C7" s="73">
        <v>3107.0914010475408</v>
      </c>
      <c r="D7" s="73">
        <f t="shared" si="1"/>
        <v>3317.8106495570769</v>
      </c>
      <c r="E7" s="74">
        <v>980.02235336453691</v>
      </c>
      <c r="F7" s="74">
        <f t="shared" si="2"/>
        <v>931.04138906867558</v>
      </c>
      <c r="G7" s="74">
        <f t="shared" si="7"/>
        <v>980.02235336453691</v>
      </c>
      <c r="H7" s="74">
        <f t="shared" si="2"/>
        <v>990.50779655170641</v>
      </c>
      <c r="I7" s="75">
        <v>10.692992641623475</v>
      </c>
      <c r="J7" s="75">
        <f t="shared" si="3"/>
        <v>20.910846864905213</v>
      </c>
      <c r="K7" s="75">
        <f t="shared" si="8"/>
        <v>10.692992641623475</v>
      </c>
      <c r="L7" s="75">
        <f t="shared" si="4"/>
        <v>20.910846864905213</v>
      </c>
      <c r="M7" s="76">
        <v>154.78457067547666</v>
      </c>
      <c r="N7" s="76">
        <f t="shared" si="5"/>
        <v>171.17260120975163</v>
      </c>
      <c r="O7" s="76">
        <f t="shared" si="9"/>
        <v>154.78457067547666</v>
      </c>
      <c r="P7" s="76">
        <f t="shared" si="6"/>
        <v>119.73179794799252</v>
      </c>
    </row>
    <row r="8" spans="1:16" x14ac:dyDescent="0.2">
      <c r="A8" s="72">
        <v>560</v>
      </c>
      <c r="B8" s="77">
        <f t="shared" si="0"/>
        <v>0.56000000000000005</v>
      </c>
      <c r="C8" s="73">
        <v>3627.0169266911962</v>
      </c>
      <c r="D8" s="73">
        <f t="shared" si="1"/>
        <v>3357.5714597224537</v>
      </c>
      <c r="E8" s="74">
        <v>985.54528616709445</v>
      </c>
      <c r="F8" s="74">
        <f t="shared" si="2"/>
        <v>937.99359402386142</v>
      </c>
      <c r="G8" s="74">
        <f t="shared" si="7"/>
        <v>985.54528616709445</v>
      </c>
      <c r="H8" s="74">
        <f t="shared" si="2"/>
        <v>1000.067078365087</v>
      </c>
      <c r="I8" s="75">
        <v>14.049897471338967</v>
      </c>
      <c r="J8" s="75">
        <f t="shared" si="3"/>
        <v>24.309904796443057</v>
      </c>
      <c r="K8" s="75">
        <f t="shared" si="8"/>
        <v>14.049897471338967</v>
      </c>
      <c r="L8" s="75">
        <f t="shared" si="4"/>
        <v>24.309904796443057</v>
      </c>
      <c r="M8" s="76">
        <v>53.109279966168671</v>
      </c>
      <c r="N8" s="76">
        <f t="shared" si="5"/>
        <v>165.95281157919553</v>
      </c>
      <c r="O8" s="76">
        <f t="shared" si="9"/>
        <v>53.109279966168671</v>
      </c>
      <c r="P8" s="76">
        <f t="shared" si="6"/>
        <v>113.35205506620169</v>
      </c>
    </row>
    <row r="9" spans="1:16" x14ac:dyDescent="0.2">
      <c r="A9" s="72">
        <v>640</v>
      </c>
      <c r="B9" s="77">
        <f t="shared" si="0"/>
        <v>0.64</v>
      </c>
      <c r="C9" s="73">
        <v>2771.3693823267695</v>
      </c>
      <c r="D9" s="73">
        <f t="shared" si="1"/>
        <v>3226.1922721316364</v>
      </c>
      <c r="E9" s="74">
        <v>988.37385685103914</v>
      </c>
      <c r="F9" s="74">
        <f t="shared" si="2"/>
        <v>950.13239395258199</v>
      </c>
      <c r="G9" s="74">
        <f t="shared" si="7"/>
        <v>988.37385685103914</v>
      </c>
      <c r="H9" s="74">
        <f t="shared" si="2"/>
        <v>1016.7579282670774</v>
      </c>
      <c r="I9" s="75">
        <v>8.9585779815873146</v>
      </c>
      <c r="J9" s="75">
        <f t="shared" si="3"/>
        <v>30.31525629935232</v>
      </c>
      <c r="K9" s="75">
        <f t="shared" si="8"/>
        <v>8.9585779815873146</v>
      </c>
      <c r="L9" s="75">
        <f t="shared" si="4"/>
        <v>30.31525629935232</v>
      </c>
      <c r="M9" s="76">
        <v>98.747075458494635</v>
      </c>
      <c r="N9" s="76">
        <f t="shared" si="5"/>
        <v>170.2501771292973</v>
      </c>
      <c r="O9" s="76">
        <f t="shared" si="9"/>
        <v>98.747075458494635</v>
      </c>
      <c r="P9" s="76">
        <f t="shared" si="6"/>
        <v>118.60439073854832</v>
      </c>
    </row>
    <row r="10" spans="1:16" x14ac:dyDescent="0.2">
      <c r="A10" s="72">
        <v>720</v>
      </c>
      <c r="B10" s="77">
        <f t="shared" si="0"/>
        <v>0.72</v>
      </c>
      <c r="C10" s="73">
        <v>3603.9636474722338</v>
      </c>
      <c r="D10" s="73">
        <f t="shared" si="1"/>
        <v>3169.3196056138072</v>
      </c>
      <c r="E10" s="74">
        <v>963.18330724002374</v>
      </c>
      <c r="F10" s="74">
        <f t="shared" si="2"/>
        <v>968.4582943010372</v>
      </c>
      <c r="G10" s="74">
        <f t="shared" si="7"/>
        <v>963.18330724002374</v>
      </c>
      <c r="H10" s="74">
        <f t="shared" si="2"/>
        <v>1041.9560412462033</v>
      </c>
      <c r="I10" s="75">
        <v>11.324591236523188</v>
      </c>
      <c r="J10" s="75">
        <f t="shared" si="3"/>
        <v>30.037910485382099</v>
      </c>
      <c r="K10" s="75">
        <f t="shared" si="8"/>
        <v>11.324591236523188</v>
      </c>
      <c r="L10" s="75">
        <f t="shared" si="4"/>
        <v>30.037910485382099</v>
      </c>
      <c r="M10" s="76">
        <v>145.23367909623482</v>
      </c>
      <c r="N10" s="76">
        <f t="shared" si="5"/>
        <v>169.33117034620486</v>
      </c>
      <c r="O10" s="76">
        <f t="shared" si="9"/>
        <v>145.23367909623482</v>
      </c>
      <c r="P10" s="76">
        <f t="shared" si="6"/>
        <v>117.48116022587978</v>
      </c>
    </row>
    <row r="11" spans="1:16" x14ac:dyDescent="0.2">
      <c r="A11" s="72">
        <v>800</v>
      </c>
      <c r="B11" s="77">
        <f t="shared" si="0"/>
        <v>0.8</v>
      </c>
      <c r="C11" s="73">
        <v>3103.5782341892609</v>
      </c>
      <c r="D11" s="73">
        <f>AVERAGE(C11:C20)</f>
        <v>3125.8552014279649</v>
      </c>
      <c r="E11" s="74">
        <v>839.35535848493964</v>
      </c>
      <c r="F11" s="74">
        <f>AVERAGE(E11:E20)</f>
        <v>968.98579300713823</v>
      </c>
      <c r="G11" s="74" t="str">
        <f t="shared" si="7"/>
        <v/>
      </c>
      <c r="H11" s="74">
        <f t="shared" si="2"/>
        <v>1058.0153179758634</v>
      </c>
      <c r="I11" s="75" t="s">
        <v>231</v>
      </c>
      <c r="J11" s="75">
        <f>AVERAGE(I11:I20)</f>
        <v>32.117168179699753</v>
      </c>
      <c r="K11" s="75" t="str">
        <f t="shared" si="8"/>
        <v/>
      </c>
      <c r="L11" s="75">
        <f t="shared" si="4"/>
        <v>31.675347680703112</v>
      </c>
      <c r="M11" s="76">
        <v>255.37783679263077</v>
      </c>
      <c r="N11" s="76">
        <f>AVERAGE(M11:M20)</f>
        <v>171.74091947120186</v>
      </c>
      <c r="O11" s="76">
        <f t="shared" si="9"/>
        <v>255.37783679263077</v>
      </c>
      <c r="P11" s="76">
        <f t="shared" si="6"/>
        <v>130.42502186017694</v>
      </c>
    </row>
    <row r="12" spans="1:16" x14ac:dyDescent="0.2">
      <c r="A12" s="72">
        <v>880</v>
      </c>
      <c r="B12" s="77">
        <f t="shared" si="0"/>
        <v>0.88</v>
      </c>
      <c r="C12" s="73">
        <v>4095.7208844981124</v>
      </c>
      <c r="D12" s="73">
        <f t="shared" ref="D12:D20" si="10">AVERAGE(C12:C20)</f>
        <v>3128.3304200100433</v>
      </c>
      <c r="E12" s="74">
        <v>714.05222591055815</v>
      </c>
      <c r="F12" s="74">
        <f t="shared" ref="F12:F20" si="11">AVERAGE(E12:E20)</f>
        <v>983.38917462071595</v>
      </c>
      <c r="G12" s="74" t="str">
        <f t="shared" si="7"/>
        <v/>
      </c>
      <c r="H12" s="74">
        <f t="shared" si="2"/>
        <v>1054.3521709798911</v>
      </c>
      <c r="I12" s="75">
        <v>34.91346478021805</v>
      </c>
      <c r="J12" s="75">
        <f t="shared" ref="J12:J20" si="12">AVERAGE(I12:I20)</f>
        <v>32.117168179699753</v>
      </c>
      <c r="K12" s="75">
        <f t="shared" si="8"/>
        <v>34.91346478021805</v>
      </c>
      <c r="L12" s="75">
        <f t="shared" si="4"/>
        <v>31.56164933536202</v>
      </c>
      <c r="M12" s="76">
        <v>434.28503932315255</v>
      </c>
      <c r="N12" s="76">
        <f t="shared" ref="N12:N20" si="13">AVERAGE(M12:M20)</f>
        <v>162.44792865770975</v>
      </c>
      <c r="O12" s="76" t="str">
        <f t="shared" si="9"/>
        <v/>
      </c>
      <c r="P12" s="76">
        <f t="shared" si="6"/>
        <v>124.74108182568463</v>
      </c>
    </row>
    <row r="13" spans="1:16" x14ac:dyDescent="0.2">
      <c r="A13" s="72">
        <v>960</v>
      </c>
      <c r="B13" s="77">
        <f t="shared" si="0"/>
        <v>0.96</v>
      </c>
      <c r="C13" s="73">
        <v>2824.5144768636433</v>
      </c>
      <c r="D13" s="73">
        <f t="shared" si="10"/>
        <v>3064.0883278675192</v>
      </c>
      <c r="E13" s="74">
        <v>763.98532294628205</v>
      </c>
      <c r="F13" s="74">
        <f t="shared" si="11"/>
        <v>1025.3453185281321</v>
      </c>
      <c r="G13" s="74" t="str">
        <f t="shared" si="7"/>
        <v/>
      </c>
      <c r="H13" s="74">
        <f t="shared" si="2"/>
        <v>1052.4278947071166</v>
      </c>
      <c r="I13" s="75">
        <v>57.329830748490288</v>
      </c>
      <c r="J13" s="75">
        <f t="shared" si="12"/>
        <v>31.315556891868123</v>
      </c>
      <c r="K13" s="75">
        <f t="shared" si="8"/>
        <v>57.329830748490288</v>
      </c>
      <c r="L13" s="75">
        <f t="shared" si="4"/>
        <v>31.099446344393126</v>
      </c>
      <c r="M13" s="76">
        <v>371.02739245218294</v>
      </c>
      <c r="N13" s="76">
        <f t="shared" si="13"/>
        <v>143.27497248901608</v>
      </c>
      <c r="O13" s="76" t="str">
        <f t="shared" si="9"/>
        <v/>
      </c>
      <c r="P13" s="76">
        <f t="shared" si="6"/>
        <v>129.05311250432527</v>
      </c>
    </row>
    <row r="14" spans="1:16" x14ac:dyDescent="0.2">
      <c r="A14" s="72">
        <v>1040</v>
      </c>
      <c r="B14" s="77">
        <f t="shared" si="0"/>
        <v>1.04</v>
      </c>
      <c r="C14" s="73">
        <v>3752.7443612947295</v>
      </c>
      <c r="D14" s="73">
        <f t="shared" si="10"/>
        <v>3153.0089550942339</v>
      </c>
      <c r="E14" s="74">
        <v>949.29312065384659</v>
      </c>
      <c r="F14" s="74">
        <f t="shared" si="11"/>
        <v>1054.3521709798911</v>
      </c>
      <c r="G14" s="74">
        <f t="shared" si="7"/>
        <v>949.29312065384659</v>
      </c>
      <c r="H14" s="74">
        <f t="shared" si="2"/>
        <v>1056.8119886791656</v>
      </c>
      <c r="I14" s="75">
        <v>13.146180185863626</v>
      </c>
      <c r="J14" s="75">
        <f t="shared" si="12"/>
        <v>28.326094128919326</v>
      </c>
      <c r="K14" s="75">
        <f t="shared" si="8"/>
        <v>13.146180185863626</v>
      </c>
      <c r="L14" s="75">
        <f t="shared" si="4"/>
        <v>29.076099602357019</v>
      </c>
      <c r="M14" s="76">
        <v>129.82895850755443</v>
      </c>
      <c r="N14" s="76">
        <f t="shared" si="13"/>
        <v>124.74108182568463</v>
      </c>
      <c r="O14" s="76">
        <f t="shared" si="9"/>
        <v>129.82895850755443</v>
      </c>
      <c r="P14" s="76">
        <f t="shared" si="6"/>
        <v>127.00694264345042</v>
      </c>
    </row>
    <row r="15" spans="1:16" x14ac:dyDescent="0.2">
      <c r="A15" s="72">
        <v>1120</v>
      </c>
      <c r="B15" s="77">
        <f t="shared" si="0"/>
        <v>1.1200000000000001</v>
      </c>
      <c r="C15" s="73">
        <v>3263.0810190646002</v>
      </c>
      <c r="D15" s="73">
        <f t="shared" si="10"/>
        <v>3145.6889602212759</v>
      </c>
      <c r="E15" s="74">
        <v>1002.7181469304459</v>
      </c>
      <c r="F15" s="74">
        <f t="shared" si="11"/>
        <v>1063.8873140463688</v>
      </c>
      <c r="G15" s="74">
        <f t="shared" si="7"/>
        <v>1002.7181469304459</v>
      </c>
      <c r="H15" s="74">
        <f t="shared" si="2"/>
        <v>1079.9085568195242</v>
      </c>
      <c r="I15" s="75">
        <v>9.1114719067203005</v>
      </c>
      <c r="J15" s="75">
        <f t="shared" si="12"/>
        <v>30.179766539330053</v>
      </c>
      <c r="K15" s="75">
        <f t="shared" si="8"/>
        <v>9.1114719067203005</v>
      </c>
      <c r="L15" s="75">
        <f t="shared" si="4"/>
        <v>29.090532613387747</v>
      </c>
      <c r="M15" s="76">
        <v>64.256063400981944</v>
      </c>
      <c r="N15" s="76">
        <f t="shared" si="13"/>
        <v>128.96690739285538</v>
      </c>
      <c r="O15" s="76">
        <f t="shared" si="9"/>
        <v>64.256063400981944</v>
      </c>
      <c r="P15" s="76">
        <f t="shared" si="6"/>
        <v>123.62272465321445</v>
      </c>
    </row>
    <row r="16" spans="1:16" x14ac:dyDescent="0.2">
      <c r="A16" s="72">
        <v>1200</v>
      </c>
      <c r="B16" s="77">
        <f t="shared" si="0"/>
        <v>1.2</v>
      </c>
      <c r="C16" s="73">
        <v>2937.042772582508</v>
      </c>
      <c r="D16" s="73">
        <f t="shared" si="10"/>
        <v>3059.4049175131017</v>
      </c>
      <c r="E16" s="74">
        <v>1020.7001392447888</v>
      </c>
      <c r="F16" s="74">
        <f t="shared" si="11"/>
        <v>1074.7689564318364</v>
      </c>
      <c r="G16" s="74">
        <f t="shared" si="7"/>
        <v>1020.7001392447888</v>
      </c>
      <c r="H16" s="74">
        <f t="shared" si="2"/>
        <v>1104.1141803431672</v>
      </c>
      <c r="I16" s="75">
        <v>20.787623927314005</v>
      </c>
      <c r="J16" s="75">
        <f t="shared" si="12"/>
        <v>33.064382614815919</v>
      </c>
      <c r="K16" s="75">
        <f t="shared" si="8"/>
        <v>20.787623927314005</v>
      </c>
      <c r="L16" s="75">
        <f t="shared" si="4"/>
        <v>30.648126730450279</v>
      </c>
      <c r="M16" s="76">
        <v>90.506112418157343</v>
      </c>
      <c r="N16" s="76">
        <f t="shared" si="13"/>
        <v>133.66570524104645</v>
      </c>
      <c r="O16" s="76">
        <f t="shared" si="9"/>
        <v>90.506112418157343</v>
      </c>
      <c r="P16" s="76">
        <f t="shared" si="6"/>
        <v>132.1980168111422</v>
      </c>
    </row>
    <row r="17" spans="1:16" x14ac:dyDescent="0.2">
      <c r="A17" s="72">
        <v>1280</v>
      </c>
      <c r="B17" s="77">
        <f t="shared" si="0"/>
        <v>1.28</v>
      </c>
      <c r="C17" s="73">
        <v>3409.7940390972481</v>
      </c>
      <c r="D17" s="73">
        <f t="shared" si="10"/>
        <v>3004.4406161630686</v>
      </c>
      <c r="E17" s="74">
        <v>1034.2261619618762</v>
      </c>
      <c r="F17" s="74">
        <f t="shared" si="11"/>
        <v>1095.0639820932813</v>
      </c>
      <c r="G17" s="74">
        <f t="shared" si="7"/>
        <v>1034.2261619618762</v>
      </c>
      <c r="H17" s="74">
        <f t="shared" si="2"/>
        <v>1121.4856822368415</v>
      </c>
      <c r="I17" s="75">
        <v>28.793837769372921</v>
      </c>
      <c r="J17" s="75">
        <f t="shared" si="12"/>
        <v>32.232973657025667</v>
      </c>
      <c r="K17" s="75">
        <f t="shared" si="8"/>
        <v>28.793837769372921</v>
      </c>
      <c r="L17" s="75">
        <f t="shared" si="4"/>
        <v>31.63417701076391</v>
      </c>
      <c r="M17" s="76">
        <v>85.742605216233386</v>
      </c>
      <c r="N17" s="76">
        <f t="shared" si="13"/>
        <v>133.89864392957995</v>
      </c>
      <c r="O17" s="76">
        <f t="shared" si="9"/>
        <v>85.742605216233386</v>
      </c>
      <c r="P17" s="76">
        <f t="shared" si="6"/>
        <v>133.5422522436572</v>
      </c>
    </row>
    <row r="18" spans="1:16" x14ac:dyDescent="0.2">
      <c r="A18" s="72">
        <v>1360</v>
      </c>
      <c r="B18" s="77">
        <f t="shared" si="0"/>
        <v>1.36</v>
      </c>
      <c r="C18" s="73">
        <v>3544.4603128666945</v>
      </c>
      <c r="D18" s="73">
        <f t="shared" si="10"/>
        <v>2877.448439278015</v>
      </c>
      <c r="E18" s="74">
        <v>1056.4966078715815</v>
      </c>
      <c r="F18" s="74">
        <f t="shared" si="11"/>
        <v>1121.1477425075745</v>
      </c>
      <c r="G18" s="74">
        <f t="shared" si="7"/>
        <v>1056.4966078715815</v>
      </c>
      <c r="H18" s="74">
        <f t="shared" ref="F18:H33" si="14">AVERAGE(G18:G28)</f>
        <v>1124.0708293763264</v>
      </c>
      <c r="I18" s="75">
        <v>44.683571957001902</v>
      </c>
      <c r="J18" s="75">
        <f t="shared" si="12"/>
        <v>31.949770259807352</v>
      </c>
      <c r="K18" s="75">
        <f t="shared" si="8"/>
        <v>44.683571957001902</v>
      </c>
      <c r="L18" s="75">
        <f t="shared" si="4"/>
        <v>31.949770259807352</v>
      </c>
      <c r="M18" s="76">
        <v>97.366884739359222</v>
      </c>
      <c r="N18" s="76">
        <f t="shared" si="13"/>
        <v>141.99216303201928</v>
      </c>
      <c r="O18" s="76">
        <f t="shared" si="9"/>
        <v>97.366884739359222</v>
      </c>
      <c r="P18" s="76">
        <f t="shared" si="6"/>
        <v>139.16577258631204</v>
      </c>
    </row>
    <row r="19" spans="1:16" x14ac:dyDescent="0.2">
      <c r="A19" s="72">
        <v>1440</v>
      </c>
      <c r="B19" s="77">
        <f t="shared" si="0"/>
        <v>1.44</v>
      </c>
      <c r="C19" s="73">
        <v>2181.8458631922049</v>
      </c>
      <c r="D19" s="73">
        <f t="shared" si="10"/>
        <v>2850.780510392879</v>
      </c>
      <c r="E19" s="74">
        <v>1119.0720853830185</v>
      </c>
      <c r="F19" s="74">
        <f t="shared" si="11"/>
        <v>1138.402192752422</v>
      </c>
      <c r="G19" s="74">
        <f t="shared" si="7"/>
        <v>1119.0720853830185</v>
      </c>
      <c r="H19" s="74">
        <f t="shared" si="14"/>
        <v>1116.9144583913044</v>
      </c>
      <c r="I19" s="75">
        <v>74.103412500431602</v>
      </c>
      <c r="J19" s="75">
        <f t="shared" si="12"/>
        <v>30.358045047658031</v>
      </c>
      <c r="K19" s="75">
        <f t="shared" si="8"/>
        <v>74.103412500431602</v>
      </c>
      <c r="L19" s="75">
        <f t="shared" si="4"/>
        <v>30.358045047658031</v>
      </c>
      <c r="M19" s="76">
        <v>100.38030101728822</v>
      </c>
      <c r="N19" s="76">
        <f t="shared" si="13"/>
        <v>142.87280941384856</v>
      </c>
      <c r="O19" s="76">
        <f t="shared" si="9"/>
        <v>100.38030101728822</v>
      </c>
      <c r="P19" s="76">
        <f t="shared" si="6"/>
        <v>137.77662578569257</v>
      </c>
    </row>
    <row r="20" spans="1:16" x14ac:dyDescent="0.2">
      <c r="A20" s="72">
        <v>1520</v>
      </c>
      <c r="B20" s="77">
        <f t="shared" si="0"/>
        <v>1.52</v>
      </c>
      <c r="C20" s="73">
        <v>2145.7700506306487</v>
      </c>
      <c r="D20" s="73">
        <f t="shared" si="10"/>
        <v>2889.178985500158</v>
      </c>
      <c r="E20" s="74">
        <v>1189.958760684046</v>
      </c>
      <c r="F20" s="74">
        <f t="shared" si="11"/>
        <v>1132.1344922094436</v>
      </c>
      <c r="G20" s="74">
        <f t="shared" si="7"/>
        <v>1189.958760684046</v>
      </c>
      <c r="H20" s="74">
        <f t="shared" si="14"/>
        <v>1099.9066953552026</v>
      </c>
      <c r="I20" s="75">
        <v>6.1851198418851379</v>
      </c>
      <c r="J20" s="75">
        <f t="shared" si="12"/>
        <v>24.108706840118948</v>
      </c>
      <c r="K20" s="75">
        <f t="shared" si="8"/>
        <v>6.1851198418851379</v>
      </c>
      <c r="L20" s="75">
        <f t="shared" si="4"/>
        <v>26.31221774590702</v>
      </c>
      <c r="M20" s="76">
        <v>88.638000844477801</v>
      </c>
      <c r="N20" s="76">
        <f t="shared" si="13"/>
        <v>148.11959029919834</v>
      </c>
      <c r="O20" s="76">
        <f t="shared" si="9"/>
        <v>88.638000844477801</v>
      </c>
      <c r="P20" s="76">
        <f t="shared" si="6"/>
        <v>135.32369050154713</v>
      </c>
    </row>
    <row r="21" spans="1:16" x14ac:dyDescent="0.2">
      <c r="A21" s="72">
        <v>1760</v>
      </c>
      <c r="B21" s="77">
        <f t="shared" si="0"/>
        <v>1.76</v>
      </c>
      <c r="C21" s="73">
        <v>3517.5420552153964</v>
      </c>
      <c r="D21" s="73">
        <f t="shared" si="1"/>
        <v>2897.6076653414893</v>
      </c>
      <c r="E21" s="74">
        <v>1091.6575210773035</v>
      </c>
      <c r="F21" s="74">
        <f t="shared" si="14"/>
        <v>1076.8565168872822</v>
      </c>
      <c r="G21" s="74">
        <f t="shared" si="7"/>
        <v>1091.6575210773035</v>
      </c>
      <c r="H21" s="74">
        <f t="shared" si="14"/>
        <v>1076.8565168872822</v>
      </c>
      <c r="I21" s="75">
        <v>27.698963189733341</v>
      </c>
      <c r="J21" s="75">
        <f t="shared" si="3"/>
        <v>32.659946016833487</v>
      </c>
      <c r="K21" s="75">
        <f t="shared" si="8"/>
        <v>27.698963189733341</v>
      </c>
      <c r="L21" s="75">
        <f t="shared" si="4"/>
        <v>32.659946016833487</v>
      </c>
      <c r="M21" s="76">
        <v>261.72843380490934</v>
      </c>
      <c r="N21" s="76">
        <f t="shared" si="5"/>
        <v>139.16386910317888</v>
      </c>
      <c r="O21" s="76">
        <f t="shared" si="9"/>
        <v>261.72843380490934</v>
      </c>
      <c r="P21" s="76">
        <f t="shared" si="6"/>
        <v>139.16386910317888</v>
      </c>
    </row>
    <row r="22" spans="1:16" x14ac:dyDescent="0.2">
      <c r="A22" s="72">
        <v>1840</v>
      </c>
      <c r="B22" s="77">
        <f t="shared" si="0"/>
        <v>1.84</v>
      </c>
      <c r="C22" s="73">
        <v>3624.8001219040752</v>
      </c>
      <c r="D22" s="73">
        <f t="shared" si="1"/>
        <v>2838.0487165496406</v>
      </c>
      <c r="E22" s="74">
        <v>1025.0469950121137</v>
      </c>
      <c r="F22" s="74">
        <f t="shared" si="14"/>
        <v>1066.5365400344117</v>
      </c>
      <c r="G22" s="74">
        <f t="shared" si="7"/>
        <v>1025.0469950121137</v>
      </c>
      <c r="H22" s="74">
        <f t="shared" si="14"/>
        <v>1066.5365400344117</v>
      </c>
      <c r="I22" s="75">
        <v>30.424665881951125</v>
      </c>
      <c r="J22" s="75">
        <f t="shared" si="3"/>
        <v>38.1591494351593</v>
      </c>
      <c r="K22" s="75">
        <f t="shared" si="8"/>
        <v>30.424665881951125</v>
      </c>
      <c r="L22" s="75">
        <f t="shared" si="4"/>
        <v>38.1591494351593</v>
      </c>
      <c r="M22" s="76">
        <v>204.22237648219991</v>
      </c>
      <c r="N22" s="76">
        <f t="shared" si="5"/>
        <v>122.11362614872699</v>
      </c>
      <c r="O22" s="76">
        <f t="shared" si="9"/>
        <v>204.22237648219991</v>
      </c>
      <c r="P22" s="76">
        <f t="shared" si="6"/>
        <v>122.11362614872699</v>
      </c>
    </row>
    <row r="23" spans="1:16" x14ac:dyDescent="0.2">
      <c r="A23" s="72">
        <v>1920</v>
      </c>
      <c r="B23" s="77">
        <f t="shared" si="0"/>
        <v>1.92</v>
      </c>
      <c r="C23" s="73">
        <v>3686.8644074381091</v>
      </c>
      <c r="D23" s="73">
        <f t="shared" si="1"/>
        <v>2814.3805842745878</v>
      </c>
      <c r="E23" s="74">
        <v>1035.1094082521465</v>
      </c>
      <c r="F23" s="74">
        <f t="shared" si="14"/>
        <v>1070.1075507786443</v>
      </c>
      <c r="G23" s="74">
        <f t="shared" si="7"/>
        <v>1035.1094082521465</v>
      </c>
      <c r="H23" s="74">
        <f t="shared" si="14"/>
        <v>1070.1075507786443</v>
      </c>
      <c r="I23" s="75">
        <v>29.829231879560176</v>
      </c>
      <c r="J23" s="75">
        <f t="shared" si="3"/>
        <v>35.72254045361678</v>
      </c>
      <c r="K23" s="75">
        <f t="shared" si="8"/>
        <v>29.829231879560176</v>
      </c>
      <c r="L23" s="75">
        <f t="shared" si="4"/>
        <v>35.72254045361678</v>
      </c>
      <c r="M23" s="76">
        <v>167.86138861209108</v>
      </c>
      <c r="N23" s="76">
        <f t="shared" si="5"/>
        <v>115.10295935465628</v>
      </c>
      <c r="O23" s="76">
        <f t="shared" si="9"/>
        <v>167.86138861209108</v>
      </c>
      <c r="P23" s="76">
        <f t="shared" si="6"/>
        <v>115.10295935465628</v>
      </c>
    </row>
    <row r="24" spans="1:16" x14ac:dyDescent="0.2">
      <c r="A24" s="72">
        <v>2000</v>
      </c>
      <c r="B24" s="77">
        <f t="shared" si="0"/>
        <v>2</v>
      </c>
      <c r="C24" s="73">
        <v>2486.5246346910312</v>
      </c>
      <c r="D24" s="73">
        <f t="shared" si="1"/>
        <v>2691.0528865751612</v>
      </c>
      <c r="E24" s="74">
        <v>1100.6529283996538</v>
      </c>
      <c r="F24" s="74">
        <f t="shared" si="14"/>
        <v>1081.6662812760069</v>
      </c>
      <c r="G24" s="74">
        <f t="shared" si="7"/>
        <v>1100.6529283996538</v>
      </c>
      <c r="H24" s="74">
        <f t="shared" si="14"/>
        <v>1081.6662812760069</v>
      </c>
      <c r="I24" s="75">
        <v>35.073016586093111</v>
      </c>
      <c r="J24" s="75">
        <f t="shared" si="3"/>
        <v>45.423344039584045</v>
      </c>
      <c r="K24" s="75">
        <f t="shared" si="8"/>
        <v>35.073016586093111</v>
      </c>
      <c r="L24" s="75">
        <f t="shared" si="4"/>
        <v>45.423344039584045</v>
      </c>
      <c r="M24" s="76">
        <v>106.54524403470165</v>
      </c>
      <c r="N24" s="76">
        <f t="shared" si="5"/>
        <v>112.84176433880803</v>
      </c>
      <c r="O24" s="76">
        <f t="shared" si="9"/>
        <v>106.54524403470165</v>
      </c>
      <c r="P24" s="76">
        <f t="shared" si="6"/>
        <v>112.84176433880803</v>
      </c>
    </row>
    <row r="25" spans="1:16" x14ac:dyDescent="0.2">
      <c r="A25" s="72">
        <v>2080</v>
      </c>
      <c r="B25" s="77">
        <f t="shared" si="0"/>
        <v>2.08</v>
      </c>
      <c r="C25" s="73">
        <v>2442.3640604322095</v>
      </c>
      <c r="D25" s="73">
        <f t="shared" si="1"/>
        <v>2683.3638277470636</v>
      </c>
      <c r="E25" s="74">
        <v>1203.3553701977919</v>
      </c>
      <c r="F25" s="74">
        <f t="shared" si="14"/>
        <v>1087.2747380209114</v>
      </c>
      <c r="G25" s="74">
        <f t="shared" si="7"/>
        <v>1203.3553701977919</v>
      </c>
      <c r="H25" s="74">
        <f t="shared" si="14"/>
        <v>1087.2747380209114</v>
      </c>
      <c r="I25" s="75">
        <v>13.30494330720167</v>
      </c>
      <c r="J25" s="75">
        <f t="shared" si="3"/>
        <v>52.520061449914138</v>
      </c>
      <c r="K25" s="75">
        <f t="shared" si="8"/>
        <v>13.30494330720167</v>
      </c>
      <c r="L25" s="75">
        <f t="shared" si="4"/>
        <v>52.520061449914138</v>
      </c>
      <c r="M25" s="76">
        <v>92.602560614959032</v>
      </c>
      <c r="N25" s="76">
        <f t="shared" si="5"/>
        <v>111.65518829167982</v>
      </c>
      <c r="O25" s="76">
        <f t="shared" si="9"/>
        <v>92.602560614959032</v>
      </c>
      <c r="P25" s="76">
        <f t="shared" si="6"/>
        <v>111.65518829167982</v>
      </c>
    </row>
    <row r="26" spans="1:16" x14ac:dyDescent="0.2">
      <c r="A26" s="72">
        <v>2160</v>
      </c>
      <c r="B26" s="77">
        <f t="shared" si="0"/>
        <v>2.16</v>
      </c>
      <c r="C26" s="73">
        <v>2266.8644471317662</v>
      </c>
      <c r="D26" s="73">
        <f t="shared" si="1"/>
        <v>2727.3173118748841</v>
      </c>
      <c r="E26" s="74">
        <v>1268.9800056905176</v>
      </c>
      <c r="F26" s="74">
        <f t="shared" si="14"/>
        <v>1081.5896341861223</v>
      </c>
      <c r="G26" s="74">
        <f t="shared" si="7"/>
        <v>1268.9800056905176</v>
      </c>
      <c r="H26" s="74">
        <f t="shared" si="14"/>
        <v>1081.5896341861223</v>
      </c>
      <c r="I26" s="75">
        <v>26.245007194408092</v>
      </c>
      <c r="J26" s="75">
        <f t="shared" si="3"/>
        <v>51.531415621339427</v>
      </c>
      <c r="K26" s="75">
        <f t="shared" si="8"/>
        <v>26.245007194408092</v>
      </c>
      <c r="L26" s="75">
        <f t="shared" si="4"/>
        <v>51.531415621339427</v>
      </c>
      <c r="M26" s="76">
        <v>158.58427713818725</v>
      </c>
      <c r="N26" s="76">
        <f t="shared" si="5"/>
        <v>112.4140392554275</v>
      </c>
      <c r="O26" s="76">
        <f t="shared" si="9"/>
        <v>158.58427713818725</v>
      </c>
      <c r="P26" s="76">
        <f t="shared" si="6"/>
        <v>112.4140392554275</v>
      </c>
    </row>
    <row r="27" spans="1:16" x14ac:dyDescent="0.2">
      <c r="A27" s="72">
        <v>2240</v>
      </c>
      <c r="B27" s="77">
        <f t="shared" si="0"/>
        <v>2.2400000000000002</v>
      </c>
      <c r="C27" s="73">
        <v>3304.4489529004663</v>
      </c>
      <c r="D27" s="73">
        <f t="shared" si="1"/>
        <v>2710.3684503722538</v>
      </c>
      <c r="E27" s="74">
        <v>1211.7866600752079</v>
      </c>
      <c r="F27" s="74">
        <f t="shared" si="14"/>
        <v>1067.1124680900377</v>
      </c>
      <c r="G27" s="74">
        <f t="shared" si="7"/>
        <v>1211.7866600752079</v>
      </c>
      <c r="H27" s="74">
        <f t="shared" si="14"/>
        <v>1067.1124680900377</v>
      </c>
      <c r="I27" s="75" t="s">
        <v>231</v>
      </c>
      <c r="J27" s="75">
        <f t="shared" si="3"/>
        <v>56.863042179580354</v>
      </c>
      <c r="K27" s="75" t="str">
        <f t="shared" si="8"/>
        <v/>
      </c>
      <c r="L27" s="75">
        <f t="shared" si="4"/>
        <v>56.863042179580354</v>
      </c>
      <c r="M27" s="76">
        <v>105.29270217582268</v>
      </c>
      <c r="N27" s="76">
        <f t="shared" si="5"/>
        <v>104.61733115084148</v>
      </c>
      <c r="O27" s="76">
        <f t="shared" si="9"/>
        <v>105.29270217582268</v>
      </c>
      <c r="P27" s="76">
        <f t="shared" si="6"/>
        <v>104.61733115084148</v>
      </c>
    </row>
    <row r="28" spans="1:16" x14ac:dyDescent="0.2">
      <c r="A28" s="72">
        <v>2320</v>
      </c>
      <c r="B28" s="77">
        <f t="shared" si="0"/>
        <v>2.3199999999999998</v>
      </c>
      <c r="C28" s="73">
        <v>2527.4321391577168</v>
      </c>
      <c r="D28" s="73">
        <f t="shared" si="1"/>
        <v>2603.9657485648786</v>
      </c>
      <c r="E28" s="74">
        <v>1062.6627804962111</v>
      </c>
      <c r="F28" s="74">
        <f t="shared" si="14"/>
        <v>1054.9904815713396</v>
      </c>
      <c r="G28" s="74">
        <f t="shared" si="7"/>
        <v>1062.6627804962111</v>
      </c>
      <c r="H28" s="74">
        <f t="shared" si="14"/>
        <v>1054.9904815713396</v>
      </c>
      <c r="I28" s="75" t="s">
        <v>231</v>
      </c>
      <c r="J28" s="75">
        <f t="shared" si="3"/>
        <v>50.807160798331481</v>
      </c>
      <c r="K28" s="75" t="str">
        <f t="shared" si="8"/>
        <v/>
      </c>
      <c r="L28" s="75">
        <f t="shared" si="4"/>
        <v>50.807160798331481</v>
      </c>
      <c r="M28" s="76">
        <v>147.60132898543637</v>
      </c>
      <c r="N28" s="76">
        <f t="shared" si="5"/>
        <v>100.63277512479459</v>
      </c>
      <c r="O28" s="76">
        <f t="shared" si="9"/>
        <v>147.60132898543637</v>
      </c>
      <c r="P28" s="76">
        <f t="shared" si="6"/>
        <v>100.63277512479459</v>
      </c>
    </row>
    <row r="29" spans="1:16" x14ac:dyDescent="0.2">
      <c r="A29" s="72">
        <v>2400</v>
      </c>
      <c r="B29" s="77">
        <f t="shared" si="0"/>
        <v>2.4</v>
      </c>
      <c r="C29" s="73">
        <v>2851.9260762053118</v>
      </c>
      <c r="D29" s="73">
        <f t="shared" si="1"/>
        <v>2617.880734043958</v>
      </c>
      <c r="E29" s="74">
        <v>977.7765270363376</v>
      </c>
      <c r="F29" s="74">
        <f t="shared" si="14"/>
        <v>1052.8444511568593</v>
      </c>
      <c r="G29" s="74">
        <f t="shared" si="7"/>
        <v>977.7765270363376</v>
      </c>
      <c r="H29" s="74">
        <f t="shared" si="14"/>
        <v>1052.8444511568593</v>
      </c>
      <c r="I29" s="75" t="s">
        <v>231</v>
      </c>
      <c r="J29" s="75">
        <f t="shared" si="3"/>
        <v>50.807160798331481</v>
      </c>
      <c r="K29" s="75" t="str">
        <f t="shared" si="8"/>
        <v/>
      </c>
      <c r="L29" s="75">
        <f t="shared" si="4"/>
        <v>50.807160798331481</v>
      </c>
      <c r="M29" s="76">
        <v>82.086269932545065</v>
      </c>
      <c r="N29" s="76">
        <f t="shared" si="5"/>
        <v>92.114258583646432</v>
      </c>
      <c r="O29" s="76">
        <f t="shared" si="9"/>
        <v>82.086269932545065</v>
      </c>
      <c r="P29" s="76">
        <f t="shared" si="6"/>
        <v>92.114258583646432</v>
      </c>
    </row>
    <row r="30" spans="1:16" x14ac:dyDescent="0.2">
      <c r="A30" s="72">
        <v>2480</v>
      </c>
      <c r="B30" s="77">
        <f t="shared" si="0"/>
        <v>2.48</v>
      </c>
      <c r="C30" s="73">
        <v>2712.5758744758932</v>
      </c>
      <c r="D30" s="73">
        <f t="shared" si="1"/>
        <v>2603.4688794889444</v>
      </c>
      <c r="E30" s="74">
        <v>931.98669198590005</v>
      </c>
      <c r="F30" s="74">
        <f t="shared" si="14"/>
        <v>1062.1939012736993</v>
      </c>
      <c r="G30" s="74">
        <f t="shared" si="7"/>
        <v>931.98669198590005</v>
      </c>
      <c r="H30" s="74">
        <f t="shared" si="14"/>
        <v>1062.1939012736993</v>
      </c>
      <c r="I30" s="75">
        <v>41.736794086423522</v>
      </c>
      <c r="J30" s="75">
        <f t="shared" si="3"/>
        <v>50.807160798331481</v>
      </c>
      <c r="K30" s="75">
        <f t="shared" si="8"/>
        <v>41.736794086423522</v>
      </c>
      <c r="L30" s="75">
        <f t="shared" si="4"/>
        <v>50.807160798331481</v>
      </c>
      <c r="M30" s="76">
        <v>73.398012891688211</v>
      </c>
      <c r="N30" s="76">
        <f t="shared" si="5"/>
        <v>93.249694937836367</v>
      </c>
      <c r="O30" s="76">
        <f t="shared" si="9"/>
        <v>73.398012891688211</v>
      </c>
      <c r="P30" s="76">
        <f t="shared" si="6"/>
        <v>93.249694937836367</v>
      </c>
    </row>
    <row r="31" spans="1:16" x14ac:dyDescent="0.2">
      <c r="A31" s="72">
        <v>2560</v>
      </c>
      <c r="B31" s="77">
        <f t="shared" si="0"/>
        <v>2.56</v>
      </c>
      <c r="C31" s="73">
        <v>2452.3415492044019</v>
      </c>
      <c r="D31" s="73">
        <f t="shared" si="1"/>
        <v>2596.6263392102392</v>
      </c>
      <c r="E31" s="74">
        <v>936.40679753692007</v>
      </c>
      <c r="F31" s="74">
        <f t="shared" si="14"/>
        <v>1074.455979302335</v>
      </c>
      <c r="G31" s="74">
        <f t="shared" si="7"/>
        <v>936.40679753692007</v>
      </c>
      <c r="H31" s="74">
        <f t="shared" si="14"/>
        <v>1074.455979302335</v>
      </c>
      <c r="I31" s="75">
        <v>56.966946009296848</v>
      </c>
      <c r="J31" s="75">
        <f t="shared" si="3"/>
        <v>52.317538906197257</v>
      </c>
      <c r="K31" s="75">
        <f t="shared" si="8"/>
        <v>56.966946009296848</v>
      </c>
      <c r="L31" s="75">
        <f t="shared" si="4"/>
        <v>52.317538906197257</v>
      </c>
      <c r="M31" s="76">
        <v>130.87996546242704</v>
      </c>
      <c r="N31" s="76">
        <f t="shared" si="5"/>
        <v>91.672872264792417</v>
      </c>
      <c r="O31" s="76">
        <f t="shared" si="9"/>
        <v>130.87996546242704</v>
      </c>
      <c r="P31" s="76">
        <f t="shared" si="6"/>
        <v>91.672872264792417</v>
      </c>
    </row>
    <row r="32" spans="1:16" x14ac:dyDescent="0.2">
      <c r="A32" s="72">
        <v>2640</v>
      </c>
      <c r="B32" s="77">
        <f t="shared" si="0"/>
        <v>2.64</v>
      </c>
      <c r="C32" s="73">
        <v>2862.3936185050625</v>
      </c>
      <c r="D32" s="73">
        <f t="shared" si="1"/>
        <v>2691.5204923929005</v>
      </c>
      <c r="E32" s="74">
        <v>978.13777569572721</v>
      </c>
      <c r="F32" s="74">
        <f t="shared" si="14"/>
        <v>1087.2873386875804</v>
      </c>
      <c r="G32" s="74">
        <f t="shared" si="7"/>
        <v>978.13777569572721</v>
      </c>
      <c r="H32" s="74">
        <f t="shared" si="14"/>
        <v>1087.2873386875804</v>
      </c>
      <c r="I32" s="75">
        <v>71.692590536339864</v>
      </c>
      <c r="J32" s="75">
        <f t="shared" si="3"/>
        <v>46.135879978276208</v>
      </c>
      <c r="K32" s="75">
        <f t="shared" si="8"/>
        <v>71.692590536339864</v>
      </c>
      <c r="L32" s="75">
        <f t="shared" si="4"/>
        <v>46.135879978276208</v>
      </c>
      <c r="M32" s="76">
        <v>74.175761305938735</v>
      </c>
      <c r="N32" s="76">
        <f t="shared" si="5"/>
        <v>86.217328352548307</v>
      </c>
      <c r="O32" s="76">
        <f t="shared" si="9"/>
        <v>74.175761305938735</v>
      </c>
      <c r="P32" s="76">
        <f t="shared" si="6"/>
        <v>86.217328352548307</v>
      </c>
    </row>
    <row r="33" spans="1:16" x14ac:dyDescent="0.2">
      <c r="A33" s="72">
        <v>2720</v>
      </c>
      <c r="B33" s="77">
        <f t="shared" si="0"/>
        <v>2.72</v>
      </c>
      <c r="C33" s="73">
        <v>3364.450666878497</v>
      </c>
      <c r="D33" s="73">
        <f t="shared" si="1"/>
        <v>2676.6764095189492</v>
      </c>
      <c r="E33" s="74">
        <v>1064.3281131986755</v>
      </c>
      <c r="F33" s="74">
        <f t="shared" si="14"/>
        <v>1091.7035759871344</v>
      </c>
      <c r="G33" s="74">
        <f t="shared" si="7"/>
        <v>1064.3281131986755</v>
      </c>
      <c r="H33" s="74">
        <f t="shared" si="14"/>
        <v>1091.7035759871344</v>
      </c>
      <c r="I33" s="75">
        <v>10.931794029610977</v>
      </c>
      <c r="J33" s="75">
        <f t="shared" si="3"/>
        <v>39.805451081193411</v>
      </c>
      <c r="K33" s="75">
        <f t="shared" si="8"/>
        <v>10.931794029610977</v>
      </c>
      <c r="L33" s="75">
        <f t="shared" si="4"/>
        <v>39.805451081193411</v>
      </c>
      <c r="M33" s="76">
        <v>127.10504174742211</v>
      </c>
      <c r="N33" s="76">
        <f t="shared" si="5"/>
        <v>88.60747803349534</v>
      </c>
      <c r="O33" s="76">
        <f t="shared" si="9"/>
        <v>127.10504174742211</v>
      </c>
      <c r="P33" s="76">
        <f t="shared" si="6"/>
        <v>88.60747803349534</v>
      </c>
    </row>
    <row r="34" spans="1:16" x14ac:dyDescent="0.2">
      <c r="A34" s="72">
        <v>2800</v>
      </c>
      <c r="B34" s="77">
        <f t="shared" si="0"/>
        <v>2.8</v>
      </c>
      <c r="C34" s="73">
        <v>2330.259732744415</v>
      </c>
      <c r="D34" s="73">
        <f t="shared" si="1"/>
        <v>2621.8750662513535</v>
      </c>
      <c r="E34" s="74">
        <v>1162.2554437231333</v>
      </c>
      <c r="F34" s="74">
        <f t="shared" ref="F34:H49" si="15">AVERAGE(E34:E44)</f>
        <v>1075.2467348606294</v>
      </c>
      <c r="G34" s="74">
        <f t="shared" si="7"/>
        <v>1162.2554437231333</v>
      </c>
      <c r="H34" s="74">
        <f t="shared" si="15"/>
        <v>1094.4411222659801</v>
      </c>
      <c r="I34" s="75">
        <v>107.43566056729826</v>
      </c>
      <c r="J34" s="75">
        <f t="shared" si="3"/>
        <v>40.928722365712886</v>
      </c>
      <c r="K34" s="75">
        <f t="shared" si="8"/>
        <v>107.43566056729826</v>
      </c>
      <c r="L34" s="75">
        <f t="shared" si="4"/>
        <v>40.928722365712886</v>
      </c>
      <c r="M34" s="76">
        <v>142.98824343776027</v>
      </c>
      <c r="N34" s="76">
        <f t="shared" si="5"/>
        <v>96.900485360632189</v>
      </c>
      <c r="O34" s="76">
        <f t="shared" si="9"/>
        <v>142.98824343776027</v>
      </c>
      <c r="P34" s="76">
        <f t="shared" si="6"/>
        <v>96.900485360632189</v>
      </c>
    </row>
    <row r="35" spans="1:16" x14ac:dyDescent="0.2">
      <c r="A35" s="72">
        <v>2880</v>
      </c>
      <c r="B35" s="77">
        <f t="shared" si="0"/>
        <v>2.88</v>
      </c>
      <c r="C35" s="73">
        <v>2401.9449875819605</v>
      </c>
      <c r="D35" s="73">
        <f t="shared" si="1"/>
        <v>2675.0057583730668</v>
      </c>
      <c r="E35" s="74">
        <v>1162.3459525936039</v>
      </c>
      <c r="F35" s="74">
        <f t="shared" si="15"/>
        <v>1044.6450223382071</v>
      </c>
      <c r="G35" s="74">
        <f t="shared" si="7"/>
        <v>1162.3459525936039</v>
      </c>
      <c r="H35" s="74">
        <f t="shared" si="15"/>
        <v>1086.9061976596297</v>
      </c>
      <c r="I35" s="75">
        <v>91.846755868733851</v>
      </c>
      <c r="J35" s="75">
        <f t="shared" si="3"/>
        <v>30.946662786489487</v>
      </c>
      <c r="K35" s="75">
        <f t="shared" si="8"/>
        <v>91.846755868733851</v>
      </c>
      <c r="L35" s="75">
        <f t="shared" si="4"/>
        <v>30.946662786489487</v>
      </c>
      <c r="M35" s="76">
        <v>93.492907516291325</v>
      </c>
      <c r="N35" s="76">
        <f t="shared" si="5"/>
        <v>96.554085285099276</v>
      </c>
      <c r="O35" s="76">
        <f t="shared" si="9"/>
        <v>93.492907516291325</v>
      </c>
      <c r="P35" s="76">
        <f t="shared" si="6"/>
        <v>96.554085285099276</v>
      </c>
    </row>
    <row r="36" spans="1:16" x14ac:dyDescent="0.2">
      <c r="A36" s="72">
        <v>2960</v>
      </c>
      <c r="B36" s="77">
        <f t="shared" si="0"/>
        <v>2.96</v>
      </c>
      <c r="C36" s="73">
        <v>2925.8523858382323</v>
      </c>
      <c r="D36" s="73">
        <f t="shared" si="1"/>
        <v>2654.518702225218</v>
      </c>
      <c r="E36" s="74">
        <v>1140.8192280151129</v>
      </c>
      <c r="F36" s="74">
        <f t="shared" si="15"/>
        <v>1014.4922292453797</v>
      </c>
      <c r="G36" s="74">
        <f t="shared" si="7"/>
        <v>1140.8192280151129</v>
      </c>
      <c r="H36" s="74">
        <f t="shared" si="15"/>
        <v>1077.476228292883</v>
      </c>
      <c r="I36" s="75">
        <v>5.3957766786040304</v>
      </c>
      <c r="J36" s="75">
        <f t="shared" si="3"/>
        <v>23.086981870224548</v>
      </c>
      <c r="K36" s="75">
        <f t="shared" si="8"/>
        <v>5.3957766786040304</v>
      </c>
      <c r="L36" s="75">
        <f t="shared" si="4"/>
        <v>23.086981870224548</v>
      </c>
      <c r="M36" s="76">
        <v>100.94992121618333</v>
      </c>
      <c r="N36" s="76">
        <f t="shared" si="5"/>
        <v>98.802689841953082</v>
      </c>
      <c r="O36" s="76">
        <f t="shared" si="9"/>
        <v>100.94992121618333</v>
      </c>
      <c r="P36" s="76">
        <f t="shared" si="6"/>
        <v>98.802689841953082</v>
      </c>
    </row>
    <row r="37" spans="1:16" x14ac:dyDescent="0.2">
      <c r="A37" s="72">
        <v>3040</v>
      </c>
      <c r="B37" s="77">
        <f t="shared" si="0"/>
        <v>3.04</v>
      </c>
      <c r="C37" s="73">
        <v>2080.4269706028367</v>
      </c>
      <c r="D37" s="73">
        <f t="shared" si="1"/>
        <v>2523.1112562896619</v>
      </c>
      <c r="E37" s="74">
        <v>1109.7311786335849</v>
      </c>
      <c r="F37" s="74">
        <f t="shared" si="15"/>
        <v>988.1210076944725</v>
      </c>
      <c r="G37" s="74">
        <f t="shared" si="7"/>
        <v>1109.7311786335849</v>
      </c>
      <c r="H37" s="74">
        <f t="shared" si="15"/>
        <v>1068.4272283325645</v>
      </c>
      <c r="I37" s="75">
        <v>68.898019660335493</v>
      </c>
      <c r="J37" s="75">
        <f t="shared" si="3"/>
        <v>25.713191923498051</v>
      </c>
      <c r="K37" s="75">
        <f t="shared" si="8"/>
        <v>68.898019660335493</v>
      </c>
      <c r="L37" s="75">
        <f t="shared" si="4"/>
        <v>25.713191923498051</v>
      </c>
      <c r="M37" s="76">
        <v>72.820487987741231</v>
      </c>
      <c r="N37" s="76">
        <f t="shared" si="5"/>
        <v>103.13064249584221</v>
      </c>
      <c r="O37" s="76">
        <f t="shared" si="9"/>
        <v>72.820487987741231</v>
      </c>
      <c r="P37" s="76">
        <f t="shared" si="6"/>
        <v>103.13064249584221</v>
      </c>
    </row>
    <row r="38" spans="1:16" x14ac:dyDescent="0.2">
      <c r="A38" s="72">
        <v>3120</v>
      </c>
      <c r="B38" s="77">
        <f t="shared" si="0"/>
        <v>3.12</v>
      </c>
      <c r="C38" s="73">
        <v>2134.0192330193399</v>
      </c>
      <c r="D38" s="73">
        <f t="shared" si="1"/>
        <v>2465.958922848256</v>
      </c>
      <c r="E38" s="74">
        <v>1078.4448083695306</v>
      </c>
      <c r="F38" s="74">
        <f t="shared" si="15"/>
        <v>968.87887828587407</v>
      </c>
      <c r="G38" s="74">
        <f t="shared" si="7"/>
        <v>1078.4448083695306</v>
      </c>
      <c r="H38" s="74">
        <f t="shared" si="15"/>
        <v>1061.5432366157277</v>
      </c>
      <c r="I38" s="75">
        <v>2.3601097483404838</v>
      </c>
      <c r="J38" s="75">
        <f t="shared" si="3"/>
        <v>24.916280230297914</v>
      </c>
      <c r="K38" s="75">
        <f t="shared" si="8"/>
        <v>2.3601097483404838</v>
      </c>
      <c r="L38" s="75">
        <f t="shared" si="4"/>
        <v>24.916280230297914</v>
      </c>
      <c r="M38" s="76">
        <v>61.462585889306808</v>
      </c>
      <c r="N38" s="76">
        <f t="shared" si="5"/>
        <v>103.10354559947308</v>
      </c>
      <c r="O38" s="76">
        <f t="shared" si="9"/>
        <v>61.462585889306808</v>
      </c>
      <c r="P38" s="76">
        <f t="shared" si="6"/>
        <v>103.10354559947308</v>
      </c>
    </row>
    <row r="39" spans="1:16" x14ac:dyDescent="0.2">
      <c r="A39" s="72">
        <v>3200</v>
      </c>
      <c r="B39" s="77">
        <f t="shared" si="0"/>
        <v>3.2</v>
      </c>
      <c r="C39" s="73">
        <v>2680.4969794275912</v>
      </c>
      <c r="D39" s="73">
        <f t="shared" si="1"/>
        <v>2501.9823608715324</v>
      </c>
      <c r="E39" s="74">
        <v>1039.0564459369245</v>
      </c>
      <c r="F39" s="74">
        <f t="shared" si="15"/>
        <v>957.02484029565971</v>
      </c>
      <c r="G39" s="74">
        <f t="shared" si="7"/>
        <v>1039.0564459369245</v>
      </c>
      <c r="H39" s="74">
        <f t="shared" si="15"/>
        <v>1039.8108336336682</v>
      </c>
      <c r="I39" s="75" t="s">
        <v>231</v>
      </c>
      <c r="J39" s="75">
        <f t="shared" si="3"/>
        <v>36.327398351609645</v>
      </c>
      <c r="K39" s="75" t="str">
        <f t="shared" si="8"/>
        <v/>
      </c>
      <c r="L39" s="75">
        <f t="shared" si="4"/>
        <v>36.327398351609645</v>
      </c>
      <c r="M39" s="76">
        <v>53.897647032806553</v>
      </c>
      <c r="N39" s="76">
        <f t="shared" si="5"/>
        <v>106.61369640603998</v>
      </c>
      <c r="O39" s="76">
        <f t="shared" si="9"/>
        <v>53.897647032806553</v>
      </c>
      <c r="P39" s="76">
        <f t="shared" si="6"/>
        <v>106.61369640603998</v>
      </c>
    </row>
    <row r="40" spans="1:16" x14ac:dyDescent="0.2">
      <c r="A40" s="72">
        <v>3280</v>
      </c>
      <c r="B40" s="77">
        <f t="shared" si="0"/>
        <v>3.28</v>
      </c>
      <c r="C40" s="73">
        <v>2693.3956761001623</v>
      </c>
      <c r="D40" s="73">
        <f t="shared" si="1"/>
        <v>2477.7463657155163</v>
      </c>
      <c r="E40" s="74">
        <v>1080.6204783215776</v>
      </c>
      <c r="F40" s="74">
        <f t="shared" si="15"/>
        <v>959.50400463076483</v>
      </c>
      <c r="G40" s="74">
        <f t="shared" si="7"/>
        <v>1080.6204783215776</v>
      </c>
      <c r="H40" s="74">
        <f t="shared" si="15"/>
        <v>1044.3559682480277</v>
      </c>
      <c r="I40" s="75" t="s">
        <v>231</v>
      </c>
      <c r="J40" s="75">
        <f t="shared" si="3"/>
        <v>39.224826643362121</v>
      </c>
      <c r="K40" s="75" t="str">
        <f t="shared" si="8"/>
        <v/>
      </c>
      <c r="L40" s="75">
        <f t="shared" si="4"/>
        <v>39.224826643362121</v>
      </c>
      <c r="M40" s="76">
        <v>94.576069828634246</v>
      </c>
      <c r="N40" s="76">
        <f t="shared" si="5"/>
        <v>107.86010307950937</v>
      </c>
      <c r="O40" s="76">
        <f t="shared" si="9"/>
        <v>94.576069828634246</v>
      </c>
      <c r="P40" s="76">
        <f t="shared" si="6"/>
        <v>107.86010307950937</v>
      </c>
    </row>
    <row r="41" spans="1:16" x14ac:dyDescent="0.2">
      <c r="A41" s="72">
        <v>3360</v>
      </c>
      <c r="B41" s="77">
        <f t="shared" si="0"/>
        <v>3.36</v>
      </c>
      <c r="C41" s="73">
        <v>2637.3079314101374</v>
      </c>
      <c r="D41" s="73">
        <f t="shared" si="1"/>
        <v>2521.4597393135864</v>
      </c>
      <c r="E41" s="74">
        <v>1066.8695503008935</v>
      </c>
      <c r="F41" s="74">
        <f t="shared" si="15"/>
        <v>961.73153131224979</v>
      </c>
      <c r="G41" s="74">
        <f t="shared" si="7"/>
        <v>1066.8695503008935</v>
      </c>
      <c r="H41" s="74">
        <f t="shared" si="15"/>
        <v>1048.4397671640836</v>
      </c>
      <c r="I41" s="75">
        <v>55.33019705721545</v>
      </c>
      <c r="J41" s="75">
        <f t="shared" si="3"/>
        <v>36.606639301413793</v>
      </c>
      <c r="K41" s="75">
        <f t="shared" si="8"/>
        <v>55.33019705721545</v>
      </c>
      <c r="L41" s="75">
        <f t="shared" si="4"/>
        <v>36.606639301413793</v>
      </c>
      <c r="M41" s="76">
        <v>56.052963488205009</v>
      </c>
      <c r="N41" s="76">
        <f t="shared" si="5"/>
        <v>105.5502345112376</v>
      </c>
      <c r="O41" s="76">
        <f t="shared" si="9"/>
        <v>56.052963488205009</v>
      </c>
      <c r="P41" s="76">
        <f t="shared" si="6"/>
        <v>105.5502345112376</v>
      </c>
    </row>
    <row r="42" spans="1:16" x14ac:dyDescent="0.2">
      <c r="A42" s="72">
        <v>3440</v>
      </c>
      <c r="B42" s="77">
        <f t="shared" si="0"/>
        <v>3.44</v>
      </c>
      <c r="C42" s="73">
        <v>3496.1772342136737</v>
      </c>
      <c r="D42" s="73">
        <f t="shared" si="1"/>
        <v>2477.0148470492522</v>
      </c>
      <c r="E42" s="74">
        <v>1077.551750774621</v>
      </c>
      <c r="F42" s="74">
        <f t="shared" si="15"/>
        <v>955.76501229857104</v>
      </c>
      <c r="G42" s="74">
        <f t="shared" si="7"/>
        <v>1077.551750774621</v>
      </c>
      <c r="H42" s="74">
        <f t="shared" si="15"/>
        <v>1037.501148972339</v>
      </c>
      <c r="I42" s="75">
        <v>1.3320156580074318</v>
      </c>
      <c r="J42" s="75">
        <f t="shared" si="3"/>
        <v>34.555840612803998</v>
      </c>
      <c r="K42" s="75">
        <f t="shared" si="8"/>
        <v>1.3320156580074318</v>
      </c>
      <c r="L42" s="75">
        <f t="shared" si="4"/>
        <v>34.555840612803998</v>
      </c>
      <c r="M42" s="76">
        <v>70.868982427741699</v>
      </c>
      <c r="N42" s="76">
        <f t="shared" si="5"/>
        <v>107.35294448062068</v>
      </c>
      <c r="O42" s="76">
        <f t="shared" si="9"/>
        <v>70.868982427741699</v>
      </c>
      <c r="P42" s="76">
        <f t="shared" si="6"/>
        <v>107.35294448062068</v>
      </c>
    </row>
    <row r="43" spans="1:16" x14ac:dyDescent="0.2">
      <c r="A43" s="72">
        <v>3520</v>
      </c>
      <c r="B43" s="77">
        <f t="shared" si="0"/>
        <v>3.52</v>
      </c>
      <c r="C43" s="73">
        <v>2699.1087068915904</v>
      </c>
      <c r="D43" s="73">
        <f t="shared" si="1"/>
        <v>2338.6684430360619</v>
      </c>
      <c r="E43" s="74">
        <v>1026.7163859908201</v>
      </c>
      <c r="F43" s="74">
        <f t="shared" si="15"/>
        <v>944.69664599205498</v>
      </c>
      <c r="G43" s="74">
        <f t="shared" si="7"/>
        <v>1026.7163859908201</v>
      </c>
      <c r="H43" s="74">
        <f t="shared" si="15"/>
        <v>1017.2091440770591</v>
      </c>
      <c r="I43" s="75">
        <v>14.71873046259473</v>
      </c>
      <c r="J43" s="75">
        <f t="shared" si="3"/>
        <v>38.255214378766837</v>
      </c>
      <c r="K43" s="75">
        <f t="shared" si="8"/>
        <v>14.71873046259473</v>
      </c>
      <c r="L43" s="75">
        <f t="shared" si="4"/>
        <v>38.255214378766837</v>
      </c>
      <c r="M43" s="76">
        <v>100.46740779635613</v>
      </c>
      <c r="N43" s="76">
        <f t="shared" si="5"/>
        <v>105.78488783005993</v>
      </c>
      <c r="O43" s="76">
        <f t="shared" si="9"/>
        <v>100.46740779635613</v>
      </c>
      <c r="P43" s="76">
        <f t="shared" si="6"/>
        <v>105.78488783005993</v>
      </c>
    </row>
    <row r="44" spans="1:16" x14ac:dyDescent="0.2">
      <c r="A44" s="72">
        <v>3600</v>
      </c>
      <c r="B44" s="77">
        <f t="shared" si="0"/>
        <v>3.6</v>
      </c>
      <c r="C44" s="73">
        <v>2761.6358909349447</v>
      </c>
      <c r="D44" s="73">
        <f t="shared" si="1"/>
        <v>2267.6950469316935</v>
      </c>
      <c r="E44" s="74">
        <v>883.30286080712222</v>
      </c>
      <c r="F44" s="74">
        <f t="shared" si="15"/>
        <v>938.84407279875302</v>
      </c>
      <c r="G44" s="74" t="str">
        <f t="shared" si="7"/>
        <v/>
      </c>
      <c r="H44" s="74">
        <f t="shared" si="15"/>
        <v>1006.4794265560058</v>
      </c>
      <c r="I44" s="75">
        <v>21.041235590286174</v>
      </c>
      <c r="J44" s="75">
        <f t="shared" si="3"/>
        <v>37.136690612073551</v>
      </c>
      <c r="K44" s="75">
        <f t="shared" si="8"/>
        <v>21.041235590286174</v>
      </c>
      <c r="L44" s="75">
        <f t="shared" si="4"/>
        <v>37.136690612073551</v>
      </c>
      <c r="M44" s="76">
        <v>218.32812234592762</v>
      </c>
      <c r="N44" s="76">
        <f t="shared" si="5"/>
        <v>103.58268008807721</v>
      </c>
      <c r="O44" s="76">
        <f t="shared" si="9"/>
        <v>218.32812234592762</v>
      </c>
      <c r="P44" s="76">
        <f t="shared" si="6"/>
        <v>103.58268008807721</v>
      </c>
    </row>
    <row r="45" spans="1:16" x14ac:dyDescent="0.2">
      <c r="A45" s="72">
        <v>3680</v>
      </c>
      <c r="B45" s="77">
        <f t="shared" si="0"/>
        <v>3.68</v>
      </c>
      <c r="C45" s="73">
        <v>2914.6973460832651</v>
      </c>
      <c r="D45" s="73">
        <f t="shared" si="1"/>
        <v>2273.8268959249913</v>
      </c>
      <c r="E45" s="74">
        <v>825.63660597648948</v>
      </c>
      <c r="F45" s="74">
        <f t="shared" si="15"/>
        <v>949.17828949277418</v>
      </c>
      <c r="G45" s="74" t="str">
        <f t="shared" si="7"/>
        <v/>
      </c>
      <c r="H45" s="74">
        <f t="shared" si="15"/>
        <v>1005.1222576824841</v>
      </c>
      <c r="I45" s="75">
        <v>17.597124354287779</v>
      </c>
      <c r="J45" s="75">
        <f t="shared" si="3"/>
        <v>35.853380889502859</v>
      </c>
      <c r="K45" s="75">
        <f t="shared" si="8"/>
        <v>17.597124354287779</v>
      </c>
      <c r="L45" s="75">
        <f t="shared" si="4"/>
        <v>35.853380889502859</v>
      </c>
      <c r="M45" s="76">
        <v>139.177842606898</v>
      </c>
      <c r="N45" s="76">
        <f t="shared" si="5"/>
        <v>90.908866583162052</v>
      </c>
      <c r="O45" s="76">
        <f t="shared" si="9"/>
        <v>139.177842606898</v>
      </c>
      <c r="P45" s="76">
        <f t="shared" si="6"/>
        <v>90.908866583162052</v>
      </c>
    </row>
    <row r="46" spans="1:16" x14ac:dyDescent="0.2">
      <c r="A46" s="72">
        <v>3760</v>
      </c>
      <c r="B46" s="77">
        <f t="shared" si="0"/>
        <v>3.76</v>
      </c>
      <c r="C46" s="73">
        <v>2176.58736995563</v>
      </c>
      <c r="D46" s="73">
        <f t="shared" si="1"/>
        <v>2314.7425794914116</v>
      </c>
      <c r="E46" s="74">
        <v>830.66522857250197</v>
      </c>
      <c r="F46" s="74">
        <f t="shared" si="15"/>
        <v>966.8590532505732</v>
      </c>
      <c r="G46" s="74" t="str">
        <f t="shared" si="7"/>
        <v/>
      </c>
      <c r="H46" s="74">
        <f t="shared" si="15"/>
        <v>1006.9976013862085</v>
      </c>
      <c r="I46" s="75">
        <v>21.109627622349372</v>
      </c>
      <c r="J46" s="75">
        <f t="shared" si="3"/>
        <v>38.513135957849045</v>
      </c>
      <c r="K46" s="75">
        <f t="shared" si="8"/>
        <v>21.109627622349372</v>
      </c>
      <c r="L46" s="75">
        <f t="shared" si="4"/>
        <v>38.513135957849045</v>
      </c>
      <c r="M46" s="76">
        <v>118.22755764168322</v>
      </c>
      <c r="N46" s="76">
        <f t="shared" si="5"/>
        <v>91.5892366658518</v>
      </c>
      <c r="O46" s="76">
        <f t="shared" si="9"/>
        <v>118.22755764168322</v>
      </c>
      <c r="P46" s="76">
        <f t="shared" si="6"/>
        <v>91.5892366658518</v>
      </c>
    </row>
    <row r="47" spans="1:16" x14ac:dyDescent="0.2">
      <c r="A47" s="72">
        <v>3840</v>
      </c>
      <c r="B47" s="77">
        <f t="shared" si="0"/>
        <v>3.84</v>
      </c>
      <c r="C47" s="73">
        <v>1480.3704805471139</v>
      </c>
      <c r="D47" s="73">
        <f t="shared" si="1"/>
        <v>2428.1607110742079</v>
      </c>
      <c r="E47" s="74">
        <v>850.73579095513367</v>
      </c>
      <c r="F47" s="74">
        <f t="shared" si="15"/>
        <v>986.21999150091642</v>
      </c>
      <c r="G47" s="74" t="str">
        <f t="shared" si="7"/>
        <v/>
      </c>
      <c r="H47" s="74">
        <f t="shared" si="15"/>
        <v>1011.0684844906605</v>
      </c>
      <c r="I47" s="75">
        <v>29.031667158065563</v>
      </c>
      <c r="J47" s="75">
        <f t="shared" si="3"/>
        <v>40.720347855329933</v>
      </c>
      <c r="K47" s="75">
        <f t="shared" si="8"/>
        <v>29.031667158065563</v>
      </c>
      <c r="L47" s="75">
        <f t="shared" si="4"/>
        <v>40.720347855329933</v>
      </c>
      <c r="M47" s="76">
        <v>148.55740040896359</v>
      </c>
      <c r="N47" s="76">
        <f t="shared" si="5"/>
        <v>86.294691967530355</v>
      </c>
      <c r="O47" s="76">
        <f t="shared" si="9"/>
        <v>148.55740040896359</v>
      </c>
      <c r="P47" s="76">
        <f t="shared" si="6"/>
        <v>86.294691967530355</v>
      </c>
    </row>
    <row r="48" spans="1:16" x14ac:dyDescent="0.2">
      <c r="A48" s="72">
        <v>3920</v>
      </c>
      <c r="B48" s="77">
        <f t="shared" si="0"/>
        <v>3.92</v>
      </c>
      <c r="C48" s="73">
        <v>1451.751302747369</v>
      </c>
      <c r="D48" s="73">
        <f t="shared" si="1"/>
        <v>2581.3607003828879</v>
      </c>
      <c r="E48" s="74">
        <v>898.06775513900106</v>
      </c>
      <c r="F48" s="74">
        <f t="shared" si="15"/>
        <v>1004.9423987936033</v>
      </c>
      <c r="G48" s="74" t="str">
        <f t="shared" si="7"/>
        <v/>
      </c>
      <c r="H48" s="74">
        <f t="shared" si="15"/>
        <v>1015.6298631590632</v>
      </c>
      <c r="I48" s="75">
        <v>61.725814421534203</v>
      </c>
      <c r="J48" s="75">
        <f t="shared" si="3"/>
        <v>41.454340145972267</v>
      </c>
      <c r="K48" s="75">
        <f t="shared" si="8"/>
        <v>61.725814421534203</v>
      </c>
      <c r="L48" s="75">
        <f t="shared" si="4"/>
        <v>41.454340145972267</v>
      </c>
      <c r="M48" s="76">
        <v>72.522422127680727</v>
      </c>
      <c r="N48" s="76">
        <f t="shared" si="5"/>
        <v>78.007615175820575</v>
      </c>
      <c r="O48" s="76">
        <f t="shared" si="9"/>
        <v>72.522422127680727</v>
      </c>
      <c r="P48" s="76">
        <f t="shared" si="6"/>
        <v>78.007615175820575</v>
      </c>
    </row>
    <row r="49" spans="1:16" x14ac:dyDescent="0.2">
      <c r="A49" s="72">
        <v>4000</v>
      </c>
      <c r="B49" s="77">
        <f t="shared" si="0"/>
        <v>4</v>
      </c>
      <c r="C49" s="73">
        <v>2530.2770512753764</v>
      </c>
      <c r="D49" s="73">
        <f t="shared" si="1"/>
        <v>2684.7271512298785</v>
      </c>
      <c r="E49" s="74">
        <v>948.05039047717264</v>
      </c>
      <c r="F49" s="74">
        <f t="shared" si="15"/>
        <v>1018.8370682678064</v>
      </c>
      <c r="G49" s="74">
        <f t="shared" si="7"/>
        <v>948.05039047717264</v>
      </c>
      <c r="H49" s="74">
        <f t="shared" si="15"/>
        <v>1018.8370682678064</v>
      </c>
      <c r="I49" s="75">
        <v>105.06017284014608</v>
      </c>
      <c r="J49" s="75">
        <f t="shared" si="3"/>
        <v>42.214232385736835</v>
      </c>
      <c r="K49" s="75">
        <f t="shared" si="8"/>
        <v>105.06017284014608</v>
      </c>
      <c r="L49" s="75">
        <f t="shared" si="4"/>
        <v>42.214232385736835</v>
      </c>
      <c r="M49" s="76">
        <v>100.07424476154277</v>
      </c>
      <c r="N49" s="76">
        <f t="shared" si="5"/>
        <v>77.131710705539064</v>
      </c>
      <c r="O49" s="76">
        <f t="shared" si="9"/>
        <v>100.07424476154277</v>
      </c>
      <c r="P49" s="76">
        <f t="shared" si="6"/>
        <v>77.131710705539064</v>
      </c>
    </row>
    <row r="50" spans="1:16" x14ac:dyDescent="0.2">
      <c r="A50" s="72">
        <v>4080</v>
      </c>
      <c r="B50" s="77">
        <f t="shared" si="0"/>
        <v>4.08</v>
      </c>
      <c r="C50" s="73">
        <v>2413.9010327114161</v>
      </c>
      <c r="D50" s="73">
        <f t="shared" si="1"/>
        <v>2698.1539481575292</v>
      </c>
      <c r="E50" s="74">
        <v>1066.3272536230825</v>
      </c>
      <c r="F50" s="74">
        <f t="shared" ref="F50:H65" si="16">AVERAGE(E50:E60)</f>
        <v>1030.3446299106135</v>
      </c>
      <c r="G50" s="74">
        <f t="shared" si="7"/>
        <v>1066.3272536230825</v>
      </c>
      <c r="H50" s="74">
        <f t="shared" si="16"/>
        <v>1030.3446299106135</v>
      </c>
      <c r="I50" s="75">
        <v>65.301681269134377</v>
      </c>
      <c r="J50" s="75">
        <f t="shared" si="3"/>
        <v>40.950095734460767</v>
      </c>
      <c r="K50" s="75">
        <f t="shared" si="8"/>
        <v>65.301681269134377</v>
      </c>
      <c r="L50" s="75">
        <f t="shared" si="4"/>
        <v>40.950095734460767</v>
      </c>
      <c r="M50" s="76">
        <v>67.608120440969998</v>
      </c>
      <c r="N50" s="76">
        <f t="shared" si="5"/>
        <v>76.215959941866231</v>
      </c>
      <c r="O50" s="76">
        <f t="shared" si="9"/>
        <v>67.608120440969998</v>
      </c>
      <c r="P50" s="76">
        <f t="shared" si="6"/>
        <v>76.215959941866231</v>
      </c>
    </row>
    <row r="51" spans="1:16" x14ac:dyDescent="0.2">
      <c r="A51" s="72">
        <v>4160</v>
      </c>
      <c r="B51" s="77">
        <f t="shared" si="0"/>
        <v>4.16</v>
      </c>
      <c r="C51" s="73">
        <v>3174.2427856789336</v>
      </c>
      <c r="D51" s="73">
        <f t="shared" si="1"/>
        <v>2687.8874984946028</v>
      </c>
      <c r="E51" s="74">
        <v>1105.1232718179115</v>
      </c>
      <c r="F51" s="74">
        <f t="shared" si="16"/>
        <v>1037.3305174715779</v>
      </c>
      <c r="G51" s="74">
        <f t="shared" si="7"/>
        <v>1105.1232718179115</v>
      </c>
      <c r="H51" s="74">
        <f t="shared" si="16"/>
        <v>1037.3305174715779</v>
      </c>
      <c r="I51" s="75">
        <v>10.42476588193049</v>
      </c>
      <c r="J51" s="75">
        <f t="shared" si="3"/>
        <v>46.543352278336634</v>
      </c>
      <c r="K51" s="75">
        <f t="shared" si="8"/>
        <v>10.42476588193049</v>
      </c>
      <c r="L51" s="75">
        <f t="shared" si="4"/>
        <v>46.543352278336634</v>
      </c>
      <c r="M51" s="76">
        <v>69.16751557764465</v>
      </c>
      <c r="N51" s="76">
        <f t="shared" si="5"/>
        <v>81.089515499442484</v>
      </c>
      <c r="O51" s="76">
        <f t="shared" si="9"/>
        <v>69.16751557764465</v>
      </c>
      <c r="P51" s="76">
        <f t="shared" si="6"/>
        <v>81.089515499442484</v>
      </c>
    </row>
    <row r="52" spans="1:16" x14ac:dyDescent="0.2">
      <c r="A52" s="72">
        <v>4240</v>
      </c>
      <c r="B52" s="77">
        <f t="shared" si="0"/>
        <v>4.24</v>
      </c>
      <c r="C52" s="73">
        <v>2148.4141165024575</v>
      </c>
      <c r="D52" s="73">
        <f t="shared" si="1"/>
        <v>2720.6608693739304</v>
      </c>
      <c r="E52" s="74">
        <v>1001.2378411504271</v>
      </c>
      <c r="F52" s="74">
        <f t="shared" si="16"/>
        <v>1037.3146605129127</v>
      </c>
      <c r="G52" s="74">
        <f t="shared" si="7"/>
        <v>1001.2378411504271</v>
      </c>
      <c r="H52" s="74">
        <f t="shared" si="16"/>
        <v>1037.3146605129127</v>
      </c>
      <c r="I52" s="75">
        <v>32.771411482507723</v>
      </c>
      <c r="J52" s="75">
        <f t="shared" si="3"/>
        <v>47.828179747905011</v>
      </c>
      <c r="K52" s="75">
        <f t="shared" si="8"/>
        <v>32.771411482507723</v>
      </c>
      <c r="L52" s="75">
        <f t="shared" si="4"/>
        <v>47.828179747905011</v>
      </c>
      <c r="M52" s="76">
        <v>75.882773151418775</v>
      </c>
      <c r="N52" s="76">
        <f t="shared" si="5"/>
        <v>82.387327955883379</v>
      </c>
      <c r="O52" s="76">
        <f t="shared" si="9"/>
        <v>75.882773151418775</v>
      </c>
      <c r="P52" s="76">
        <f t="shared" si="6"/>
        <v>82.387327955883379</v>
      </c>
    </row>
    <row r="53" spans="1:16" x14ac:dyDescent="0.2">
      <c r="A53" s="72">
        <v>4320</v>
      </c>
      <c r="B53" s="77">
        <f t="shared" si="0"/>
        <v>4.32</v>
      </c>
      <c r="C53" s="73">
        <v>1974.3667900685841</v>
      </c>
      <c r="D53" s="73">
        <f t="shared" si="1"/>
        <v>2818.7057848141803</v>
      </c>
      <c r="E53" s="74">
        <v>955.79972140294149</v>
      </c>
      <c r="F53" s="74">
        <f t="shared" si="16"/>
        <v>1044.9006178573156</v>
      </c>
      <c r="G53" s="74">
        <f t="shared" si="7"/>
        <v>955.79972140294149</v>
      </c>
      <c r="H53" s="74">
        <f t="shared" si="16"/>
        <v>1044.9006178573156</v>
      </c>
      <c r="I53" s="75">
        <v>42.025127083598726</v>
      </c>
      <c r="J53" s="75">
        <f t="shared" si="3"/>
        <v>45.579043696122739</v>
      </c>
      <c r="K53" s="75">
        <f t="shared" si="8"/>
        <v>42.025127083598726</v>
      </c>
      <c r="L53" s="75">
        <f t="shared" si="4"/>
        <v>45.579043696122739</v>
      </c>
      <c r="M53" s="76">
        <v>53.620359271573456</v>
      </c>
      <c r="N53" s="76">
        <f t="shared" si="5"/>
        <v>83.677343707009015</v>
      </c>
      <c r="O53" s="76">
        <f t="shared" si="9"/>
        <v>53.620359271573456</v>
      </c>
      <c r="P53" s="76">
        <f t="shared" si="6"/>
        <v>83.677343707009015</v>
      </c>
    </row>
    <row r="54" spans="1:16" x14ac:dyDescent="0.2">
      <c r="A54" s="72">
        <v>4400</v>
      </c>
      <c r="B54" s="77">
        <f t="shared" si="0"/>
        <v>4.4000000000000004</v>
      </c>
      <c r="C54" s="73">
        <v>1918.4013497435417</v>
      </c>
      <c r="D54" s="73">
        <f t="shared" si="1"/>
        <v>2962.5256317709882</v>
      </c>
      <c r="E54" s="74">
        <v>962.33808086449937</v>
      </c>
      <c r="F54" s="74">
        <f t="shared" si="16"/>
        <v>1051.9341420593419</v>
      </c>
      <c r="G54" s="74">
        <f t="shared" si="7"/>
        <v>962.33808086449937</v>
      </c>
      <c r="H54" s="74">
        <f t="shared" si="16"/>
        <v>1051.9341420593419</v>
      </c>
      <c r="I54" s="75">
        <v>2.414969028968577</v>
      </c>
      <c r="J54" s="75">
        <f t="shared" si="3"/>
        <v>48.216093772286968</v>
      </c>
      <c r="K54" s="75">
        <f t="shared" si="8"/>
        <v>2.414969028968577</v>
      </c>
      <c r="L54" s="75">
        <f t="shared" si="4"/>
        <v>48.216093772286968</v>
      </c>
      <c r="M54" s="76">
        <v>76.243122634546395</v>
      </c>
      <c r="N54" s="76">
        <f t="shared" si="5"/>
        <v>87.159783690678893</v>
      </c>
      <c r="O54" s="76">
        <f t="shared" si="9"/>
        <v>76.243122634546395</v>
      </c>
      <c r="P54" s="76">
        <f t="shared" si="6"/>
        <v>87.159783690678893</v>
      </c>
    </row>
    <row r="55" spans="1:16" x14ac:dyDescent="0.2">
      <c r="A55" s="72">
        <v>4480</v>
      </c>
      <c r="B55" s="77">
        <f t="shared" si="0"/>
        <v>4.4800000000000004</v>
      </c>
      <c r="C55" s="73">
        <v>2829.0862298612246</v>
      </c>
      <c r="D55" s="73">
        <f t="shared" si="1"/>
        <v>3127.6562014661135</v>
      </c>
      <c r="E55" s="74">
        <v>996.97924444135435</v>
      </c>
      <c r="F55" s="74">
        <f t="shared" si="16"/>
        <v>1056.4591701085633</v>
      </c>
      <c r="G55" s="74">
        <f t="shared" si="7"/>
        <v>996.97924444135435</v>
      </c>
      <c r="H55" s="74">
        <f t="shared" si="16"/>
        <v>1056.4591701085633</v>
      </c>
      <c r="I55" s="75">
        <v>6.9248286420085918</v>
      </c>
      <c r="J55" s="75">
        <f t="shared" si="3"/>
        <v>48.691759601850137</v>
      </c>
      <c r="K55" s="75">
        <f t="shared" si="8"/>
        <v>6.9248286420085918</v>
      </c>
      <c r="L55" s="75">
        <f t="shared" si="4"/>
        <v>48.691759601850137</v>
      </c>
      <c r="M55" s="76">
        <v>78.916173791861169</v>
      </c>
      <c r="N55" s="76">
        <f t="shared" si="5"/>
        <v>89.433452600858686</v>
      </c>
      <c r="O55" s="76">
        <f t="shared" si="9"/>
        <v>78.916173791861169</v>
      </c>
      <c r="P55" s="76">
        <f t="shared" si="6"/>
        <v>89.433452600858686</v>
      </c>
    </row>
    <row r="56" spans="1:16" x14ac:dyDescent="0.2">
      <c r="A56" s="72">
        <v>4560</v>
      </c>
      <c r="B56" s="77">
        <f t="shared" si="0"/>
        <v>4.5599999999999996</v>
      </c>
      <c r="C56" s="73">
        <v>3364.7698653138805</v>
      </c>
      <c r="D56" s="73">
        <f t="shared" si="1"/>
        <v>3154.9728992785444</v>
      </c>
      <c r="E56" s="74">
        <v>1020.1250073122794</v>
      </c>
      <c r="F56" s="74">
        <f t="shared" si="16"/>
        <v>1054.432896917039</v>
      </c>
      <c r="G56" s="74">
        <f t="shared" si="7"/>
        <v>1020.1250073122794</v>
      </c>
      <c r="H56" s="74">
        <f t="shared" si="16"/>
        <v>1054.432896917039</v>
      </c>
      <c r="I56" s="75">
        <v>46.854430106095769</v>
      </c>
      <c r="J56" s="75">
        <f t="shared" si="3"/>
        <v>48.386891001037959</v>
      </c>
      <c r="K56" s="75">
        <f t="shared" si="8"/>
        <v>46.854430106095769</v>
      </c>
      <c r="L56" s="75">
        <f t="shared" si="4"/>
        <v>48.386891001037959</v>
      </c>
      <c r="M56" s="76">
        <v>146.66191351648519</v>
      </c>
      <c r="N56" s="76">
        <f t="shared" si="5"/>
        <v>90.991410764566027</v>
      </c>
      <c r="O56" s="76">
        <f t="shared" si="9"/>
        <v>146.66191351648519</v>
      </c>
      <c r="P56" s="76">
        <f t="shared" si="6"/>
        <v>90.991410764566027</v>
      </c>
    </row>
    <row r="57" spans="1:16" x14ac:dyDescent="0.2">
      <c r="A57" s="72">
        <v>4640</v>
      </c>
      <c r="B57" s="77">
        <f t="shared" si="0"/>
        <v>4.6399999999999997</v>
      </c>
      <c r="C57" s="73">
        <v>3424.1868173663943</v>
      </c>
      <c r="D57" s="73">
        <f t="shared" si="1"/>
        <v>3095.6604554447981</v>
      </c>
      <c r="E57" s="74">
        <v>1043.6355493262772</v>
      </c>
      <c r="F57" s="74">
        <f t="shared" si="16"/>
        <v>1053.3551704785111</v>
      </c>
      <c r="G57" s="74">
        <f t="shared" si="7"/>
        <v>1043.6355493262772</v>
      </c>
      <c r="H57" s="74">
        <f t="shared" si="16"/>
        <v>1053.3551704785111</v>
      </c>
      <c r="I57" s="75">
        <v>45.388958494639091</v>
      </c>
      <c r="J57" s="75">
        <f t="shared" si="3"/>
        <v>48.012277963465046</v>
      </c>
      <c r="K57" s="75">
        <f t="shared" si="8"/>
        <v>45.388958494639091</v>
      </c>
      <c r="L57" s="75">
        <f t="shared" si="4"/>
        <v>48.012277963465046</v>
      </c>
      <c r="M57" s="76">
        <v>59.987565960147336</v>
      </c>
      <c r="N57" s="76">
        <f t="shared" si="5"/>
        <v>82.084807828407946</v>
      </c>
      <c r="O57" s="76">
        <f t="shared" si="9"/>
        <v>59.987565960147336</v>
      </c>
      <c r="P57" s="76">
        <f t="shared" si="6"/>
        <v>82.084807828407946</v>
      </c>
    </row>
    <row r="58" spans="1:16" x14ac:dyDescent="0.2">
      <c r="A58" s="72">
        <v>4720</v>
      </c>
      <c r="B58" s="77">
        <f t="shared" si="0"/>
        <v>4.72</v>
      </c>
      <c r="C58" s="73">
        <v>3165.5703629425957</v>
      </c>
      <c r="D58" s="73">
        <f t="shared" si="1"/>
        <v>3052.5007154646196</v>
      </c>
      <c r="E58" s="74">
        <v>1056.6822711746881</v>
      </c>
      <c r="F58" s="74">
        <f t="shared" si="16"/>
        <v>1050.8199541899664</v>
      </c>
      <c r="G58" s="74">
        <f t="shared" si="7"/>
        <v>1056.6822711746881</v>
      </c>
      <c r="H58" s="74">
        <f t="shared" si="16"/>
        <v>1050.8199541899664</v>
      </c>
      <c r="I58" s="75">
        <v>37.105582355131361</v>
      </c>
      <c r="J58" s="75">
        <f t="shared" si="3"/>
        <v>48.580521819620252</v>
      </c>
      <c r="K58" s="75">
        <f t="shared" si="8"/>
        <v>37.105582355131361</v>
      </c>
      <c r="L58" s="75">
        <f t="shared" si="4"/>
        <v>48.580521819620252</v>
      </c>
      <c r="M58" s="76">
        <v>57.399555700155929</v>
      </c>
      <c r="N58" s="76">
        <f t="shared" si="5"/>
        <v>78.641999524770256</v>
      </c>
      <c r="O58" s="76">
        <f t="shared" si="9"/>
        <v>57.399555700155929</v>
      </c>
      <c r="P58" s="76">
        <f t="shared" si="6"/>
        <v>78.641999524770256</v>
      </c>
    </row>
    <row r="59" spans="1:16" x14ac:dyDescent="0.2">
      <c r="A59" s="72">
        <v>4800</v>
      </c>
      <c r="B59" s="77">
        <f t="shared" si="0"/>
        <v>4.8</v>
      </c>
      <c r="C59" s="73">
        <v>2588.7822620642605</v>
      </c>
      <c r="D59" s="73">
        <f t="shared" si="1"/>
        <v>2934.4224699271917</v>
      </c>
      <c r="E59" s="74">
        <v>1050.9091193552383</v>
      </c>
      <c r="F59" s="74">
        <f t="shared" si="16"/>
        <v>1045.8143660885273</v>
      </c>
      <c r="G59" s="74">
        <f t="shared" si="7"/>
        <v>1050.9091193552383</v>
      </c>
      <c r="H59" s="74">
        <f t="shared" si="16"/>
        <v>1045.8143660885273</v>
      </c>
      <c r="I59" s="75">
        <v>70.084629058944486</v>
      </c>
      <c r="J59" s="75">
        <f t="shared" si="3"/>
        <v>50.034776983996309</v>
      </c>
      <c r="K59" s="75">
        <f t="shared" si="8"/>
        <v>70.084629058944486</v>
      </c>
      <c r="L59" s="75">
        <f t="shared" si="4"/>
        <v>50.034776983996309</v>
      </c>
      <c r="M59" s="76">
        <v>62.887472954584105</v>
      </c>
      <c r="N59" s="76">
        <f t="shared" si="5"/>
        <v>83.905094317630855</v>
      </c>
      <c r="O59" s="76">
        <f t="shared" si="9"/>
        <v>62.887472954584105</v>
      </c>
      <c r="P59" s="76">
        <f t="shared" si="6"/>
        <v>83.905094317630855</v>
      </c>
    </row>
    <row r="60" spans="1:16" x14ac:dyDescent="0.2">
      <c r="A60" s="72">
        <v>4880</v>
      </c>
      <c r="B60" s="77">
        <f t="shared" si="0"/>
        <v>4.88</v>
      </c>
      <c r="C60" s="73">
        <v>2677.9718174795344</v>
      </c>
      <c r="D60" s="73">
        <f t="shared" si="1"/>
        <v>2873.1027279409532</v>
      </c>
      <c r="E60" s="74">
        <v>1074.6335685480494</v>
      </c>
      <c r="F60" s="74">
        <f t="shared" si="16"/>
        <v>1040.4949214753685</v>
      </c>
      <c r="G60" s="74">
        <f t="shared" si="7"/>
        <v>1074.6335685480494</v>
      </c>
      <c r="H60" s="74">
        <f t="shared" si="16"/>
        <v>1040.4949214753685</v>
      </c>
      <c r="I60" s="75">
        <v>91.154669676109194</v>
      </c>
      <c r="J60" s="75">
        <f t="shared" si="3"/>
        <v>54.499792925580067</v>
      </c>
      <c r="K60" s="75">
        <f t="shared" si="8"/>
        <v>91.154669676109194</v>
      </c>
      <c r="L60" s="75">
        <f t="shared" si="4"/>
        <v>54.499792925580067</v>
      </c>
      <c r="M60" s="76">
        <v>90.000986361141457</v>
      </c>
      <c r="N60" s="76">
        <f t="shared" si="5"/>
        <v>89.812526140085751</v>
      </c>
      <c r="O60" s="76">
        <f t="shared" si="9"/>
        <v>90.000986361141457</v>
      </c>
      <c r="P60" s="76">
        <f t="shared" si="6"/>
        <v>89.812526140085751</v>
      </c>
    </row>
    <row r="61" spans="1:16" x14ac:dyDescent="0.2">
      <c r="A61" s="72">
        <v>4960</v>
      </c>
      <c r="B61" s="77">
        <f t="shared" si="0"/>
        <v>4.96</v>
      </c>
      <c r="C61" s="73">
        <v>2300.9700864192223</v>
      </c>
      <c r="D61" s="73">
        <f t="shared" si="1"/>
        <v>2879.7053934110463</v>
      </c>
      <c r="E61" s="74">
        <v>1143.1720167936885</v>
      </c>
      <c r="F61" s="74">
        <f t="shared" si="16"/>
        <v>1032.6082716064311</v>
      </c>
      <c r="G61" s="74">
        <f t="shared" si="7"/>
        <v>1143.1720167936885</v>
      </c>
      <c r="H61" s="74">
        <f t="shared" si="16"/>
        <v>1032.6082716064311</v>
      </c>
      <c r="I61" s="75">
        <v>126.82750325176899</v>
      </c>
      <c r="J61" s="75">
        <f t="shared" si="3"/>
        <v>51.133003807051793</v>
      </c>
      <c r="K61" s="75">
        <f t="shared" si="8"/>
        <v>126.82750325176899</v>
      </c>
      <c r="L61" s="75">
        <f t="shared" si="4"/>
        <v>51.133003807051793</v>
      </c>
      <c r="M61" s="76">
        <v>121.21723157430878</v>
      </c>
      <c r="N61" s="76">
        <f t="shared" si="5"/>
        <v>89.161005128422573</v>
      </c>
      <c r="O61" s="76">
        <f t="shared" si="9"/>
        <v>121.21723157430878</v>
      </c>
      <c r="P61" s="76">
        <f t="shared" si="6"/>
        <v>89.161005128422573</v>
      </c>
    </row>
    <row r="62" spans="1:16" x14ac:dyDescent="0.2">
      <c r="A62" s="72">
        <v>5040</v>
      </c>
      <c r="B62" s="77">
        <f t="shared" si="0"/>
        <v>5.04</v>
      </c>
      <c r="C62" s="73">
        <v>3534.7498653515368</v>
      </c>
      <c r="D62" s="73">
        <f t="shared" si="1"/>
        <v>2831.0232950241648</v>
      </c>
      <c r="E62" s="74">
        <v>1104.9488452725955</v>
      </c>
      <c r="F62" s="74">
        <f t="shared" si="16"/>
        <v>1018.9942899208341</v>
      </c>
      <c r="G62" s="74">
        <f t="shared" si="7"/>
        <v>1104.9488452725955</v>
      </c>
      <c r="H62" s="74">
        <f t="shared" si="16"/>
        <v>1018.9942899208341</v>
      </c>
      <c r="I62" s="75">
        <v>24.557868047182666</v>
      </c>
      <c r="J62" s="75">
        <f t="shared" si="3"/>
        <v>44.566348970240803</v>
      </c>
      <c r="K62" s="75">
        <f t="shared" si="8"/>
        <v>24.557868047182666</v>
      </c>
      <c r="L62" s="75">
        <f t="shared" si="4"/>
        <v>44.566348970240803</v>
      </c>
      <c r="M62" s="76">
        <v>83.443452598494545</v>
      </c>
      <c r="N62" s="76">
        <f t="shared" si="5"/>
        <v>92.49822131811861</v>
      </c>
      <c r="O62" s="76">
        <f t="shared" si="9"/>
        <v>83.443452598494545</v>
      </c>
      <c r="P62" s="76">
        <f t="shared" si="6"/>
        <v>92.49822131811861</v>
      </c>
    </row>
    <row r="63" spans="1:16" x14ac:dyDescent="0.2">
      <c r="A63" s="72">
        <v>5120</v>
      </c>
      <c r="B63" s="77">
        <f t="shared" si="0"/>
        <v>5.12</v>
      </c>
      <c r="C63" s="73">
        <v>3226.9081863452088</v>
      </c>
      <c r="D63" s="73">
        <f t="shared" si="1"/>
        <v>2797.7865692814366</v>
      </c>
      <c r="E63" s="74">
        <v>1084.6833719388617</v>
      </c>
      <c r="F63" s="74">
        <f t="shared" si="16"/>
        <v>1012.6212141144086</v>
      </c>
      <c r="G63" s="74">
        <f t="shared" si="7"/>
        <v>1084.6833719388617</v>
      </c>
      <c r="H63" s="74">
        <f t="shared" si="16"/>
        <v>1012.6212141144086</v>
      </c>
      <c r="I63" s="75">
        <v>8.0309149129026114</v>
      </c>
      <c r="J63" s="75">
        <f t="shared" si="3"/>
        <v>46.567197062546619</v>
      </c>
      <c r="K63" s="75">
        <f t="shared" si="8"/>
        <v>8.0309149129026114</v>
      </c>
      <c r="L63" s="75">
        <f t="shared" si="4"/>
        <v>46.567197062546619</v>
      </c>
      <c r="M63" s="76">
        <v>90.072946413800679</v>
      </c>
      <c r="N63" s="76">
        <f t="shared" si="5"/>
        <v>95.3608622831605</v>
      </c>
      <c r="O63" s="76">
        <f t="shared" si="9"/>
        <v>90.072946413800679</v>
      </c>
      <c r="P63" s="76">
        <f t="shared" si="6"/>
        <v>95.3608622831605</v>
      </c>
    </row>
    <row r="64" spans="1:16" x14ac:dyDescent="0.2">
      <c r="A64" s="72">
        <v>5200</v>
      </c>
      <c r="B64" s="77">
        <f t="shared" si="0"/>
        <v>5.2</v>
      </c>
      <c r="C64" s="73">
        <v>3556.3851065934691</v>
      </c>
      <c r="D64" s="73">
        <f t="shared" si="1"/>
        <v>2810.1134845365614</v>
      </c>
      <c r="E64" s="74">
        <v>1033.1684876252261</v>
      </c>
      <c r="F64" s="74">
        <f t="shared" si="16"/>
        <v>1009.8684802061783</v>
      </c>
      <c r="G64" s="74">
        <f t="shared" si="7"/>
        <v>1033.1684876252261</v>
      </c>
      <c r="H64" s="74">
        <f t="shared" si="16"/>
        <v>1009.8684802061783</v>
      </c>
      <c r="I64" s="75">
        <v>71.032677921405252</v>
      </c>
      <c r="J64" s="75">
        <f t="shared" si="3"/>
        <v>50.84900619028484</v>
      </c>
      <c r="K64" s="75">
        <f t="shared" si="8"/>
        <v>71.032677921405252</v>
      </c>
      <c r="L64" s="75">
        <f t="shared" si="4"/>
        <v>50.84900619028484</v>
      </c>
      <c r="M64" s="76">
        <v>91.927199091942242</v>
      </c>
      <c r="N64" s="76">
        <f t="shared" si="5"/>
        <v>103.60659333583402</v>
      </c>
      <c r="O64" s="76">
        <f t="shared" si="9"/>
        <v>91.927199091942242</v>
      </c>
      <c r="P64" s="76">
        <f t="shared" si="6"/>
        <v>103.60659333583402</v>
      </c>
    </row>
    <row r="65" spans="1:16" x14ac:dyDescent="0.2">
      <c r="A65" s="72">
        <v>5280</v>
      </c>
      <c r="B65" s="77">
        <f t="shared" si="0"/>
        <v>5.28</v>
      </c>
      <c r="C65" s="73">
        <v>3734.8376163899211</v>
      </c>
      <c r="D65" s="73">
        <f t="shared" si="1"/>
        <v>2751.7645292855959</v>
      </c>
      <c r="E65" s="74">
        <v>1012.1133894059381</v>
      </c>
      <c r="F65" s="74">
        <f t="shared" si="16"/>
        <v>1009.6253246365326</v>
      </c>
      <c r="G65" s="74">
        <f t="shared" si="7"/>
        <v>1012.1133894059381</v>
      </c>
      <c r="H65" s="74">
        <f t="shared" si="16"/>
        <v>1009.6253246365326</v>
      </c>
      <c r="I65" s="75">
        <v>7.6472931541634273</v>
      </c>
      <c r="J65" s="75">
        <f t="shared" si="3"/>
        <v>48.32604722389479</v>
      </c>
      <c r="K65" s="75">
        <f t="shared" si="8"/>
        <v>7.6472931541634273</v>
      </c>
      <c r="L65" s="75">
        <f t="shared" si="4"/>
        <v>48.32604722389479</v>
      </c>
      <c r="M65" s="76">
        <v>101.25348064652405</v>
      </c>
      <c r="N65" s="76">
        <f t="shared" si="5"/>
        <v>103.97063035003225</v>
      </c>
      <c r="O65" s="76">
        <f t="shared" si="9"/>
        <v>101.25348064652405</v>
      </c>
      <c r="P65" s="76">
        <f t="shared" si="6"/>
        <v>103.97063035003225</v>
      </c>
    </row>
    <row r="66" spans="1:16" x14ac:dyDescent="0.2">
      <c r="A66" s="72">
        <v>5360</v>
      </c>
      <c r="B66" s="77">
        <f t="shared" ref="B66:B129" si="17">A66/1000</f>
        <v>5.36</v>
      </c>
      <c r="C66" s="73">
        <v>3129.5699057979632</v>
      </c>
      <c r="D66" s="73">
        <f t="shared" ref="D66:D129" si="18">AVERAGE(C66:C76)</f>
        <v>2647.3013004481923</v>
      </c>
      <c r="E66" s="74">
        <v>974.69023933458709</v>
      </c>
      <c r="F66" s="74">
        <f t="shared" ref="F66:F129" si="19">AVERAGE(E66:E76)</f>
        <v>1013.9210827496468</v>
      </c>
      <c r="G66" s="74">
        <f t="shared" si="7"/>
        <v>974.69023933458709</v>
      </c>
      <c r="H66" s="74">
        <f t="shared" ref="H66:H129" si="20">AVERAGE(G66:G76)</f>
        <v>1013.9210827496468</v>
      </c>
      <c r="I66" s="75">
        <v>3.5712740330746864</v>
      </c>
      <c r="J66" s="75">
        <f t="shared" ref="J66:J129" si="21">AVERAGE(I66:I76)</f>
        <v>49.501801412105266</v>
      </c>
      <c r="K66" s="75">
        <f t="shared" si="8"/>
        <v>3.5712740330746864</v>
      </c>
      <c r="L66" s="75">
        <f t="shared" ref="L66:L129" si="22">AVERAGE(K66:K76)</f>
        <v>49.501801412105266</v>
      </c>
      <c r="M66" s="76">
        <v>96.053713592641842</v>
      </c>
      <c r="N66" s="76">
        <f t="shared" ref="N66:N129" si="23">AVERAGE(M66:M76)</f>
        <v>103.62431788748108</v>
      </c>
      <c r="O66" s="76">
        <f t="shared" si="9"/>
        <v>96.053713592641842</v>
      </c>
      <c r="P66" s="76">
        <f t="shared" ref="P66:P129" si="24">AVERAGE(O66:O76)</f>
        <v>103.62431788748108</v>
      </c>
    </row>
    <row r="67" spans="1:16" x14ac:dyDescent="0.2">
      <c r="A67" s="72">
        <v>5440</v>
      </c>
      <c r="B67" s="77">
        <f t="shared" si="17"/>
        <v>5.44</v>
      </c>
      <c r="C67" s="73">
        <v>2712.3329831426695</v>
      </c>
      <c r="D67" s="73">
        <f t="shared" si="18"/>
        <v>2561.4606552435489</v>
      </c>
      <c r="E67" s="74">
        <v>1008.2700164884711</v>
      </c>
      <c r="F67" s="74">
        <f t="shared" si="19"/>
        <v>1023.6112919212289</v>
      </c>
      <c r="G67" s="74">
        <f t="shared" ref="G67:G130" si="25">IF(OR(E67&lt;900,E67&gt;1500),"",E67)</f>
        <v>1008.2700164884711</v>
      </c>
      <c r="H67" s="74">
        <f t="shared" si="20"/>
        <v>1023.6112919212289</v>
      </c>
      <c r="I67" s="75">
        <v>42.733686692793604</v>
      </c>
      <c r="J67" s="75">
        <f t="shared" si="21"/>
        <v>52.842835527483089</v>
      </c>
      <c r="K67" s="75">
        <f t="shared" ref="K67:K130" si="26">IF(I67&gt;200,"",I67)</f>
        <v>42.733686692793604</v>
      </c>
      <c r="L67" s="75">
        <f t="shared" si="22"/>
        <v>52.842835527483089</v>
      </c>
      <c r="M67" s="76">
        <v>48.689281218746359</v>
      </c>
      <c r="N67" s="76">
        <f t="shared" si="23"/>
        <v>102.30208442450579</v>
      </c>
      <c r="O67" s="76">
        <f t="shared" ref="O67:O130" si="27">IF(M67&gt;300,"",M67)</f>
        <v>48.689281218746359</v>
      </c>
      <c r="P67" s="76">
        <f t="shared" si="24"/>
        <v>102.30208442450579</v>
      </c>
    </row>
    <row r="68" spans="1:16" x14ac:dyDescent="0.2">
      <c r="A68" s="72">
        <v>5520</v>
      </c>
      <c r="B68" s="77">
        <f t="shared" si="17"/>
        <v>5.52</v>
      </c>
      <c r="C68" s="73">
        <v>2949.4296775844318</v>
      </c>
      <c r="D68" s="73">
        <f t="shared" si="18"/>
        <v>2617.4143651201939</v>
      </c>
      <c r="E68" s="74">
        <v>1015.7481701522851</v>
      </c>
      <c r="F68" s="74">
        <f t="shared" si="19"/>
        <v>1029.2954653446288</v>
      </c>
      <c r="G68" s="74">
        <f t="shared" si="25"/>
        <v>1015.7481701522851</v>
      </c>
      <c r="H68" s="74">
        <f t="shared" si="20"/>
        <v>1029.2954653446288</v>
      </c>
      <c r="I68" s="75">
        <v>51.639640912346458</v>
      </c>
      <c r="J68" s="75">
        <f t="shared" si="21"/>
        <v>53.561976439324795</v>
      </c>
      <c r="K68" s="75">
        <f t="shared" si="26"/>
        <v>51.639640912346458</v>
      </c>
      <c r="L68" s="75">
        <f t="shared" si="22"/>
        <v>53.561976439324795</v>
      </c>
      <c r="M68" s="76">
        <v>22.116674620132674</v>
      </c>
      <c r="N68" s="76">
        <f t="shared" si="23"/>
        <v>107.04853775816073</v>
      </c>
      <c r="O68" s="76">
        <f t="shared" si="27"/>
        <v>22.116674620132674</v>
      </c>
      <c r="P68" s="76">
        <f t="shared" si="24"/>
        <v>107.04853775816073</v>
      </c>
    </row>
    <row r="69" spans="1:16" x14ac:dyDescent="0.2">
      <c r="A69" s="72">
        <v>5600</v>
      </c>
      <c r="B69" s="77">
        <f t="shared" si="17"/>
        <v>5.6</v>
      </c>
      <c r="C69" s="73">
        <v>1866.7096620308969</v>
      </c>
      <c r="D69" s="73">
        <f t="shared" si="18"/>
        <v>2610.3149172492467</v>
      </c>
      <c r="E69" s="74">
        <v>1001.62080205886</v>
      </c>
      <c r="F69" s="74">
        <f t="shared" si="19"/>
        <v>1034.3041938326141</v>
      </c>
      <c r="G69" s="74">
        <f t="shared" si="25"/>
        <v>1001.62080205886</v>
      </c>
      <c r="H69" s="74">
        <f t="shared" si="20"/>
        <v>1034.3041938326141</v>
      </c>
      <c r="I69" s="75">
        <v>53.102389163267922</v>
      </c>
      <c r="J69" s="75">
        <f t="shared" si="21"/>
        <v>55.270448362733845</v>
      </c>
      <c r="K69" s="75">
        <f t="shared" si="26"/>
        <v>53.102389163267922</v>
      </c>
      <c r="L69" s="75">
        <f t="shared" si="22"/>
        <v>55.270448362733845</v>
      </c>
      <c r="M69" s="76">
        <v>115.29359842162248</v>
      </c>
      <c r="N69" s="76">
        <f t="shared" si="23"/>
        <v>118.51926688127928</v>
      </c>
      <c r="O69" s="76">
        <f t="shared" si="27"/>
        <v>115.29359842162248</v>
      </c>
      <c r="P69" s="76">
        <f t="shared" si="24"/>
        <v>118.51926688127928</v>
      </c>
    </row>
    <row r="70" spans="1:16" x14ac:dyDescent="0.2">
      <c r="A70" s="72">
        <v>5680</v>
      </c>
      <c r="B70" s="77">
        <f t="shared" si="17"/>
        <v>5.68</v>
      </c>
      <c r="C70" s="73">
        <v>1914.2651002156315</v>
      </c>
      <c r="D70" s="73">
        <f t="shared" si="18"/>
        <v>2710.536049408282</v>
      </c>
      <c r="E70" s="74">
        <v>992.39522861049011</v>
      </c>
      <c r="F70" s="74">
        <f t="shared" si="19"/>
        <v>1039.0655332894066</v>
      </c>
      <c r="G70" s="74">
        <f t="shared" si="25"/>
        <v>992.39522861049011</v>
      </c>
      <c r="H70" s="74">
        <f t="shared" si="20"/>
        <v>1039.0655332894066</v>
      </c>
      <c r="I70" s="75">
        <v>119.19980441636591</v>
      </c>
      <c r="J70" s="75">
        <f t="shared" si="21"/>
        <v>57.601139349342674</v>
      </c>
      <c r="K70" s="75">
        <f t="shared" si="26"/>
        <v>119.19980441636591</v>
      </c>
      <c r="L70" s="75">
        <f t="shared" si="22"/>
        <v>57.601139349342674</v>
      </c>
      <c r="M70" s="76">
        <v>127.86922300158784</v>
      </c>
      <c r="N70" s="76">
        <f t="shared" si="23"/>
        <v>117.59169179421559</v>
      </c>
      <c r="O70" s="76">
        <f t="shared" si="27"/>
        <v>127.86922300158784</v>
      </c>
      <c r="P70" s="76">
        <f t="shared" si="24"/>
        <v>117.59169179421559</v>
      </c>
    </row>
    <row r="71" spans="1:16" x14ac:dyDescent="0.2">
      <c r="A71" s="72">
        <v>5760</v>
      </c>
      <c r="B71" s="77">
        <f t="shared" si="17"/>
        <v>5.76</v>
      </c>
      <c r="C71" s="73">
        <v>2750.6011376505576</v>
      </c>
      <c r="D71" s="73">
        <f t="shared" si="18"/>
        <v>2741.7983073780824</v>
      </c>
      <c r="E71" s="74">
        <v>987.88041998974097</v>
      </c>
      <c r="F71" s="74">
        <f t="shared" si="19"/>
        <v>1047.472712628309</v>
      </c>
      <c r="G71" s="74">
        <f t="shared" si="25"/>
        <v>987.88041998974097</v>
      </c>
      <c r="H71" s="74">
        <f t="shared" si="20"/>
        <v>1047.472712628309</v>
      </c>
      <c r="I71" s="75">
        <v>54.119989372298207</v>
      </c>
      <c r="J71" s="75">
        <f t="shared" si="21"/>
        <v>56.888748274650467</v>
      </c>
      <c r="K71" s="75">
        <f t="shared" si="26"/>
        <v>54.119989372298207</v>
      </c>
      <c r="L71" s="75">
        <f t="shared" si="22"/>
        <v>56.888748274650467</v>
      </c>
      <c r="M71" s="76">
        <v>82.834255232846516</v>
      </c>
      <c r="N71" s="76">
        <f t="shared" si="23"/>
        <v>117.28312242625047</v>
      </c>
      <c r="O71" s="76">
        <f t="shared" si="27"/>
        <v>82.834255232846516</v>
      </c>
      <c r="P71" s="76">
        <f t="shared" si="24"/>
        <v>117.28312242625047</v>
      </c>
    </row>
    <row r="72" spans="1:16" x14ac:dyDescent="0.2">
      <c r="A72" s="72">
        <v>5840</v>
      </c>
      <c r="B72" s="77">
        <f t="shared" si="17"/>
        <v>5.84</v>
      </c>
      <c r="C72" s="73">
        <v>1765.4670041635279</v>
      </c>
      <c r="D72" s="73">
        <f t="shared" si="18"/>
        <v>2695.9292147247156</v>
      </c>
      <c r="E72" s="74">
        <v>993.41821825212185</v>
      </c>
      <c r="F72" s="74">
        <f t="shared" si="19"/>
        <v>1054.4504503439302</v>
      </c>
      <c r="G72" s="74">
        <f t="shared" si="25"/>
        <v>993.41821825212185</v>
      </c>
      <c r="H72" s="74">
        <f t="shared" si="20"/>
        <v>1054.4504503439302</v>
      </c>
      <c r="I72" s="75">
        <v>54.594300046848112</v>
      </c>
      <c r="J72" s="75">
        <f t="shared" si="21"/>
        <v>64.854194872417423</v>
      </c>
      <c r="K72" s="75">
        <f t="shared" si="26"/>
        <v>54.594300046848112</v>
      </c>
      <c r="L72" s="75">
        <f t="shared" si="22"/>
        <v>64.854194872417423</v>
      </c>
      <c r="M72" s="76">
        <v>157.92660966096537</v>
      </c>
      <c r="N72" s="76">
        <f t="shared" si="23"/>
        <v>121.09838376262907</v>
      </c>
      <c r="O72" s="76">
        <f t="shared" si="27"/>
        <v>157.92660966096537</v>
      </c>
      <c r="P72" s="76">
        <f t="shared" si="24"/>
        <v>121.09838376262907</v>
      </c>
    </row>
    <row r="73" spans="1:16" x14ac:dyDescent="0.2">
      <c r="A73" s="72">
        <v>5920</v>
      </c>
      <c r="B73" s="77">
        <f t="shared" si="17"/>
        <v>5.92</v>
      </c>
      <c r="C73" s="73">
        <v>3169.1458821815263</v>
      </c>
      <c r="D73" s="73">
        <f t="shared" si="18"/>
        <v>2658.2558647891301</v>
      </c>
      <c r="E73" s="74">
        <v>1034.8450114019151</v>
      </c>
      <c r="F73" s="74">
        <f t="shared" si="19"/>
        <v>1058.9991037420243</v>
      </c>
      <c r="G73" s="74">
        <f t="shared" si="25"/>
        <v>1034.8450114019151</v>
      </c>
      <c r="H73" s="74">
        <f t="shared" si="20"/>
        <v>1058.9991037420243</v>
      </c>
      <c r="I73" s="75" t="s">
        <v>231</v>
      </c>
      <c r="J73" s="75">
        <f t="shared" si="21"/>
        <v>65.062362094892976</v>
      </c>
      <c r="K73" s="75" t="str">
        <f t="shared" si="26"/>
        <v/>
      </c>
      <c r="L73" s="75">
        <f t="shared" si="22"/>
        <v>65.062362094892976</v>
      </c>
      <c r="M73" s="76">
        <v>114.93250321395547</v>
      </c>
      <c r="N73" s="76">
        <f t="shared" si="23"/>
        <v>113.66502431884534</v>
      </c>
      <c r="O73" s="76">
        <f t="shared" si="27"/>
        <v>114.93250321395547</v>
      </c>
      <c r="P73" s="76">
        <f t="shared" si="24"/>
        <v>113.66502431884534</v>
      </c>
    </row>
    <row r="74" spans="1:16" x14ac:dyDescent="0.2">
      <c r="A74" s="72">
        <v>6000</v>
      </c>
      <c r="B74" s="77">
        <f t="shared" si="17"/>
        <v>6</v>
      </c>
      <c r="C74" s="73">
        <v>3362.5042541515804</v>
      </c>
      <c r="D74" s="73">
        <f t="shared" si="18"/>
        <v>2602.1582025929615</v>
      </c>
      <c r="E74" s="74">
        <v>1054.4032989483251</v>
      </c>
      <c r="F74" s="74">
        <f t="shared" si="19"/>
        <v>1057.9670805054523</v>
      </c>
      <c r="G74" s="74">
        <f t="shared" si="25"/>
        <v>1054.4032989483251</v>
      </c>
      <c r="H74" s="74">
        <f t="shared" si="20"/>
        <v>1057.9670805054523</v>
      </c>
      <c r="I74" s="75" t="s">
        <v>231</v>
      </c>
      <c r="J74" s="75">
        <f t="shared" si="21"/>
        <v>63.672619805909108</v>
      </c>
      <c r="K74" s="75" t="str">
        <f t="shared" si="26"/>
        <v/>
      </c>
      <c r="L74" s="75">
        <f t="shared" si="22"/>
        <v>63.672619805909108</v>
      </c>
      <c r="M74" s="76">
        <v>180.77598799320936</v>
      </c>
      <c r="N74" s="76">
        <f t="shared" si="23"/>
        <v>113.99711441486207</v>
      </c>
      <c r="O74" s="76">
        <f t="shared" si="27"/>
        <v>180.77598799320936</v>
      </c>
      <c r="P74" s="76">
        <f t="shared" si="24"/>
        <v>113.99711441486207</v>
      </c>
    </row>
    <row r="75" spans="1:16" x14ac:dyDescent="0.2">
      <c r="A75" s="72">
        <v>6080</v>
      </c>
      <c r="B75" s="77">
        <f t="shared" si="17"/>
        <v>6.08</v>
      </c>
      <c r="C75" s="73">
        <v>2914.5465988328519</v>
      </c>
      <c r="D75" s="73">
        <f t="shared" si="18"/>
        <v>2593.7968306547209</v>
      </c>
      <c r="E75" s="74">
        <v>1030.4937763591222</v>
      </c>
      <c r="F75" s="74">
        <f t="shared" si="19"/>
        <v>1052.8972862027085</v>
      </c>
      <c r="G75" s="74">
        <f t="shared" si="25"/>
        <v>1030.4937763591222</v>
      </c>
      <c r="H75" s="74">
        <f t="shared" si="20"/>
        <v>1052.8972862027085</v>
      </c>
      <c r="I75" s="75" t="s">
        <v>231</v>
      </c>
      <c r="J75" s="75">
        <f t="shared" si="21"/>
        <v>63.66208840455765</v>
      </c>
      <c r="K75" s="75" t="str">
        <f t="shared" si="26"/>
        <v/>
      </c>
      <c r="L75" s="75">
        <f t="shared" si="22"/>
        <v>63.66208840455765</v>
      </c>
      <c r="M75" s="76">
        <v>95.931606248122804</v>
      </c>
      <c r="N75" s="76">
        <f t="shared" si="23"/>
        <v>108.42242287860522</v>
      </c>
      <c r="O75" s="76">
        <f t="shared" si="27"/>
        <v>95.931606248122804</v>
      </c>
      <c r="P75" s="76">
        <f t="shared" si="24"/>
        <v>108.42242287860522</v>
      </c>
    </row>
    <row r="76" spans="1:16" x14ac:dyDescent="0.2">
      <c r="A76" s="72">
        <v>6160</v>
      </c>
      <c r="B76" s="77">
        <f t="shared" si="17"/>
        <v>6.16</v>
      </c>
      <c r="C76" s="73">
        <v>2585.7420991784829</v>
      </c>
      <c r="D76" s="73">
        <f t="shared" si="18"/>
        <v>2615.6613029102518</v>
      </c>
      <c r="E76" s="74">
        <v>1059.3667286501955</v>
      </c>
      <c r="F76" s="74">
        <f t="shared" si="19"/>
        <v>1046.4110864262952</v>
      </c>
      <c r="G76" s="74">
        <f t="shared" si="25"/>
        <v>1059.3667286501955</v>
      </c>
      <c r="H76" s="74">
        <f t="shared" si="20"/>
        <v>1046.4110864262952</v>
      </c>
      <c r="I76" s="75">
        <v>17.053326659847237</v>
      </c>
      <c r="J76" s="75">
        <f t="shared" si="21"/>
        <v>62.766762660314697</v>
      </c>
      <c r="K76" s="75">
        <f t="shared" si="26"/>
        <v>17.053326659847237</v>
      </c>
      <c r="L76" s="75">
        <f t="shared" si="22"/>
        <v>62.766762660314697</v>
      </c>
      <c r="M76" s="76">
        <v>97.44404355846136</v>
      </c>
      <c r="N76" s="76">
        <f t="shared" si="23"/>
        <v>111.20451306817854</v>
      </c>
      <c r="O76" s="76">
        <f t="shared" si="27"/>
        <v>97.44404355846136</v>
      </c>
      <c r="P76" s="76">
        <f t="shared" si="24"/>
        <v>111.20451306817854</v>
      </c>
    </row>
    <row r="77" spans="1:16" x14ac:dyDescent="0.2">
      <c r="A77" s="72">
        <v>6240</v>
      </c>
      <c r="B77" s="77">
        <f t="shared" si="17"/>
        <v>6.24</v>
      </c>
      <c r="C77" s="73">
        <v>2185.3228085468841</v>
      </c>
      <c r="D77" s="73">
        <f t="shared" si="18"/>
        <v>2583.2703061163388</v>
      </c>
      <c r="E77" s="74">
        <v>1081.2825402219908</v>
      </c>
      <c r="F77" s="74">
        <f t="shared" si="19"/>
        <v>1036.2535083597902</v>
      </c>
      <c r="G77" s="74">
        <f t="shared" si="25"/>
        <v>1081.2825402219908</v>
      </c>
      <c r="H77" s="74">
        <f t="shared" si="20"/>
        <v>1036.2535083597902</v>
      </c>
      <c r="I77" s="75">
        <v>30.299546956097295</v>
      </c>
      <c r="J77" s="75">
        <f t="shared" si="21"/>
        <v>65.527725094205522</v>
      </c>
      <c r="K77" s="75">
        <f t="shared" si="26"/>
        <v>30.299546956097295</v>
      </c>
      <c r="L77" s="75">
        <f t="shared" si="22"/>
        <v>65.527725094205522</v>
      </c>
      <c r="M77" s="76">
        <v>81.509145499913501</v>
      </c>
      <c r="N77" s="76">
        <f t="shared" si="23"/>
        <v>114.28101403471284</v>
      </c>
      <c r="O77" s="76">
        <f t="shared" si="27"/>
        <v>81.509145499913501</v>
      </c>
      <c r="P77" s="76">
        <f t="shared" si="24"/>
        <v>114.28101403471284</v>
      </c>
    </row>
    <row r="78" spans="1:16" x14ac:dyDescent="0.2">
      <c r="A78" s="72">
        <v>6320</v>
      </c>
      <c r="B78" s="77">
        <f t="shared" si="17"/>
        <v>6.32</v>
      </c>
      <c r="C78" s="73">
        <v>3327.8237917857646</v>
      </c>
      <c r="D78" s="73">
        <f t="shared" si="18"/>
        <v>2542.675370574902</v>
      </c>
      <c r="E78" s="74">
        <v>1070.7959241458702</v>
      </c>
      <c r="F78" s="74">
        <f t="shared" si="19"/>
        <v>1027.5315684259642</v>
      </c>
      <c r="G78" s="74">
        <f t="shared" si="25"/>
        <v>1070.7959241458702</v>
      </c>
      <c r="H78" s="74">
        <f t="shared" si="20"/>
        <v>1027.5315684259642</v>
      </c>
      <c r="I78" s="75">
        <v>48.486813987527221</v>
      </c>
      <c r="J78" s="75">
        <f t="shared" si="21"/>
        <v>67.605385696647431</v>
      </c>
      <c r="K78" s="75">
        <f t="shared" si="26"/>
        <v>48.486813987527221</v>
      </c>
      <c r="L78" s="75">
        <f t="shared" si="22"/>
        <v>67.605385696647431</v>
      </c>
      <c r="M78" s="76">
        <v>100.90026788895085</v>
      </c>
      <c r="N78" s="76">
        <f t="shared" si="23"/>
        <v>120.313184686326</v>
      </c>
      <c r="O78" s="76">
        <f t="shared" si="27"/>
        <v>100.90026788895085</v>
      </c>
      <c r="P78" s="76">
        <f t="shared" si="24"/>
        <v>120.313184686326</v>
      </c>
    </row>
    <row r="79" spans="1:16" x14ac:dyDescent="0.2">
      <c r="A79" s="72">
        <v>6400</v>
      </c>
      <c r="B79" s="77">
        <f t="shared" si="17"/>
        <v>6.4</v>
      </c>
      <c r="C79" s="73">
        <v>2871.3357510040128</v>
      </c>
      <c r="D79" s="73">
        <f t="shared" si="18"/>
        <v>2429.983005698195</v>
      </c>
      <c r="E79" s="74">
        <v>1070.8441835201245</v>
      </c>
      <c r="F79" s="74">
        <f t="shared" si="19"/>
        <v>1021.4888202928024</v>
      </c>
      <c r="G79" s="74">
        <f t="shared" si="25"/>
        <v>1070.8441835201245</v>
      </c>
      <c r="H79" s="74">
        <f t="shared" si="20"/>
        <v>1021.4888202928024</v>
      </c>
      <c r="I79" s="75">
        <v>65.307416299618836</v>
      </c>
      <c r="J79" s="75">
        <f t="shared" si="21"/>
        <v>66.371854302513782</v>
      </c>
      <c r="K79" s="75">
        <f t="shared" si="26"/>
        <v>65.307416299618836</v>
      </c>
      <c r="L79" s="75">
        <f t="shared" si="22"/>
        <v>66.371854302513782</v>
      </c>
      <c r="M79" s="76">
        <v>148.29469497443674</v>
      </c>
      <c r="N79" s="76">
        <f t="shared" si="23"/>
        <v>122.42245547289245</v>
      </c>
      <c r="O79" s="76">
        <f t="shared" si="27"/>
        <v>148.29469497443674</v>
      </c>
      <c r="P79" s="76">
        <f t="shared" si="24"/>
        <v>122.42245547289245</v>
      </c>
    </row>
    <row r="80" spans="1:16" x14ac:dyDescent="0.2">
      <c r="A80" s="72">
        <v>6480</v>
      </c>
      <c r="B80" s="77">
        <f t="shared" si="17"/>
        <v>6.48</v>
      </c>
      <c r="C80" s="73">
        <v>2969.1421157802793</v>
      </c>
      <c r="D80" s="73">
        <f t="shared" si="18"/>
        <v>2421.5101643067478</v>
      </c>
      <c r="E80" s="74">
        <v>1053.9955360835747</v>
      </c>
      <c r="F80" s="74">
        <f t="shared" si="19"/>
        <v>1013.9214192966389</v>
      </c>
      <c r="G80" s="74">
        <f t="shared" si="25"/>
        <v>1053.9955360835747</v>
      </c>
      <c r="H80" s="74">
        <f t="shared" si="20"/>
        <v>1013.9214192966389</v>
      </c>
      <c r="I80" s="75">
        <v>71.747917056138618</v>
      </c>
      <c r="J80" s="75">
        <f t="shared" si="21"/>
        <v>64.79461203097172</v>
      </c>
      <c r="K80" s="75">
        <f t="shared" si="26"/>
        <v>71.747917056138618</v>
      </c>
      <c r="L80" s="75">
        <f t="shared" si="22"/>
        <v>64.79461203097172</v>
      </c>
      <c r="M80" s="76">
        <v>105.09027246392189</v>
      </c>
      <c r="N80" s="76">
        <f t="shared" si="23"/>
        <v>124.75260023242176</v>
      </c>
      <c r="O80" s="76">
        <f t="shared" si="27"/>
        <v>105.09027246392189</v>
      </c>
      <c r="P80" s="76">
        <f t="shared" si="24"/>
        <v>124.75260023242176</v>
      </c>
    </row>
    <row r="81" spans="1:16" x14ac:dyDescent="0.2">
      <c r="A81" s="72">
        <v>6560</v>
      </c>
      <c r="B81" s="77">
        <f t="shared" si="17"/>
        <v>6.56</v>
      </c>
      <c r="C81" s="73">
        <v>2258.1499378834365</v>
      </c>
      <c r="D81" s="73">
        <f t="shared" si="18"/>
        <v>2361.9140303976983</v>
      </c>
      <c r="E81" s="74">
        <v>1084.8742013384165</v>
      </c>
      <c r="F81" s="74">
        <f t="shared" si="19"/>
        <v>999.47727140817506</v>
      </c>
      <c r="G81" s="74">
        <f t="shared" si="25"/>
        <v>1084.8742013384165</v>
      </c>
      <c r="H81" s="74">
        <f t="shared" si="20"/>
        <v>1009.9140076179452</v>
      </c>
      <c r="I81" s="75">
        <v>113.50067581882823</v>
      </c>
      <c r="J81" s="75">
        <f t="shared" si="21"/>
        <v>66.866114990212694</v>
      </c>
      <c r="K81" s="75">
        <f t="shared" si="26"/>
        <v>113.50067581882823</v>
      </c>
      <c r="L81" s="75">
        <f t="shared" si="22"/>
        <v>66.866114990212694</v>
      </c>
      <c r="M81" s="76">
        <v>124.47495995397158</v>
      </c>
      <c r="N81" s="76">
        <f t="shared" si="23"/>
        <v>134.45579419063435</v>
      </c>
      <c r="O81" s="76">
        <f t="shared" si="27"/>
        <v>124.47495995397158</v>
      </c>
      <c r="P81" s="76">
        <f t="shared" si="24"/>
        <v>134.45579419063435</v>
      </c>
    </row>
    <row r="82" spans="1:16" x14ac:dyDescent="0.2">
      <c r="A82" s="72">
        <v>6640</v>
      </c>
      <c r="B82" s="77">
        <f t="shared" si="17"/>
        <v>6.64</v>
      </c>
      <c r="C82" s="73">
        <v>2246.0411184635227</v>
      </c>
      <c r="D82" s="73">
        <f t="shared" si="18"/>
        <v>2428.6110450488941</v>
      </c>
      <c r="E82" s="74">
        <v>1064.6355348615805</v>
      </c>
      <c r="F82" s="74">
        <f t="shared" si="19"/>
        <v>985.64624039608032</v>
      </c>
      <c r="G82" s="74">
        <f t="shared" si="25"/>
        <v>1064.6355348615805</v>
      </c>
      <c r="H82" s="74">
        <f t="shared" si="20"/>
        <v>994.69987350464112</v>
      </c>
      <c r="I82" s="75">
        <v>117.84356215443376</v>
      </c>
      <c r="J82" s="75">
        <f t="shared" si="21"/>
        <v>60.636677223630663</v>
      </c>
      <c r="K82" s="75">
        <f t="shared" si="26"/>
        <v>117.84356215443376</v>
      </c>
      <c r="L82" s="75">
        <f t="shared" si="22"/>
        <v>60.636677223630663</v>
      </c>
      <c r="M82" s="76">
        <v>124.80212993301093</v>
      </c>
      <c r="N82" s="76">
        <f t="shared" si="23"/>
        <v>138.27529317030684</v>
      </c>
      <c r="O82" s="76">
        <f t="shared" si="27"/>
        <v>124.80212993301093</v>
      </c>
      <c r="P82" s="76">
        <f t="shared" si="24"/>
        <v>138.27529317030684</v>
      </c>
    </row>
    <row r="83" spans="1:16" x14ac:dyDescent="0.2">
      <c r="A83" s="72">
        <v>6720</v>
      </c>
      <c r="B83" s="77">
        <f t="shared" si="17"/>
        <v>6.72</v>
      </c>
      <c r="C83" s="73">
        <v>1351.0601548720888</v>
      </c>
      <c r="D83" s="73">
        <f t="shared" si="18"/>
        <v>2438.2744931375887</v>
      </c>
      <c r="E83" s="74">
        <v>1043.4534056311534</v>
      </c>
      <c r="F83" s="74">
        <f t="shared" si="19"/>
        <v>980.63309377338078</v>
      </c>
      <c r="G83" s="74">
        <f t="shared" si="25"/>
        <v>1043.4534056311534</v>
      </c>
      <c r="H83" s="74">
        <f t="shared" si="20"/>
        <v>989.18541221967155</v>
      </c>
      <c r="I83" s="75">
        <v>56.259637826652607</v>
      </c>
      <c r="J83" s="75">
        <f t="shared" si="21"/>
        <v>54.215894895586779</v>
      </c>
      <c r="K83" s="75">
        <f t="shared" si="26"/>
        <v>56.259637826652607</v>
      </c>
      <c r="L83" s="75">
        <f t="shared" si="22"/>
        <v>54.215894895586779</v>
      </c>
      <c r="M83" s="76">
        <v>76.159655779344007</v>
      </c>
      <c r="N83" s="76">
        <f t="shared" si="23"/>
        <v>143.7699086785241</v>
      </c>
      <c r="O83" s="76">
        <f t="shared" si="27"/>
        <v>76.159655779344007</v>
      </c>
      <c r="P83" s="76">
        <f t="shared" si="24"/>
        <v>143.7699086785241</v>
      </c>
    </row>
    <row r="84" spans="1:16" x14ac:dyDescent="0.2">
      <c r="A84" s="72">
        <v>6800</v>
      </c>
      <c r="B84" s="77">
        <f t="shared" si="17"/>
        <v>6.8</v>
      </c>
      <c r="C84" s="73">
        <v>2552.07159802367</v>
      </c>
      <c r="D84" s="73">
        <f t="shared" si="18"/>
        <v>2520.5078898443167</v>
      </c>
      <c r="E84" s="74">
        <v>1023.4927557996227</v>
      </c>
      <c r="F84" s="74">
        <f t="shared" si="19"/>
        <v>979.83495037493731</v>
      </c>
      <c r="G84" s="74">
        <f t="shared" si="25"/>
        <v>1023.4927557996227</v>
      </c>
      <c r="H84" s="74">
        <f t="shared" si="20"/>
        <v>988.30745448138373</v>
      </c>
      <c r="I84" s="75">
        <v>52.554681494038157</v>
      </c>
      <c r="J84" s="75">
        <f t="shared" si="21"/>
        <v>54.288707386520507</v>
      </c>
      <c r="K84" s="75">
        <f t="shared" si="26"/>
        <v>52.554681494038157</v>
      </c>
      <c r="L84" s="75">
        <f t="shared" si="22"/>
        <v>54.288707386520507</v>
      </c>
      <c r="M84" s="76">
        <v>118.58549427013931</v>
      </c>
      <c r="N84" s="76">
        <f t="shared" si="23"/>
        <v>148.24186349447635</v>
      </c>
      <c r="O84" s="76">
        <f t="shared" si="27"/>
        <v>118.58549427013931</v>
      </c>
      <c r="P84" s="76">
        <f t="shared" si="24"/>
        <v>148.24186349447635</v>
      </c>
    </row>
    <row r="85" spans="1:16" x14ac:dyDescent="0.2">
      <c r="A85" s="72">
        <v>6880</v>
      </c>
      <c r="B85" s="77">
        <f t="shared" si="17"/>
        <v>6.88</v>
      </c>
      <c r="C85" s="73">
        <v>3270.5291628309396</v>
      </c>
      <c r="D85" s="73">
        <f t="shared" si="18"/>
        <v>2371.3816116368866</v>
      </c>
      <c r="E85" s="74">
        <v>998.63556161814313</v>
      </c>
      <c r="F85" s="74">
        <f t="shared" si="19"/>
        <v>983.82108931973858</v>
      </c>
      <c r="G85" s="74">
        <f t="shared" si="25"/>
        <v>998.63556161814313</v>
      </c>
      <c r="H85" s="74">
        <f t="shared" si="20"/>
        <v>992.69220732066515</v>
      </c>
      <c r="I85" s="75">
        <v>63.567305792394613</v>
      </c>
      <c r="J85" s="75">
        <f t="shared" si="21"/>
        <v>55.082146702882419</v>
      </c>
      <c r="K85" s="75">
        <f t="shared" si="26"/>
        <v>63.567305792394613</v>
      </c>
      <c r="L85" s="75">
        <f t="shared" si="22"/>
        <v>55.082146702882419</v>
      </c>
      <c r="M85" s="76">
        <v>119.45438109438425</v>
      </c>
      <c r="N85" s="76">
        <f t="shared" si="23"/>
        <v>147.26859657661251</v>
      </c>
      <c r="O85" s="76">
        <f t="shared" si="27"/>
        <v>119.45438109438425</v>
      </c>
      <c r="P85" s="76">
        <f t="shared" si="24"/>
        <v>147.26859657661251</v>
      </c>
    </row>
    <row r="86" spans="1:16" x14ac:dyDescent="0.2">
      <c r="A86" s="72">
        <v>6960</v>
      </c>
      <c r="B86" s="77">
        <f t="shared" si="17"/>
        <v>6.96</v>
      </c>
      <c r="C86" s="73">
        <v>3155.0557936436899</v>
      </c>
      <c r="D86" s="73">
        <f t="shared" si="18"/>
        <v>2254.2442024890502</v>
      </c>
      <c r="E86" s="74">
        <v>959.1455788185765</v>
      </c>
      <c r="F86" s="74">
        <f t="shared" si="19"/>
        <v>989.52943562319047</v>
      </c>
      <c r="G86" s="74">
        <f t="shared" si="25"/>
        <v>959.1455788185765</v>
      </c>
      <c r="H86" s="74">
        <f t="shared" si="20"/>
        <v>998.97138825446234</v>
      </c>
      <c r="I86" s="75">
        <v>53.813505217885059</v>
      </c>
      <c r="J86" s="75">
        <f t="shared" si="21"/>
        <v>54.996465951086797</v>
      </c>
      <c r="K86" s="75">
        <f t="shared" si="26"/>
        <v>53.813505217885059</v>
      </c>
      <c r="L86" s="75">
        <f t="shared" si="22"/>
        <v>54.996465951086797</v>
      </c>
      <c r="M86" s="76">
        <v>126.53459833342963</v>
      </c>
      <c r="N86" s="76">
        <f t="shared" si="23"/>
        <v>151.02632751713517</v>
      </c>
      <c r="O86" s="76">
        <f t="shared" si="27"/>
        <v>126.53459833342963</v>
      </c>
      <c r="P86" s="76">
        <f t="shared" si="24"/>
        <v>151.02632751713517</v>
      </c>
    </row>
    <row r="87" spans="1:16" x14ac:dyDescent="0.2">
      <c r="A87" s="72">
        <v>7040</v>
      </c>
      <c r="B87" s="77">
        <f t="shared" si="17"/>
        <v>7.04</v>
      </c>
      <c r="C87" s="73">
        <v>2229.4411344454388</v>
      </c>
      <c r="D87" s="73">
        <f t="shared" si="18"/>
        <v>2167.5254185464687</v>
      </c>
      <c r="E87" s="74">
        <v>947.6333699186406</v>
      </c>
      <c r="F87" s="74">
        <f t="shared" si="19"/>
        <v>1000.1744176996098</v>
      </c>
      <c r="G87" s="74">
        <f t="shared" si="25"/>
        <v>947.6333699186406</v>
      </c>
      <c r="H87" s="74">
        <f t="shared" si="20"/>
        <v>1010.6808685385237</v>
      </c>
      <c r="I87" s="75">
        <v>47.423913432646366</v>
      </c>
      <c r="J87" s="75">
        <f t="shared" si="21"/>
        <v>55.993725060911608</v>
      </c>
      <c r="K87" s="75">
        <f t="shared" si="26"/>
        <v>47.423913432646366</v>
      </c>
      <c r="L87" s="75">
        <f t="shared" si="22"/>
        <v>55.993725060911608</v>
      </c>
      <c r="M87" s="76">
        <v>131.2855541903387</v>
      </c>
      <c r="N87" s="76">
        <f t="shared" si="23"/>
        <v>153.00332346418321</v>
      </c>
      <c r="O87" s="76">
        <f t="shared" si="27"/>
        <v>131.2855541903387</v>
      </c>
      <c r="P87" s="76">
        <f t="shared" si="24"/>
        <v>153.00332346418321</v>
      </c>
    </row>
    <row r="88" spans="1:16" x14ac:dyDescent="0.2">
      <c r="A88" s="72">
        <v>7120</v>
      </c>
      <c r="B88" s="77">
        <f t="shared" si="17"/>
        <v>7.12</v>
      </c>
      <c r="C88" s="73">
        <v>1738.7785175910792</v>
      </c>
      <c r="D88" s="73">
        <f t="shared" si="18"/>
        <v>2139.2328104286707</v>
      </c>
      <c r="E88" s="74">
        <v>985.34120094990647</v>
      </c>
      <c r="F88" s="74">
        <f t="shared" si="19"/>
        <v>1012.0318181579534</v>
      </c>
      <c r="G88" s="74">
        <f t="shared" si="25"/>
        <v>985.34120094990647</v>
      </c>
      <c r="H88" s="74">
        <f t="shared" si="20"/>
        <v>1023.7240090427013</v>
      </c>
      <c r="I88" s="75">
        <v>53.153813582958264</v>
      </c>
      <c r="J88" s="75">
        <f t="shared" si="21"/>
        <v>58.444602331666395</v>
      </c>
      <c r="K88" s="75">
        <f t="shared" si="26"/>
        <v>53.153813582958264</v>
      </c>
      <c r="L88" s="75">
        <f t="shared" si="22"/>
        <v>58.444602331666395</v>
      </c>
      <c r="M88" s="76">
        <v>147.8630226676583</v>
      </c>
      <c r="N88" s="76">
        <f t="shared" si="23"/>
        <v>154.78307769749489</v>
      </c>
      <c r="O88" s="76">
        <f t="shared" si="27"/>
        <v>147.8630226676583</v>
      </c>
      <c r="P88" s="76">
        <f t="shared" si="24"/>
        <v>154.78307769749489</v>
      </c>
    </row>
    <row r="89" spans="1:16" x14ac:dyDescent="0.2">
      <c r="A89" s="72">
        <v>7200</v>
      </c>
      <c r="B89" s="77">
        <f t="shared" si="17"/>
        <v>7.2</v>
      </c>
      <c r="C89" s="73">
        <v>2088.2077781419898</v>
      </c>
      <c r="D89" s="73">
        <f t="shared" si="18"/>
        <v>2182.73863126369</v>
      </c>
      <c r="E89" s="74">
        <v>1004.3256946810881</v>
      </c>
      <c r="F89" s="74">
        <f t="shared" si="19"/>
        <v>1023.6708100666369</v>
      </c>
      <c r="G89" s="74">
        <f t="shared" si="25"/>
        <v>1004.3256946810881</v>
      </c>
      <c r="H89" s="74">
        <f t="shared" si="20"/>
        <v>1036.5269001422535</v>
      </c>
      <c r="I89" s="75">
        <v>34.917968652057176</v>
      </c>
      <c r="J89" s="75">
        <f t="shared" si="21"/>
        <v>61.077072444867945</v>
      </c>
      <c r="K89" s="75">
        <f t="shared" si="26"/>
        <v>34.917968652057176</v>
      </c>
      <c r="L89" s="75">
        <f t="shared" si="22"/>
        <v>61.077072444867945</v>
      </c>
      <c r="M89" s="76">
        <v>124.10224654118184</v>
      </c>
      <c r="N89" s="76">
        <f t="shared" si="23"/>
        <v>157.10642848629843</v>
      </c>
      <c r="O89" s="76">
        <f t="shared" si="27"/>
        <v>124.10224654118184</v>
      </c>
      <c r="P89" s="76">
        <f t="shared" si="24"/>
        <v>157.10642848629843</v>
      </c>
    </row>
    <row r="90" spans="1:16" x14ac:dyDescent="0.2">
      <c r="A90" s="72">
        <v>7280</v>
      </c>
      <c r="B90" s="77">
        <f t="shared" si="17"/>
        <v>7.28</v>
      </c>
      <c r="C90" s="73">
        <v>2778.134495698092</v>
      </c>
      <c r="D90" s="73">
        <f t="shared" si="18"/>
        <v>2205.3969834491513</v>
      </c>
      <c r="E90" s="74">
        <v>987.60277256232428</v>
      </c>
      <c r="F90" s="74">
        <f t="shared" si="19"/>
        <v>1037.3480591612395</v>
      </c>
      <c r="G90" s="74">
        <f t="shared" si="25"/>
        <v>987.60277256232428</v>
      </c>
      <c r="H90" s="74">
        <f t="shared" si="20"/>
        <v>1051.5718741463161</v>
      </c>
      <c r="I90" s="75">
        <v>47.957751312655965</v>
      </c>
      <c r="J90" s="75">
        <f t="shared" si="21"/>
        <v>66.340341421214404</v>
      </c>
      <c r="K90" s="75">
        <f t="shared" si="26"/>
        <v>47.957751312655965</v>
      </c>
      <c r="L90" s="75">
        <f t="shared" si="22"/>
        <v>66.340341421214404</v>
      </c>
      <c r="M90" s="76">
        <v>173.92628732925922</v>
      </c>
      <c r="N90" s="76">
        <f t="shared" si="23"/>
        <v>163.42362877427814</v>
      </c>
      <c r="O90" s="76">
        <f t="shared" si="27"/>
        <v>173.92628732925922</v>
      </c>
      <c r="P90" s="76">
        <f t="shared" si="24"/>
        <v>163.42362877427814</v>
      </c>
    </row>
    <row r="91" spans="1:16" x14ac:dyDescent="0.2">
      <c r="A91" s="72">
        <v>7360</v>
      </c>
      <c r="B91" s="77">
        <f t="shared" si="17"/>
        <v>7.36</v>
      </c>
      <c r="C91" s="73">
        <v>2313.5846427807301</v>
      </c>
      <c r="D91" s="73">
        <f t="shared" si="18"/>
        <v>2126.4271129653107</v>
      </c>
      <c r="E91" s="74">
        <v>895.10990931047263</v>
      </c>
      <c r="F91" s="74">
        <f t="shared" si="19"/>
        <v>1056.1075029854319</v>
      </c>
      <c r="G91" s="74" t="str">
        <f t="shared" si="25"/>
        <v/>
      </c>
      <c r="H91" s="74">
        <f t="shared" si="20"/>
        <v>1072.207262352928</v>
      </c>
      <c r="I91" s="75">
        <v>94.534449607789412</v>
      </c>
      <c r="J91" s="75">
        <f t="shared" si="21"/>
        <v>68.66319128861538</v>
      </c>
      <c r="K91" s="75">
        <f t="shared" si="26"/>
        <v>94.534449607789412</v>
      </c>
      <c r="L91" s="75">
        <f t="shared" si="22"/>
        <v>68.66319128861538</v>
      </c>
      <c r="M91" s="76">
        <v>211.82540600426037</v>
      </c>
      <c r="N91" s="76">
        <f t="shared" si="23"/>
        <v>163.64840123659681</v>
      </c>
      <c r="O91" s="76">
        <f t="shared" si="27"/>
        <v>211.82540600426037</v>
      </c>
      <c r="P91" s="76">
        <f t="shared" si="24"/>
        <v>163.64840123659681</v>
      </c>
    </row>
    <row r="92" spans="1:16" x14ac:dyDescent="0.2">
      <c r="A92" s="72">
        <v>7440</v>
      </c>
      <c r="B92" s="77">
        <f t="shared" si="17"/>
        <v>7.44</v>
      </c>
      <c r="C92" s="73">
        <v>2991.8170990465987</v>
      </c>
      <c r="D92" s="73">
        <f t="shared" si="18"/>
        <v>2088.6339062497009</v>
      </c>
      <c r="E92" s="74">
        <v>932.73286020537614</v>
      </c>
      <c r="F92" s="74">
        <f t="shared" si="19"/>
        <v>1087.0786102947725</v>
      </c>
      <c r="G92" s="74">
        <f t="shared" si="25"/>
        <v>932.73286020537614</v>
      </c>
      <c r="H92" s="74">
        <f t="shared" si="20"/>
        <v>1087.0786102947725</v>
      </c>
      <c r="I92" s="75">
        <v>44.976860386425983</v>
      </c>
      <c r="J92" s="75">
        <f t="shared" si="21"/>
        <v>63.206187072142399</v>
      </c>
      <c r="K92" s="75">
        <f t="shared" si="26"/>
        <v>44.976860386425983</v>
      </c>
      <c r="L92" s="75">
        <f t="shared" si="22"/>
        <v>63.206187072142399</v>
      </c>
      <c r="M92" s="76">
        <v>166.48944873036874</v>
      </c>
      <c r="N92" s="76">
        <f t="shared" si="23"/>
        <v>156.32016967711556</v>
      </c>
      <c r="O92" s="76">
        <f t="shared" si="27"/>
        <v>166.48944873036874</v>
      </c>
      <c r="P92" s="76">
        <f t="shared" si="24"/>
        <v>156.32016967711556</v>
      </c>
    </row>
    <row r="93" spans="1:16" x14ac:dyDescent="0.2">
      <c r="A93" s="72">
        <v>7520</v>
      </c>
      <c r="B93" s="77">
        <f t="shared" si="17"/>
        <v>7.52</v>
      </c>
      <c r="C93" s="73">
        <v>2352.3390474391631</v>
      </c>
      <c r="D93" s="73">
        <f t="shared" si="18"/>
        <v>1934.1081943484141</v>
      </c>
      <c r="E93" s="74">
        <v>1009.4909220118841</v>
      </c>
      <c r="F93" s="74">
        <f t="shared" si="19"/>
        <v>1118.3378999350507</v>
      </c>
      <c r="G93" s="74">
        <f t="shared" si="25"/>
        <v>1009.4909220118841</v>
      </c>
      <c r="H93" s="74">
        <f t="shared" si="20"/>
        <v>1118.3378999350507</v>
      </c>
      <c r="I93" s="75">
        <v>47.214956545950933</v>
      </c>
      <c r="J93" s="75">
        <f t="shared" si="21"/>
        <v>61.817568346572941</v>
      </c>
      <c r="K93" s="75">
        <f t="shared" si="26"/>
        <v>47.214956545950933</v>
      </c>
      <c r="L93" s="75">
        <f t="shared" si="22"/>
        <v>61.817568346572941</v>
      </c>
      <c r="M93" s="76">
        <v>185.24290052340075</v>
      </c>
      <c r="N93" s="76">
        <f t="shared" si="23"/>
        <v>151.48596710627456</v>
      </c>
      <c r="O93" s="76">
        <f t="shared" si="27"/>
        <v>185.24290052340075</v>
      </c>
      <c r="P93" s="76">
        <f t="shared" si="24"/>
        <v>151.48596710627456</v>
      </c>
    </row>
    <row r="94" spans="1:16" x14ac:dyDescent="0.2">
      <c r="A94" s="72">
        <v>7600</v>
      </c>
      <c r="B94" s="77">
        <f t="shared" si="17"/>
        <v>7.6</v>
      </c>
      <c r="C94" s="73">
        <v>2255.6275186460948</v>
      </c>
      <c r="D94" s="73">
        <f t="shared" si="18"/>
        <v>1848.8416690487327</v>
      </c>
      <c r="E94" s="74">
        <v>1034.6738282482743</v>
      </c>
      <c r="F94" s="74">
        <f t="shared" si="19"/>
        <v>1149.0945774436905</v>
      </c>
      <c r="G94" s="74">
        <f t="shared" si="25"/>
        <v>1034.6738282482743</v>
      </c>
      <c r="H94" s="74">
        <f t="shared" si="20"/>
        <v>1149.0945774436905</v>
      </c>
      <c r="I94" s="75">
        <v>57.060575226923596</v>
      </c>
      <c r="J94" s="75">
        <f t="shared" si="21"/>
        <v>67.718877964460319</v>
      </c>
      <c r="K94" s="75">
        <f t="shared" si="26"/>
        <v>57.060575226923596</v>
      </c>
      <c r="L94" s="75">
        <f t="shared" si="22"/>
        <v>67.718877964460319</v>
      </c>
      <c r="M94" s="76">
        <v>125.35115875481885</v>
      </c>
      <c r="N94" s="76">
        <f t="shared" si="23"/>
        <v>144.70859373216456</v>
      </c>
      <c r="O94" s="76">
        <f t="shared" si="27"/>
        <v>125.35115875481885</v>
      </c>
      <c r="P94" s="76">
        <f t="shared" si="24"/>
        <v>144.70859373216456</v>
      </c>
    </row>
    <row r="95" spans="1:16" x14ac:dyDescent="0.2">
      <c r="A95" s="72">
        <v>7680</v>
      </c>
      <c r="B95" s="77">
        <f t="shared" si="17"/>
        <v>7.68</v>
      </c>
      <c r="C95" s="73">
        <v>911.68253774193795</v>
      </c>
      <c r="D95" s="73">
        <f t="shared" si="18"/>
        <v>1787.9701555648574</v>
      </c>
      <c r="E95" s="74">
        <v>1067.340284192438</v>
      </c>
      <c r="F95" s="74">
        <f t="shared" si="19"/>
        <v>1177.1132742553498</v>
      </c>
      <c r="G95" s="74">
        <f t="shared" si="25"/>
        <v>1067.340284192438</v>
      </c>
      <c r="H95" s="74">
        <f t="shared" si="20"/>
        <v>1177.1132742553498</v>
      </c>
      <c r="I95" s="75">
        <v>61.282513974019196</v>
      </c>
      <c r="J95" s="75">
        <f t="shared" si="21"/>
        <v>69.328926502831337</v>
      </c>
      <c r="K95" s="75">
        <f t="shared" si="26"/>
        <v>61.282513974019196</v>
      </c>
      <c r="L95" s="75">
        <f t="shared" si="22"/>
        <v>69.328926502831337</v>
      </c>
      <c r="M95" s="76">
        <v>107.87955817363722</v>
      </c>
      <c r="N95" s="76">
        <f t="shared" si="23"/>
        <v>145.34327190753243</v>
      </c>
      <c r="O95" s="76">
        <f t="shared" si="27"/>
        <v>107.87955817363722</v>
      </c>
      <c r="P95" s="76">
        <f t="shared" si="24"/>
        <v>145.34327190753243</v>
      </c>
    </row>
    <row r="96" spans="1:16" x14ac:dyDescent="0.2">
      <c r="A96" s="72">
        <v>7760</v>
      </c>
      <c r="B96" s="77">
        <f t="shared" si="17"/>
        <v>7.76</v>
      </c>
      <c r="C96" s="73">
        <v>1982.0176622047356</v>
      </c>
      <c r="D96" s="73">
        <f t="shared" si="18"/>
        <v>1921.7982708430138</v>
      </c>
      <c r="E96" s="74">
        <v>1061.4273709561141</v>
      </c>
      <c r="F96" s="74">
        <f t="shared" si="19"/>
        <v>1199.1336642272643</v>
      </c>
      <c r="G96" s="74">
        <f t="shared" si="25"/>
        <v>1061.4273709561141</v>
      </c>
      <c r="H96" s="74">
        <f t="shared" si="20"/>
        <v>1199.1336642272643</v>
      </c>
      <c r="I96" s="75">
        <v>62.624817522642857</v>
      </c>
      <c r="J96" s="75">
        <f t="shared" si="21"/>
        <v>67.853380813373505</v>
      </c>
      <c r="K96" s="75">
        <f t="shared" si="26"/>
        <v>62.624817522642857</v>
      </c>
      <c r="L96" s="75">
        <f t="shared" si="22"/>
        <v>67.853380813373505</v>
      </c>
      <c r="M96" s="76">
        <v>160.7894214401334</v>
      </c>
      <c r="N96" s="76">
        <f t="shared" si="23"/>
        <v>151.30605344600335</v>
      </c>
      <c r="O96" s="76">
        <f t="shared" si="27"/>
        <v>160.7894214401334</v>
      </c>
      <c r="P96" s="76">
        <f t="shared" si="24"/>
        <v>151.30605344600335</v>
      </c>
    </row>
    <row r="97" spans="1:16" x14ac:dyDescent="0.2">
      <c r="A97" s="72">
        <v>7840</v>
      </c>
      <c r="B97" s="77">
        <f t="shared" si="17"/>
        <v>7.84</v>
      </c>
      <c r="C97" s="73">
        <v>2201.1491702752942</v>
      </c>
      <c r="D97" s="73">
        <f>AVERAGE(C97:C106)</f>
        <v>1915.7763317068416</v>
      </c>
      <c r="E97" s="74">
        <v>1076.240381659188</v>
      </c>
      <c r="F97" s="74">
        <f>AVERAGE(E97:E106)</f>
        <v>1212.9042935543791</v>
      </c>
      <c r="G97" s="74">
        <f t="shared" si="25"/>
        <v>1076.240381659188</v>
      </c>
      <c r="H97" s="74">
        <f t="shared" si="20"/>
        <v>1208.086523696448</v>
      </c>
      <c r="I97" s="75">
        <v>64.783355425957907</v>
      </c>
      <c r="J97" s="75">
        <f>AVERAGE(I97:I106)</f>
        <v>68.37623714244657</v>
      </c>
      <c r="K97" s="75">
        <f t="shared" si="26"/>
        <v>64.783355425957907</v>
      </c>
      <c r="L97" s="75">
        <f t="shared" si="22"/>
        <v>76.252447207419991</v>
      </c>
      <c r="M97" s="76">
        <v>148.28155375095795</v>
      </c>
      <c r="N97" s="76">
        <f>AVERAGE(M97:M106)</f>
        <v>150.35771664659035</v>
      </c>
      <c r="O97" s="76">
        <f t="shared" si="27"/>
        <v>148.28155375095795</v>
      </c>
      <c r="P97" s="76">
        <f t="shared" si="24"/>
        <v>137.02259520892869</v>
      </c>
    </row>
    <row r="98" spans="1:16" x14ac:dyDescent="0.2">
      <c r="A98" s="72">
        <v>7920</v>
      </c>
      <c r="B98" s="77">
        <f t="shared" si="17"/>
        <v>7.92</v>
      </c>
      <c r="C98" s="73">
        <v>1918.2224451496609</v>
      </c>
      <c r="D98" s="73">
        <f>AVERAGE(C98:C106)</f>
        <v>1884.0682385325692</v>
      </c>
      <c r="E98" s="74">
        <v>1078.0647749604188</v>
      </c>
      <c r="F98" s="74">
        <f>AVERAGE(E98:E106)</f>
        <v>1228.089172653845</v>
      </c>
      <c r="G98" s="74">
        <f t="shared" si="25"/>
        <v>1078.0647749604188</v>
      </c>
      <c r="H98" s="74">
        <f t="shared" si="20"/>
        <v>1210.1383387812346</v>
      </c>
      <c r="I98" s="75">
        <v>74.383563410949066</v>
      </c>
      <c r="J98" s="75">
        <f>AVERAGE(I98:I106)</f>
        <v>68.775446222056402</v>
      </c>
      <c r="K98" s="75">
        <f t="shared" si="26"/>
        <v>74.383563410949066</v>
      </c>
      <c r="L98" s="75">
        <f t="shared" si="22"/>
        <v>87.535003420437349</v>
      </c>
      <c r="M98" s="76">
        <v>150.8628507567671</v>
      </c>
      <c r="N98" s="76">
        <f>AVERAGE(M98:M106)</f>
        <v>150.58840141277173</v>
      </c>
      <c r="O98" s="76">
        <f t="shared" si="27"/>
        <v>150.8628507567671</v>
      </c>
      <c r="P98" s="76">
        <f t="shared" si="24"/>
        <v>131.11071782312527</v>
      </c>
    </row>
    <row r="99" spans="1:16" x14ac:dyDescent="0.2">
      <c r="A99" s="72">
        <v>8000</v>
      </c>
      <c r="B99" s="77">
        <f t="shared" si="17"/>
        <v>8</v>
      </c>
      <c r="C99" s="73">
        <v>2217.3425467762941</v>
      </c>
      <c r="D99" s="73">
        <f>AVERAGE(C99:C106)</f>
        <v>1879.7989627054328</v>
      </c>
      <c r="E99" s="74">
        <v>1113.370111945427</v>
      </c>
      <c r="F99" s="74">
        <f>AVERAGE(E99:E106)</f>
        <v>1246.8422223655232</v>
      </c>
      <c r="G99" s="74">
        <f t="shared" si="25"/>
        <v>1113.370111945427</v>
      </c>
      <c r="H99" s="74">
        <f t="shared" si="20"/>
        <v>1206.2030145105723</v>
      </c>
      <c r="I99" s="75">
        <v>82.110984828175376</v>
      </c>
      <c r="J99" s="75">
        <f>AVERAGE(I99:I106)</f>
        <v>68.074431573444826</v>
      </c>
      <c r="K99" s="75">
        <f t="shared" si="26"/>
        <v>82.110984828175376</v>
      </c>
      <c r="L99" s="75">
        <f t="shared" si="22"/>
        <v>86.1620185743283</v>
      </c>
      <c r="M99" s="76">
        <v>173.4198813444975</v>
      </c>
      <c r="N99" s="76">
        <f>AVERAGE(M99:M106)</f>
        <v>150.5540952447723</v>
      </c>
      <c r="O99" s="76">
        <f t="shared" si="27"/>
        <v>173.4198813444975</v>
      </c>
      <c r="P99" s="76">
        <f t="shared" si="24"/>
        <v>124.53738646636201</v>
      </c>
    </row>
    <row r="100" spans="1:16" x14ac:dyDescent="0.2">
      <c r="A100" s="72">
        <v>8080</v>
      </c>
      <c r="B100" s="77">
        <f t="shared" si="17"/>
        <v>8.08</v>
      </c>
      <c r="C100" s="73">
        <v>2337.4496521820652</v>
      </c>
      <c r="D100" s="73">
        <f>AVERAGE(C100:C106)</f>
        <v>1831.5784506953098</v>
      </c>
      <c r="E100" s="74">
        <v>1154.7754347217158</v>
      </c>
      <c r="F100" s="74">
        <f>AVERAGE(E100:E106)</f>
        <v>1265.9096667112512</v>
      </c>
      <c r="G100" s="74">
        <f t="shared" si="25"/>
        <v>1154.7754347217158</v>
      </c>
      <c r="H100" s="74">
        <f t="shared" si="20"/>
        <v>1206.7471444793105</v>
      </c>
      <c r="I100" s="75">
        <v>92.813927391868219</v>
      </c>
      <c r="J100" s="75">
        <f>AVERAGE(I100:I106)</f>
        <v>66.069209679911893</v>
      </c>
      <c r="K100" s="75">
        <f t="shared" si="26"/>
        <v>92.813927391868219</v>
      </c>
      <c r="L100" s="75">
        <f t="shared" si="22"/>
        <v>83.024058523280004</v>
      </c>
      <c r="M100" s="76">
        <v>193.59144970895855</v>
      </c>
      <c r="N100" s="76">
        <f>AVERAGE(M100:M106)</f>
        <v>147.28755437338299</v>
      </c>
      <c r="O100" s="76">
        <f t="shared" si="27"/>
        <v>193.59144970895855</v>
      </c>
      <c r="P100" s="76">
        <f t="shared" si="24"/>
        <v>120.44041889155477</v>
      </c>
    </row>
    <row r="101" spans="1:16" x14ac:dyDescent="0.2">
      <c r="A101" s="72">
        <v>8160</v>
      </c>
      <c r="B101" s="77">
        <f t="shared" si="17"/>
        <v>8.16</v>
      </c>
      <c r="C101" s="73">
        <v>1909.4659203758406</v>
      </c>
      <c r="D101" s="73">
        <f>AVERAGE(C101:C106)</f>
        <v>1747.2665837808506</v>
      </c>
      <c r="E101" s="74">
        <v>1193.9566546284448</v>
      </c>
      <c r="F101" s="74">
        <f>AVERAGE(E101:E106)</f>
        <v>1284.432038709507</v>
      </c>
      <c r="G101" s="74">
        <f t="shared" si="25"/>
        <v>1193.9566546284448</v>
      </c>
      <c r="H101" s="74">
        <f t="shared" si="20"/>
        <v>1206.3340163085365</v>
      </c>
      <c r="I101" s="75">
        <v>73.509099854066619</v>
      </c>
      <c r="J101" s="75">
        <f>AVERAGE(I101:I106)</f>
        <v>61.611756727919165</v>
      </c>
      <c r="K101" s="75">
        <f t="shared" si="26"/>
        <v>73.509099854066619</v>
      </c>
      <c r="L101" s="75">
        <f t="shared" si="22"/>
        <v>90.113889348701832</v>
      </c>
      <c r="M101" s="76">
        <v>176.39878441476444</v>
      </c>
      <c r="N101" s="76">
        <f>AVERAGE(M101:M106)</f>
        <v>139.57023848412038</v>
      </c>
      <c r="O101" s="76">
        <f t="shared" si="27"/>
        <v>176.39878441476444</v>
      </c>
      <c r="P101" s="76">
        <f t="shared" si="24"/>
        <v>113.35114524976248</v>
      </c>
    </row>
    <row r="102" spans="1:16" x14ac:dyDescent="0.2">
      <c r="A102" s="72">
        <v>8240</v>
      </c>
      <c r="B102" s="77">
        <f t="shared" si="17"/>
        <v>8.24</v>
      </c>
      <c r="C102" s="73">
        <v>1897.8593689090239</v>
      </c>
      <c r="D102" s="73">
        <f>AVERAGE(C102:C106)</f>
        <v>1714.8267164618526</v>
      </c>
      <c r="E102" s="74">
        <v>1235.7920897132171</v>
      </c>
      <c r="F102" s="74">
        <f>AVERAGE(E102:E106)</f>
        <v>1302.5271155257194</v>
      </c>
      <c r="G102" s="74">
        <f t="shared" si="25"/>
        <v>1235.7920897132171</v>
      </c>
      <c r="H102" s="74">
        <f t="shared" si="20"/>
        <v>1206.5627422269663</v>
      </c>
      <c r="I102" s="75">
        <v>34.507403226586632</v>
      </c>
      <c r="J102" s="75">
        <f>AVERAGE(I102:I106)</f>
        <v>59.232288102689687</v>
      </c>
      <c r="K102" s="75">
        <f t="shared" si="26"/>
        <v>34.507403226586632</v>
      </c>
      <c r="L102" s="75">
        <f t="shared" si="22"/>
        <v>87.593912885352921</v>
      </c>
      <c r="M102" s="76">
        <v>131.21485884996642</v>
      </c>
      <c r="N102" s="76">
        <f>AVERAGE(M102:M106)</f>
        <v>132.20452929799157</v>
      </c>
      <c r="O102" s="76">
        <f t="shared" si="27"/>
        <v>131.21485884996642</v>
      </c>
      <c r="P102" s="76">
        <f t="shared" si="24"/>
        <v>102.27444682857495</v>
      </c>
    </row>
    <row r="103" spans="1:16" x14ac:dyDescent="0.2">
      <c r="A103" s="72">
        <v>8320</v>
      </c>
      <c r="B103" s="77">
        <f t="shared" si="17"/>
        <v>8.32</v>
      </c>
      <c r="C103" s="73">
        <v>1292.034268132446</v>
      </c>
      <c r="D103" s="73">
        <f>AVERAGE(C103:C106)</f>
        <v>1669.0685533500596</v>
      </c>
      <c r="E103" s="74">
        <v>1276.5850462484384</v>
      </c>
      <c r="F103" s="74">
        <f>AVERAGE(E103:E106)</f>
        <v>1319.210871978845</v>
      </c>
      <c r="G103" s="74">
        <f t="shared" si="25"/>
        <v>1276.5850462484384</v>
      </c>
      <c r="H103" s="74">
        <f t="shared" si="20"/>
        <v>1199.7524975021402</v>
      </c>
      <c r="I103" s="75">
        <v>29.702054405162027</v>
      </c>
      <c r="J103" s="75">
        <f>AVERAGE(I103:I106)</f>
        <v>65.413509321715452</v>
      </c>
      <c r="K103" s="75">
        <f t="shared" si="26"/>
        <v>29.702054405162027</v>
      </c>
      <c r="L103" s="75">
        <f t="shared" si="22"/>
        <v>87.031916529269651</v>
      </c>
      <c r="M103" s="76">
        <v>113.31322045111801</v>
      </c>
      <c r="N103" s="76">
        <f>AVERAGE(M103:M106)</f>
        <v>132.45194690999787</v>
      </c>
      <c r="O103" s="76">
        <f t="shared" si="27"/>
        <v>113.31322045111801</v>
      </c>
      <c r="P103" s="76">
        <f t="shared" si="24"/>
        <v>96.540021275762811</v>
      </c>
    </row>
    <row r="104" spans="1:16" x14ac:dyDescent="0.2">
      <c r="A104" s="72">
        <v>8400</v>
      </c>
      <c r="B104" s="77">
        <f t="shared" si="17"/>
        <v>8.4</v>
      </c>
      <c r="C104" s="73">
        <v>1414.4072691426666</v>
      </c>
      <c r="D104" s="73">
        <f>AVERAGE(C104:C106)</f>
        <v>1794.7466484225977</v>
      </c>
      <c r="E104" s="74">
        <v>1347.8143746069204</v>
      </c>
      <c r="F104" s="74">
        <f>AVERAGE(E104:E106)</f>
        <v>1333.4194805556472</v>
      </c>
      <c r="G104" s="74">
        <f t="shared" si="25"/>
        <v>1347.8143746069204</v>
      </c>
      <c r="H104" s="74">
        <f t="shared" si="20"/>
        <v>1186.1864269181033</v>
      </c>
      <c r="I104" s="75">
        <v>112.12936234271196</v>
      </c>
      <c r="J104" s="75">
        <f>AVERAGE(I104:I106)</f>
        <v>77.31732762723324</v>
      </c>
      <c r="K104" s="75">
        <f t="shared" si="26"/>
        <v>112.12936234271196</v>
      </c>
      <c r="L104" s="75">
        <f t="shared" si="22"/>
        <v>89.70393328267933</v>
      </c>
      <c r="M104" s="76">
        <v>110.69179340819055</v>
      </c>
      <c r="N104" s="76">
        <f>AVERAGE(M104:M106)</f>
        <v>138.83152239629115</v>
      </c>
      <c r="O104" s="76">
        <f t="shared" si="27"/>
        <v>110.69179340819055</v>
      </c>
      <c r="P104" s="76">
        <f t="shared" si="24"/>
        <v>90.959139589215539</v>
      </c>
    </row>
    <row r="105" spans="1:16" x14ac:dyDescent="0.2">
      <c r="A105" s="72">
        <v>8480</v>
      </c>
      <c r="B105" s="77">
        <f t="shared" si="17"/>
        <v>8.48</v>
      </c>
      <c r="C105" s="73">
        <v>1586.0408703234675</v>
      </c>
      <c r="D105" s="73">
        <f>AVERAGE(C105:C106)</f>
        <v>1984.916338062563</v>
      </c>
      <c r="E105" s="74">
        <v>1342.8794931765267</v>
      </c>
      <c r="F105" s="74">
        <f>AVERAGE(E105:E106)</f>
        <v>1326.2220335300108</v>
      </c>
      <c r="G105" s="74">
        <f t="shared" si="25"/>
        <v>1342.8794931765267</v>
      </c>
      <c r="H105" s="74">
        <f t="shared" si="20"/>
        <v>1163.2018939817688</v>
      </c>
      <c r="I105" s="75">
        <v>74.771109149004872</v>
      </c>
      <c r="J105" s="75">
        <f>AVERAGE(I105:I106)</f>
        <v>59.911310269493896</v>
      </c>
      <c r="K105" s="75">
        <f t="shared" si="26"/>
        <v>74.771109149004872</v>
      </c>
      <c r="L105" s="75">
        <f t="shared" si="22"/>
        <v>86.85159092848447</v>
      </c>
      <c r="M105" s="76">
        <v>132.33261868386566</v>
      </c>
      <c r="N105" s="76">
        <f>AVERAGE(M105:M106)</f>
        <v>152.90138689034148</v>
      </c>
      <c r="O105" s="76">
        <f t="shared" si="27"/>
        <v>132.33261868386566</v>
      </c>
      <c r="P105" s="76">
        <f t="shared" si="24"/>
        <v>101.62089258404372</v>
      </c>
    </row>
    <row r="106" spans="1:16" x14ac:dyDescent="0.2">
      <c r="A106" s="72">
        <v>8560</v>
      </c>
      <c r="B106" s="77">
        <f t="shared" si="17"/>
        <v>8.56</v>
      </c>
      <c r="C106" s="73">
        <v>2383.7918058016585</v>
      </c>
      <c r="D106" s="73">
        <f>AVERAGE(C106:C106)</f>
        <v>2383.7918058016585</v>
      </c>
      <c r="E106" s="74">
        <v>1309.5645738834949</v>
      </c>
      <c r="F106" s="74">
        <f>AVERAGE(E106:E106)</f>
        <v>1309.5645738834949</v>
      </c>
      <c r="G106" s="74">
        <f t="shared" si="25"/>
        <v>1309.5645738834949</v>
      </c>
      <c r="H106" s="74">
        <f t="shared" si="20"/>
        <v>1134.849152993683</v>
      </c>
      <c r="I106" s="75">
        <v>45.051511389982927</v>
      </c>
      <c r="J106" s="75">
        <f>AVERAGE(I106:I106)</f>
        <v>45.051511389982927</v>
      </c>
      <c r="K106" s="75">
        <f t="shared" si="26"/>
        <v>45.051511389982927</v>
      </c>
      <c r="L106" s="75">
        <f t="shared" si="22"/>
        <v>86.262617306751679</v>
      </c>
      <c r="M106" s="76">
        <v>173.47015509681731</v>
      </c>
      <c r="N106" s="76">
        <f>AVERAGE(M106:M106)</f>
        <v>173.47015509681731</v>
      </c>
      <c r="O106" s="76">
        <f t="shared" si="27"/>
        <v>173.47015509681731</v>
      </c>
      <c r="P106" s="76">
        <f t="shared" si="24"/>
        <v>116.38993500618822</v>
      </c>
    </row>
    <row r="107" spans="1:16" x14ac:dyDescent="0.2">
      <c r="A107" s="72">
        <v>9760</v>
      </c>
      <c r="B107" s="77">
        <f t="shared" si="17"/>
        <v>9.76</v>
      </c>
      <c r="C107" s="73">
        <v>1917.6899612436957</v>
      </c>
      <c r="D107" s="73">
        <f t="shared" si="18"/>
        <v>2542.3615413932926</v>
      </c>
      <c r="E107" s="74">
        <v>1159.9088251171363</v>
      </c>
      <c r="F107" s="74">
        <f t="shared" si="19"/>
        <v>1102.1276407700991</v>
      </c>
      <c r="G107" s="74">
        <f t="shared" si="25"/>
        <v>1159.9088251171363</v>
      </c>
      <c r="H107" s="74">
        <f t="shared" si="20"/>
        <v>1102.1276407700991</v>
      </c>
      <c r="I107" s="75">
        <v>155.01454785715433</v>
      </c>
      <c r="J107" s="75">
        <f t="shared" si="21"/>
        <v>86.868172719301327</v>
      </c>
      <c r="K107" s="75">
        <f t="shared" si="26"/>
        <v>155.01454785715433</v>
      </c>
      <c r="L107" s="75">
        <f t="shared" si="22"/>
        <v>86.868172719301327</v>
      </c>
      <c r="M107" s="76">
        <v>3.6713808323123098</v>
      </c>
      <c r="N107" s="76">
        <f t="shared" si="23"/>
        <v>109.81450937935345</v>
      </c>
      <c r="O107" s="76">
        <f t="shared" si="27"/>
        <v>3.6713808323123098</v>
      </c>
      <c r="P107" s="76">
        <f t="shared" si="24"/>
        <v>109.81450937935345</v>
      </c>
    </row>
    <row r="108" spans="1:16" x14ac:dyDescent="0.2">
      <c r="A108" s="72">
        <v>9840</v>
      </c>
      <c r="B108" s="77">
        <f t="shared" si="17"/>
        <v>9.84</v>
      </c>
      <c r="C108" s="73">
        <v>3658.1067761476479</v>
      </c>
      <c r="D108" s="73">
        <f t="shared" si="18"/>
        <v>2560.0461595053389</v>
      </c>
      <c r="E108" s="74">
        <v>1098.8103475918372</v>
      </c>
      <c r="F108" s="74">
        <f t="shared" si="19"/>
        <v>1086.6134817269731</v>
      </c>
      <c r="G108" s="74">
        <f t="shared" si="25"/>
        <v>1098.8103475918372</v>
      </c>
      <c r="H108" s="74">
        <f t="shared" si="20"/>
        <v>1086.6134817269731</v>
      </c>
      <c r="I108" s="75">
        <v>188.89147376914889</v>
      </c>
      <c r="J108" s="75">
        <f t="shared" si="21"/>
        <v>74.699499196596207</v>
      </c>
      <c r="K108" s="75">
        <f t="shared" si="26"/>
        <v>188.89147376914889</v>
      </c>
      <c r="L108" s="75">
        <f t="shared" si="22"/>
        <v>74.699499196596207</v>
      </c>
      <c r="M108" s="76">
        <v>83.250902507120344</v>
      </c>
      <c r="N108" s="76">
        <f t="shared" si="23"/>
        <v>112.87175638680266</v>
      </c>
      <c r="O108" s="76">
        <f t="shared" si="27"/>
        <v>83.250902507120344</v>
      </c>
      <c r="P108" s="76">
        <f t="shared" si="24"/>
        <v>112.87175638680266</v>
      </c>
    </row>
    <row r="109" spans="1:16" x14ac:dyDescent="0.2">
      <c r="A109" s="72">
        <v>9920</v>
      </c>
      <c r="B109" s="77">
        <f t="shared" si="17"/>
        <v>9.92</v>
      </c>
      <c r="C109" s="73">
        <v>1971.2946268548558</v>
      </c>
      <c r="D109" s="73">
        <f t="shared" si="18"/>
        <v>2419.3332515790385</v>
      </c>
      <c r="E109" s="74">
        <v>1034.7762079831355</v>
      </c>
      <c r="F109" s="74">
        <f t="shared" si="19"/>
        <v>1079.0933438770253</v>
      </c>
      <c r="G109" s="74">
        <f t="shared" si="25"/>
        <v>1034.7762079831355</v>
      </c>
      <c r="H109" s="74">
        <f t="shared" si="20"/>
        <v>1079.0933438770253</v>
      </c>
      <c r="I109" s="75">
        <v>59.280730103749534</v>
      </c>
      <c r="J109" s="75">
        <f t="shared" si="21"/>
        <v>62.508848710539581</v>
      </c>
      <c r="K109" s="75">
        <f t="shared" si="26"/>
        <v>59.280730103749534</v>
      </c>
      <c r="L109" s="75">
        <f t="shared" si="22"/>
        <v>62.508848710539581</v>
      </c>
      <c r="M109" s="76">
        <v>78.556205832371049</v>
      </c>
      <c r="N109" s="76">
        <f t="shared" si="23"/>
        <v>108.78878870770728</v>
      </c>
      <c r="O109" s="76">
        <f t="shared" si="27"/>
        <v>78.556205832371049</v>
      </c>
      <c r="P109" s="76">
        <f t="shared" si="24"/>
        <v>108.78878870770728</v>
      </c>
    </row>
    <row r="110" spans="1:16" x14ac:dyDescent="0.2">
      <c r="A110" s="72">
        <v>10000</v>
      </c>
      <c r="B110" s="77">
        <f t="shared" si="17"/>
        <v>10</v>
      </c>
      <c r="C110" s="73">
        <v>2708.7775532478163</v>
      </c>
      <c r="D110" s="73">
        <f t="shared" si="18"/>
        <v>2410.5841679126638</v>
      </c>
      <c r="E110" s="74">
        <v>1119.3555416015486</v>
      </c>
      <c r="F110" s="74">
        <f t="shared" si="19"/>
        <v>1080.2786824913107</v>
      </c>
      <c r="G110" s="74">
        <f t="shared" si="25"/>
        <v>1119.3555416015486</v>
      </c>
      <c r="H110" s="74">
        <f t="shared" si="20"/>
        <v>1080.2786824913107</v>
      </c>
      <c r="I110" s="75">
        <v>47.593424266644142</v>
      </c>
      <c r="J110" s="75">
        <f t="shared" si="21"/>
        <v>60.948147708879944</v>
      </c>
      <c r="K110" s="75">
        <f t="shared" si="26"/>
        <v>47.593424266644142</v>
      </c>
      <c r="L110" s="75">
        <f t="shared" si="22"/>
        <v>60.948147708879944</v>
      </c>
      <c r="M110" s="76">
        <v>128.35323802161795</v>
      </c>
      <c r="N110" s="76">
        <f t="shared" si="23"/>
        <v>110.80715680453221</v>
      </c>
      <c r="O110" s="76">
        <f t="shared" si="27"/>
        <v>128.35323802161795</v>
      </c>
      <c r="P110" s="76">
        <f t="shared" si="24"/>
        <v>110.80715680453221</v>
      </c>
    </row>
    <row r="111" spans="1:16" x14ac:dyDescent="0.2">
      <c r="A111" s="72">
        <v>10080</v>
      </c>
      <c r="B111" s="77">
        <f t="shared" si="17"/>
        <v>10.08</v>
      </c>
      <c r="C111" s="73">
        <v>2628.9216365041029</v>
      </c>
      <c r="D111" s="73">
        <f t="shared" si="18"/>
        <v>2481.8481955604807</v>
      </c>
      <c r="E111" s="74">
        <v>1150.2310248432025</v>
      </c>
      <c r="F111" s="74">
        <f t="shared" si="19"/>
        <v>1075.5762414968767</v>
      </c>
      <c r="G111" s="74">
        <f t="shared" si="25"/>
        <v>1150.2310248432025</v>
      </c>
      <c r="H111" s="74">
        <f t="shared" si="20"/>
        <v>1075.5762414968767</v>
      </c>
      <c r="I111" s="75">
        <v>170.80206647150825</v>
      </c>
      <c r="J111" s="75">
        <f t="shared" si="21"/>
        <v>59.119520699541596</v>
      </c>
      <c r="K111" s="75">
        <f t="shared" si="26"/>
        <v>170.80206647150825</v>
      </c>
      <c r="L111" s="75">
        <f t="shared" si="22"/>
        <v>59.119520699541596</v>
      </c>
      <c r="M111" s="76">
        <v>115.60943964924328</v>
      </c>
      <c r="N111" s="76">
        <f t="shared" si="23"/>
        <v>104.44047703593333</v>
      </c>
      <c r="O111" s="76">
        <f t="shared" si="27"/>
        <v>115.60943964924328</v>
      </c>
      <c r="P111" s="76">
        <f t="shared" si="24"/>
        <v>104.44047703593333</v>
      </c>
    </row>
    <row r="112" spans="1:16" x14ac:dyDescent="0.2">
      <c r="A112" s="72">
        <v>10160</v>
      </c>
      <c r="B112" s="77">
        <f t="shared" si="17"/>
        <v>10.16</v>
      </c>
      <c r="C112" s="73">
        <v>1510.521876404993</v>
      </c>
      <c r="D112" s="73">
        <f t="shared" si="18"/>
        <v>2506.5881079543615</v>
      </c>
      <c r="E112" s="74">
        <v>1196.4726397311736</v>
      </c>
      <c r="F112" s="74">
        <f t="shared" si="19"/>
        <v>1063.1229171726488</v>
      </c>
      <c r="G112" s="74">
        <f t="shared" si="25"/>
        <v>1196.4726397311736</v>
      </c>
      <c r="H112" s="74">
        <f t="shared" si="20"/>
        <v>1063.1229171726488</v>
      </c>
      <c r="I112" s="75">
        <v>45.789358757228534</v>
      </c>
      <c r="J112" s="75">
        <f t="shared" si="21"/>
        <v>45.304545961267067</v>
      </c>
      <c r="K112" s="75">
        <f t="shared" si="26"/>
        <v>45.789358757228534</v>
      </c>
      <c r="L112" s="75">
        <f t="shared" si="22"/>
        <v>45.304545961267067</v>
      </c>
      <c r="M112" s="76">
        <v>54.555101781701701</v>
      </c>
      <c r="N112" s="76">
        <f t="shared" si="23"/>
        <v>98.901151763984032</v>
      </c>
      <c r="O112" s="76">
        <f t="shared" si="27"/>
        <v>54.555101781701701</v>
      </c>
      <c r="P112" s="76">
        <f t="shared" si="24"/>
        <v>98.901151763984032</v>
      </c>
    </row>
    <row r="113" spans="1:16" x14ac:dyDescent="0.2">
      <c r="A113" s="72">
        <v>10240</v>
      </c>
      <c r="B113" s="77">
        <f t="shared" si="17"/>
        <v>10.24</v>
      </c>
      <c r="C113" s="73">
        <v>2676.252238546972</v>
      </c>
      <c r="D113" s="73">
        <f t="shared" si="18"/>
        <v>2594.9626525321842</v>
      </c>
      <c r="E113" s="74">
        <v>1160.8793977401299</v>
      </c>
      <c r="F113" s="74">
        <f t="shared" si="19"/>
        <v>1044.1610335442845</v>
      </c>
      <c r="G113" s="74">
        <f t="shared" si="25"/>
        <v>1160.8793977401299</v>
      </c>
      <c r="H113" s="74">
        <f t="shared" si="20"/>
        <v>1044.1610335442845</v>
      </c>
      <c r="I113" s="75">
        <v>28.3254433096706</v>
      </c>
      <c r="J113" s="75">
        <f t="shared" si="21"/>
        <v>54.26502085336049</v>
      </c>
      <c r="K113" s="75">
        <f t="shared" si="26"/>
        <v>28.3254433096706</v>
      </c>
      <c r="L113" s="75">
        <f t="shared" si="22"/>
        <v>54.26502085336049</v>
      </c>
      <c r="M113" s="76">
        <v>68.13617776903267</v>
      </c>
      <c r="N113" s="76">
        <f t="shared" si="23"/>
        <v>99.94610500216119</v>
      </c>
      <c r="O113" s="76">
        <f t="shared" si="27"/>
        <v>68.13617776903267</v>
      </c>
      <c r="P113" s="76">
        <f t="shared" si="24"/>
        <v>99.94610500216119</v>
      </c>
    </row>
    <row r="114" spans="1:16" x14ac:dyDescent="0.2">
      <c r="A114" s="72">
        <v>10320</v>
      </c>
      <c r="B114" s="77">
        <f t="shared" si="17"/>
        <v>10.32</v>
      </c>
      <c r="C114" s="73">
        <v>3401.8753188629416</v>
      </c>
      <c r="D114" s="73">
        <f t="shared" si="18"/>
        <v>2635.4969751860899</v>
      </c>
      <c r="E114" s="74">
        <v>1127.358269824033</v>
      </c>
      <c r="F114" s="74">
        <f t="shared" si="19"/>
        <v>1026.1109285204157</v>
      </c>
      <c r="G114" s="74">
        <f t="shared" si="25"/>
        <v>1127.358269824033</v>
      </c>
      <c r="H114" s="74">
        <f t="shared" si="20"/>
        <v>1026.1109285204157</v>
      </c>
      <c r="I114" s="75">
        <v>59.094238692668519</v>
      </c>
      <c r="J114" s="75">
        <f t="shared" si="21"/>
        <v>64.40751702353873</v>
      </c>
      <c r="K114" s="75">
        <f t="shared" si="26"/>
        <v>59.094238692668519</v>
      </c>
      <c r="L114" s="75">
        <f t="shared" si="22"/>
        <v>64.40751702353873</v>
      </c>
      <c r="M114" s="76">
        <v>51.923521899098247</v>
      </c>
      <c r="N114" s="76">
        <f t="shared" si="23"/>
        <v>106.63455071845623</v>
      </c>
      <c r="O114" s="76">
        <f t="shared" si="27"/>
        <v>51.923521899098247</v>
      </c>
      <c r="P114" s="76">
        <f t="shared" si="24"/>
        <v>106.63455071845623</v>
      </c>
    </row>
    <row r="115" spans="1:16" x14ac:dyDescent="0.2">
      <c r="A115" s="72">
        <v>10400</v>
      </c>
      <c r="B115" s="77">
        <f t="shared" si="17"/>
        <v>10.4</v>
      </c>
      <c r="C115" s="73">
        <v>2607.8129566831408</v>
      </c>
      <c r="D115" s="73">
        <f t="shared" si="18"/>
        <v>2617.2061769156549</v>
      </c>
      <c r="E115" s="74">
        <v>1094.9845123072391</v>
      </c>
      <c r="F115" s="74">
        <f t="shared" si="19"/>
        <v>1016.8407275854017</v>
      </c>
      <c r="G115" s="74">
        <f t="shared" si="25"/>
        <v>1094.9845123072391</v>
      </c>
      <c r="H115" s="74">
        <f t="shared" si="20"/>
        <v>1016.8407275854017</v>
      </c>
      <c r="I115" s="75">
        <v>80.753596446568508</v>
      </c>
      <c r="J115" s="75">
        <f t="shared" si="21"/>
        <v>64.473979812413432</v>
      </c>
      <c r="K115" s="75">
        <f t="shared" si="26"/>
        <v>80.753596446568508</v>
      </c>
      <c r="L115" s="75">
        <f t="shared" si="22"/>
        <v>64.473979812413432</v>
      </c>
      <c r="M115" s="76">
        <v>227.97107635130044</v>
      </c>
      <c r="N115" s="76">
        <f t="shared" si="23"/>
        <v>139.97195500495997</v>
      </c>
      <c r="O115" s="76">
        <f t="shared" si="27"/>
        <v>227.97107635130044</v>
      </c>
      <c r="P115" s="76">
        <f t="shared" si="24"/>
        <v>112.10565360039205</v>
      </c>
    </row>
    <row r="116" spans="1:16" x14ac:dyDescent="0.2">
      <c r="A116" s="72">
        <v>10480</v>
      </c>
      <c r="B116" s="77">
        <f t="shared" si="17"/>
        <v>10.48</v>
      </c>
      <c r="C116" s="73">
        <v>2697.0545339160635</v>
      </c>
      <c r="D116" s="73">
        <f t="shared" si="18"/>
        <v>2648.9693258237648</v>
      </c>
      <c r="E116" s="74">
        <v>1030.9993423075834</v>
      </c>
      <c r="F116" s="74">
        <f t="shared" si="19"/>
        <v>1009.1956375208447</v>
      </c>
      <c r="G116" s="74">
        <f t="shared" si="25"/>
        <v>1030.9993423075834</v>
      </c>
      <c r="H116" s="74">
        <f t="shared" si="20"/>
        <v>1009.1956375208447</v>
      </c>
      <c r="I116" s="75">
        <v>68.292399309944088</v>
      </c>
      <c r="J116" s="75">
        <f t="shared" si="21"/>
        <v>59.529628060452019</v>
      </c>
      <c r="K116" s="75">
        <f t="shared" si="26"/>
        <v>68.292399309944088</v>
      </c>
      <c r="L116" s="75">
        <f t="shared" si="22"/>
        <v>59.529628060452019</v>
      </c>
      <c r="M116" s="76">
        <v>294.79208532745508</v>
      </c>
      <c r="N116" s="76">
        <f t="shared" si="23"/>
        <v>134.26551707269041</v>
      </c>
      <c r="O116" s="76">
        <f t="shared" si="27"/>
        <v>294.79208532745508</v>
      </c>
      <c r="P116" s="76">
        <f t="shared" si="24"/>
        <v>105.82857187489553</v>
      </c>
    </row>
    <row r="117" spans="1:16" x14ac:dyDescent="0.2">
      <c r="A117" s="72">
        <v>10560</v>
      </c>
      <c r="B117" s="77">
        <f t="shared" si="17"/>
        <v>10.56</v>
      </c>
      <c r="C117" s="73">
        <v>2187.6694769139867</v>
      </c>
      <c r="D117" s="73">
        <f t="shared" si="18"/>
        <v>2714.2353912290068</v>
      </c>
      <c r="E117" s="74">
        <v>949.62793942407131</v>
      </c>
      <c r="F117" s="74">
        <f t="shared" si="19"/>
        <v>1011.3968865961659</v>
      </c>
      <c r="G117" s="74">
        <f t="shared" si="25"/>
        <v>949.62793942407131</v>
      </c>
      <c r="H117" s="74">
        <f t="shared" si="20"/>
        <v>1011.3968865961659</v>
      </c>
      <c r="I117" s="75">
        <v>51.712620928029054</v>
      </c>
      <c r="J117" s="75">
        <f t="shared" si="21"/>
        <v>55.621604428714427</v>
      </c>
      <c r="K117" s="75">
        <f t="shared" si="26"/>
        <v>51.712620928029054</v>
      </c>
      <c r="L117" s="75">
        <f t="shared" si="22"/>
        <v>55.621604428714427</v>
      </c>
      <c r="M117" s="76">
        <v>101.14047320163483</v>
      </c>
      <c r="N117" s="76">
        <f t="shared" si="23"/>
        <v>119.8634160272607</v>
      </c>
      <c r="O117" s="76">
        <f t="shared" si="27"/>
        <v>101.14047320163483</v>
      </c>
      <c r="P117" s="76">
        <f t="shared" si="24"/>
        <v>89.986260724922829</v>
      </c>
    </row>
    <row r="118" spans="1:16" x14ac:dyDescent="0.2">
      <c r="A118" s="72">
        <v>10640</v>
      </c>
      <c r="B118" s="77">
        <f t="shared" si="17"/>
        <v>10.64</v>
      </c>
      <c r="C118" s="73">
        <v>2112.2207604762079</v>
      </c>
      <c r="D118" s="73">
        <f t="shared" si="18"/>
        <v>2858.9635179073625</v>
      </c>
      <c r="E118" s="74">
        <v>989.25307564274897</v>
      </c>
      <c r="F118" s="74">
        <f t="shared" si="19"/>
        <v>1020.7037621226937</v>
      </c>
      <c r="G118" s="74">
        <f t="shared" si="25"/>
        <v>989.25307564274897</v>
      </c>
      <c r="H118" s="74">
        <f t="shared" si="20"/>
        <v>1020.7037621226937</v>
      </c>
      <c r="I118" s="75">
        <v>21.159139107398023</v>
      </c>
      <c r="J118" s="75">
        <f t="shared" si="21"/>
        <v>55.108188716388945</v>
      </c>
      <c r="K118" s="75">
        <f t="shared" si="26"/>
        <v>21.159139107398023</v>
      </c>
      <c r="L118" s="75">
        <f t="shared" si="22"/>
        <v>55.108188716388945</v>
      </c>
      <c r="M118" s="76">
        <v>37.30109791425366</v>
      </c>
      <c r="N118" s="76">
        <f t="shared" si="23"/>
        <v>115.96356499054106</v>
      </c>
      <c r="O118" s="76">
        <f t="shared" si="27"/>
        <v>37.30109791425366</v>
      </c>
      <c r="P118" s="76">
        <f t="shared" si="24"/>
        <v>85.696424584531243</v>
      </c>
    </row>
    <row r="119" spans="1:16" x14ac:dyDescent="0.2">
      <c r="A119" s="72">
        <v>10720</v>
      </c>
      <c r="B119" s="77">
        <f t="shared" si="17"/>
        <v>10.72</v>
      </c>
      <c r="C119" s="73">
        <v>2110.2647889583432</v>
      </c>
      <c r="D119" s="73">
        <f t="shared" si="18"/>
        <v>2938.4611920565862</v>
      </c>
      <c r="E119" s="74">
        <v>1016.0888312424108</v>
      </c>
      <c r="F119" s="74">
        <f t="shared" si="19"/>
        <v>1025.1859970698326</v>
      </c>
      <c r="G119" s="74">
        <f t="shared" si="25"/>
        <v>1016.0888312424108</v>
      </c>
      <c r="H119" s="74">
        <f t="shared" si="20"/>
        <v>1025.1859970698326</v>
      </c>
      <c r="I119" s="75">
        <v>54.794318422526068</v>
      </c>
      <c r="J119" s="75">
        <f t="shared" si="21"/>
        <v>60.838764964102886</v>
      </c>
      <c r="K119" s="75">
        <f t="shared" si="26"/>
        <v>54.794318422526068</v>
      </c>
      <c r="L119" s="75">
        <f t="shared" si="22"/>
        <v>60.838764964102886</v>
      </c>
      <c r="M119" s="76">
        <v>38.338258037071284</v>
      </c>
      <c r="N119" s="76">
        <f t="shared" si="23"/>
        <v>120.5505652259686</v>
      </c>
      <c r="O119" s="76">
        <f t="shared" si="27"/>
        <v>38.338258037071284</v>
      </c>
      <c r="P119" s="76">
        <f t="shared" si="24"/>
        <v>90.742124843501529</v>
      </c>
    </row>
    <row r="120" spans="1:16" x14ac:dyDescent="0.2">
      <c r="A120" s="72">
        <v>10800</v>
      </c>
      <c r="B120" s="77">
        <f t="shared" si="17"/>
        <v>10.8</v>
      </c>
      <c r="C120" s="73">
        <v>1875.054706524729</v>
      </c>
      <c r="D120" s="73">
        <f t="shared" si="18"/>
        <v>3129.3015050524523</v>
      </c>
      <c r="E120" s="74">
        <v>1047.8149327402766</v>
      </c>
      <c r="F120" s="74">
        <f t="shared" si="19"/>
        <v>1023.7000934131308</v>
      </c>
      <c r="G120" s="74">
        <f t="shared" si="25"/>
        <v>1047.8149327402766</v>
      </c>
      <c r="H120" s="74">
        <f t="shared" si="20"/>
        <v>1023.7000934131308</v>
      </c>
      <c r="I120" s="75">
        <v>42.113019085493555</v>
      </c>
      <c r="J120" s="75">
        <f t="shared" si="21"/>
        <v>63.953289350127349</v>
      </c>
      <c r="K120" s="75">
        <f t="shared" si="26"/>
        <v>42.113019085493555</v>
      </c>
      <c r="L120" s="75">
        <f t="shared" si="22"/>
        <v>63.953289350127349</v>
      </c>
      <c r="M120" s="76">
        <v>100.75825489744514</v>
      </c>
      <c r="N120" s="76">
        <f t="shared" si="23"/>
        <v>122.85911049667789</v>
      </c>
      <c r="O120" s="76">
        <f t="shared" si="27"/>
        <v>100.75825489744514</v>
      </c>
      <c r="P120" s="76">
        <f t="shared" si="24"/>
        <v>93.281524641281734</v>
      </c>
    </row>
    <row r="121" spans="1:16" x14ac:dyDescent="0.2">
      <c r="A121" s="72">
        <v>10880</v>
      </c>
      <c r="B121" s="77">
        <f t="shared" si="17"/>
        <v>10.88</v>
      </c>
      <c r="C121" s="73">
        <v>3492.6818573738051</v>
      </c>
      <c r="D121" s="73">
        <f t="shared" si="18"/>
        <v>3364.8556889387078</v>
      </c>
      <c r="E121" s="74">
        <v>1067.6286906627777</v>
      </c>
      <c r="F121" s="74">
        <f t="shared" si="19"/>
        <v>1018.5351785656497</v>
      </c>
      <c r="G121" s="74">
        <f t="shared" si="25"/>
        <v>1067.6286906627777</v>
      </c>
      <c r="H121" s="74">
        <f t="shared" si="20"/>
        <v>1018.5351785656497</v>
      </c>
      <c r="I121" s="75">
        <v>27.478527163922401</v>
      </c>
      <c r="J121" s="75">
        <f t="shared" si="21"/>
        <v>73.194092453185604</v>
      </c>
      <c r="K121" s="75">
        <f t="shared" si="26"/>
        <v>27.478527163922401</v>
      </c>
      <c r="L121" s="75">
        <f t="shared" si="22"/>
        <v>73.194092453185604</v>
      </c>
      <c r="M121" s="76">
        <v>58.319760567030244</v>
      </c>
      <c r="N121" s="76">
        <f t="shared" si="23"/>
        <v>121.16863553309808</v>
      </c>
      <c r="O121" s="76">
        <f t="shared" si="27"/>
        <v>58.319760567030244</v>
      </c>
      <c r="P121" s="76">
        <f t="shared" si="24"/>
        <v>91.42200218134397</v>
      </c>
    </row>
    <row r="122" spans="1:16" x14ac:dyDescent="0.2">
      <c r="A122" s="72">
        <v>10960</v>
      </c>
      <c r="B122" s="77">
        <f t="shared" si="17"/>
        <v>10.96</v>
      </c>
      <c r="C122" s="73">
        <v>2901.0606728367934</v>
      </c>
      <c r="D122" s="73">
        <f t="shared" si="18"/>
        <v>3311.0861264392629</v>
      </c>
      <c r="E122" s="74">
        <v>1013.2444572766941</v>
      </c>
      <c r="F122" s="74">
        <f t="shared" si="19"/>
        <v>1013.6143944940129</v>
      </c>
      <c r="G122" s="74">
        <f t="shared" si="25"/>
        <v>1013.2444572766941</v>
      </c>
      <c r="H122" s="74">
        <f t="shared" si="20"/>
        <v>1013.6143944940129</v>
      </c>
      <c r="I122" s="75">
        <v>18.837344350488436</v>
      </c>
      <c r="J122" s="75">
        <f t="shared" si="21"/>
        <v>75.389309120452452</v>
      </c>
      <c r="K122" s="75">
        <f t="shared" si="26"/>
        <v>18.837344350488436</v>
      </c>
      <c r="L122" s="75">
        <f t="shared" si="22"/>
        <v>75.389309120452452</v>
      </c>
      <c r="M122" s="76">
        <v>54.676861657801119</v>
      </c>
      <c r="N122" s="76">
        <f t="shared" si="23"/>
        <v>126.66585845630851</v>
      </c>
      <c r="O122" s="76">
        <f t="shared" si="27"/>
        <v>54.676861657801119</v>
      </c>
      <c r="P122" s="76">
        <f t="shared" si="24"/>
        <v>97.468947396875436</v>
      </c>
    </row>
    <row r="123" spans="1:16" x14ac:dyDescent="0.2">
      <c r="A123" s="72">
        <v>11040</v>
      </c>
      <c r="B123" s="77">
        <f t="shared" si="17"/>
        <v>11.04</v>
      </c>
      <c r="C123" s="73">
        <v>2482.6418667610396</v>
      </c>
      <c r="D123" s="73">
        <f t="shared" si="18"/>
        <v>3245.9990597388837</v>
      </c>
      <c r="E123" s="74">
        <v>987.89191981916474</v>
      </c>
      <c r="F123" s="74">
        <f t="shared" si="19"/>
        <v>1014.6526370889867</v>
      </c>
      <c r="G123" s="74">
        <f t="shared" si="25"/>
        <v>987.89191981916474</v>
      </c>
      <c r="H123" s="74">
        <f t="shared" si="20"/>
        <v>1014.6526370889867</v>
      </c>
      <c r="I123" s="75">
        <v>144.35458257025607</v>
      </c>
      <c r="J123" s="75">
        <f t="shared" si="21"/>
        <v>85.462275496737391</v>
      </c>
      <c r="K123" s="75">
        <f t="shared" si="26"/>
        <v>144.35458257025607</v>
      </c>
      <c r="L123" s="75">
        <f t="shared" si="22"/>
        <v>85.462275496737391</v>
      </c>
      <c r="M123" s="76">
        <v>66.049587401650498</v>
      </c>
      <c r="N123" s="76">
        <f t="shared" si="23"/>
        <v>135.25460503994913</v>
      </c>
      <c r="O123" s="76">
        <f t="shared" si="27"/>
        <v>66.049587401650498</v>
      </c>
      <c r="P123" s="76">
        <f t="shared" si="24"/>
        <v>106.91656863888011</v>
      </c>
    </row>
    <row r="124" spans="1:16" x14ac:dyDescent="0.2">
      <c r="A124" s="72">
        <v>11120</v>
      </c>
      <c r="B124" s="77">
        <f t="shared" si="17"/>
        <v>11.12</v>
      </c>
      <c r="C124" s="73">
        <v>3122.1297877399356</v>
      </c>
      <c r="D124" s="73">
        <f t="shared" si="18"/>
        <v>3361.8302833664757</v>
      </c>
      <c r="E124" s="74">
        <v>962.32824247757424</v>
      </c>
      <c r="F124" s="74">
        <f t="shared" si="19"/>
        <v>1017.7018446948452</v>
      </c>
      <c r="G124" s="74">
        <f t="shared" si="25"/>
        <v>962.32824247757424</v>
      </c>
      <c r="H124" s="74">
        <f t="shared" si="20"/>
        <v>1017.7018446948452</v>
      </c>
      <c r="I124" s="75">
        <v>139.89290118163129</v>
      </c>
      <c r="J124" s="75">
        <f t="shared" si="21"/>
        <v>107.98692966958903</v>
      </c>
      <c r="K124" s="75">
        <f t="shared" si="26"/>
        <v>139.89290118163129</v>
      </c>
      <c r="L124" s="75">
        <f t="shared" si="22"/>
        <v>79.573044789385534</v>
      </c>
      <c r="M124" s="76">
        <v>141.70908064827802</v>
      </c>
      <c r="N124" s="76">
        <f t="shared" si="23"/>
        <v>132.76916004872757</v>
      </c>
      <c r="O124" s="76">
        <f t="shared" si="27"/>
        <v>141.70908064827802</v>
      </c>
      <c r="P124" s="76">
        <f t="shared" si="24"/>
        <v>104.18257914853636</v>
      </c>
    </row>
    <row r="125" spans="1:16" x14ac:dyDescent="0.2">
      <c r="A125" s="72">
        <v>11200</v>
      </c>
      <c r="B125" s="77">
        <f t="shared" si="17"/>
        <v>11.2</v>
      </c>
      <c r="C125" s="73">
        <v>3200.6765378881641</v>
      </c>
      <c r="D125" s="73">
        <f t="shared" si="18"/>
        <v>3390.8565025159319</v>
      </c>
      <c r="E125" s="74">
        <v>1025.3860595388783</v>
      </c>
      <c r="F125" s="74">
        <f t="shared" si="19"/>
        <v>1015.1723143664236</v>
      </c>
      <c r="G125" s="74">
        <f t="shared" si="25"/>
        <v>1025.3860595388783</v>
      </c>
      <c r="H125" s="74">
        <f t="shared" si="20"/>
        <v>1015.1723143664236</v>
      </c>
      <c r="I125" s="75">
        <v>59.825329370290312</v>
      </c>
      <c r="J125" s="75">
        <f t="shared" si="21"/>
        <v>100.81300223811309</v>
      </c>
      <c r="K125" s="75">
        <f t="shared" si="26"/>
        <v>59.825329370290312</v>
      </c>
      <c r="L125" s="75">
        <f t="shared" si="22"/>
        <v>71.68172461476199</v>
      </c>
      <c r="M125" s="76">
        <v>418.63496905063931</v>
      </c>
      <c r="N125" s="76">
        <f t="shared" si="23"/>
        <v>129.52051828692814</v>
      </c>
      <c r="O125" s="76" t="str">
        <f t="shared" si="27"/>
        <v/>
      </c>
      <c r="P125" s="76">
        <f t="shared" si="24"/>
        <v>100.609073210557</v>
      </c>
    </row>
    <row r="126" spans="1:16" x14ac:dyDescent="0.2">
      <c r="A126" s="72">
        <v>11280</v>
      </c>
      <c r="B126" s="77">
        <f t="shared" si="17"/>
        <v>11.28</v>
      </c>
      <c r="C126" s="73">
        <v>2957.2075946723453</v>
      </c>
      <c r="D126" s="73">
        <f t="shared" si="18"/>
        <v>3357.8492016736213</v>
      </c>
      <c r="E126" s="74">
        <v>1010.8885215971115</v>
      </c>
      <c r="F126" s="74">
        <f t="shared" si="19"/>
        <v>1015.5389605668985</v>
      </c>
      <c r="G126" s="74">
        <f t="shared" si="25"/>
        <v>1010.8885215971115</v>
      </c>
      <c r="H126" s="74">
        <f t="shared" si="20"/>
        <v>1015.5389605668985</v>
      </c>
      <c r="I126" s="75">
        <v>26.365727174992859</v>
      </c>
      <c r="J126" s="75">
        <f t="shared" si="21"/>
        <v>96.85118598870821</v>
      </c>
      <c r="K126" s="75">
        <f t="shared" si="26"/>
        <v>26.365727174992859</v>
      </c>
      <c r="L126" s="75">
        <f t="shared" si="22"/>
        <v>67.323726740416603</v>
      </c>
      <c r="M126" s="76">
        <v>165.20025909633537</v>
      </c>
      <c r="N126" s="76">
        <f t="shared" si="23"/>
        <v>103.85500173262257</v>
      </c>
      <c r="O126" s="76">
        <f t="shared" si="27"/>
        <v>165.20025909633537</v>
      </c>
      <c r="P126" s="76">
        <f t="shared" si="24"/>
        <v>103.85500173262257</v>
      </c>
    </row>
    <row r="127" spans="1:16" x14ac:dyDescent="0.2">
      <c r="A127" s="72">
        <v>11360</v>
      </c>
      <c r="B127" s="77">
        <f t="shared" si="17"/>
        <v>11.36</v>
      </c>
      <c r="C127" s="73">
        <v>3414.9812533737281</v>
      </c>
      <c r="D127" s="73">
        <f t="shared" si="18"/>
        <v>3356.1183024312531</v>
      </c>
      <c r="E127" s="74">
        <v>1055.2130821361166</v>
      </c>
      <c r="F127" s="74">
        <f t="shared" si="19"/>
        <v>1013.8512583407686</v>
      </c>
      <c r="G127" s="74">
        <f t="shared" si="25"/>
        <v>1055.2130821361166</v>
      </c>
      <c r="H127" s="74">
        <f t="shared" si="20"/>
        <v>1013.8512583407686</v>
      </c>
      <c r="I127" s="75">
        <v>25.304139360830458</v>
      </c>
      <c r="J127" s="75">
        <f t="shared" si="21"/>
        <v>99.381405957509301</v>
      </c>
      <c r="K127" s="75">
        <f t="shared" si="26"/>
        <v>25.304139360830458</v>
      </c>
      <c r="L127" s="75">
        <f t="shared" si="22"/>
        <v>70.106968706097803</v>
      </c>
      <c r="M127" s="76">
        <v>136.36897382772813</v>
      </c>
      <c r="N127" s="76">
        <f t="shared" si="23"/>
        <v>95.583751599809148</v>
      </c>
      <c r="O127" s="76">
        <f t="shared" si="27"/>
        <v>136.36897382772813</v>
      </c>
      <c r="P127" s="76">
        <f t="shared" si="24"/>
        <v>95.583751599809148</v>
      </c>
    </row>
    <row r="128" spans="1:16" x14ac:dyDescent="0.2">
      <c r="A128" s="72">
        <v>11440</v>
      </c>
      <c r="B128" s="77">
        <f t="shared" si="17"/>
        <v>11.44</v>
      </c>
      <c r="C128" s="73">
        <v>3779.6788703758934</v>
      </c>
      <c r="D128" s="73">
        <f t="shared" si="18"/>
        <v>3350.0540165137795</v>
      </c>
      <c r="E128" s="74">
        <v>1052.0035702158743</v>
      </c>
      <c r="F128" s="74">
        <f t="shared" si="19"/>
        <v>1010.9817358823377</v>
      </c>
      <c r="G128" s="74">
        <f t="shared" si="25"/>
        <v>1052.0035702158743</v>
      </c>
      <c r="H128" s="74">
        <f t="shared" si="20"/>
        <v>1010.9817358823377</v>
      </c>
      <c r="I128" s="75">
        <v>46.065048092448841</v>
      </c>
      <c r="J128" s="75">
        <f t="shared" si="21"/>
        <v>104.62039491905594</v>
      </c>
      <c r="K128" s="75">
        <f t="shared" si="26"/>
        <v>46.065048092448841</v>
      </c>
      <c r="L128" s="75">
        <f t="shared" si="22"/>
        <v>75.869856563799118</v>
      </c>
      <c r="M128" s="76">
        <v>58.242111797718927</v>
      </c>
      <c r="N128" s="76">
        <f t="shared" si="23"/>
        <v>90.577894005901612</v>
      </c>
      <c r="O128" s="76">
        <f t="shared" si="27"/>
        <v>58.242111797718927</v>
      </c>
      <c r="P128" s="76">
        <f t="shared" si="24"/>
        <v>90.577894005901612</v>
      </c>
    </row>
    <row r="129" spans="1:16" x14ac:dyDescent="0.2">
      <c r="A129" s="72">
        <v>11520</v>
      </c>
      <c r="B129" s="77">
        <f t="shared" si="17"/>
        <v>11.52</v>
      </c>
      <c r="C129" s="73">
        <v>2986.6951761176706</v>
      </c>
      <c r="D129" s="73">
        <f t="shared" si="18"/>
        <v>3274.8874016202649</v>
      </c>
      <c r="E129" s="74">
        <v>1038.5576600612785</v>
      </c>
      <c r="F129" s="74">
        <f t="shared" si="19"/>
        <v>1009.8611201381445</v>
      </c>
      <c r="G129" s="74">
        <f t="shared" si="25"/>
        <v>1038.5576600612785</v>
      </c>
      <c r="H129" s="74">
        <f t="shared" si="20"/>
        <v>1009.8611201381445</v>
      </c>
      <c r="I129" s="75">
        <v>84.195477832251299</v>
      </c>
      <c r="J129" s="75">
        <f t="shared" si="21"/>
        <v>122.4871633714116</v>
      </c>
      <c r="K129" s="75">
        <f t="shared" si="26"/>
        <v>84.195477832251299</v>
      </c>
      <c r="L129" s="75">
        <f t="shared" si="22"/>
        <v>79.181501949504707</v>
      </c>
      <c r="M129" s="76">
        <v>87.758100503956484</v>
      </c>
      <c r="N129" s="76">
        <f t="shared" si="23"/>
        <v>86.391436299064111</v>
      </c>
      <c r="O129" s="76">
        <f t="shared" si="27"/>
        <v>87.758100503956484</v>
      </c>
      <c r="P129" s="76">
        <f t="shared" si="24"/>
        <v>86.391436299064111</v>
      </c>
    </row>
    <row r="130" spans="1:16" x14ac:dyDescent="0.2">
      <c r="A130" s="72">
        <v>11600</v>
      </c>
      <c r="B130" s="77">
        <f t="shared" ref="B130:B193" si="28">A130/1000</f>
        <v>11.6</v>
      </c>
      <c r="C130" s="73">
        <v>4209.5082319128715</v>
      </c>
      <c r="D130" s="73">
        <f t="shared" ref="D130:D169" si="29">AVERAGE(C130:C140)</f>
        <v>3370.8205910714355</v>
      </c>
      <c r="E130" s="74">
        <v>999.74389101869258</v>
      </c>
      <c r="F130" s="74">
        <f t="shared" ref="F130:F169" si="30">AVERAGE(E130:E140)</f>
        <v>1008.5602972974833</v>
      </c>
      <c r="G130" s="74">
        <f t="shared" si="25"/>
        <v>999.74389101869258</v>
      </c>
      <c r="H130" s="74">
        <f t="shared" ref="H130:H193" si="31">AVERAGE(G130:G140)</f>
        <v>1008.5602972974833</v>
      </c>
      <c r="I130" s="75">
        <v>89.054086668795279</v>
      </c>
      <c r="J130" s="75">
        <f t="shared" ref="J130:J169" si="32">AVERAGE(I130:I140)</f>
        <v>132.98153658519809</v>
      </c>
      <c r="K130" s="75">
        <f t="shared" si="26"/>
        <v>89.054086668795279</v>
      </c>
      <c r="L130" s="75">
        <f t="shared" ref="L130:L193" si="33">AVERAGE(K130:K140)</f>
        <v>92.007958099688167</v>
      </c>
      <c r="M130" s="76">
        <v>63.732256014873442</v>
      </c>
      <c r="N130" s="76">
        <f t="shared" ref="N130:N169" si="34">AVERAGE(M130:M140)</f>
        <v>81.084932610068435</v>
      </c>
      <c r="O130" s="76">
        <f t="shared" si="27"/>
        <v>63.732256014873442</v>
      </c>
      <c r="P130" s="76">
        <f t="shared" ref="P130:P193" si="35">AVERAGE(O130:O140)</f>
        <v>81.084932610068435</v>
      </c>
    </row>
    <row r="131" spans="1:16" x14ac:dyDescent="0.2">
      <c r="A131" s="72">
        <v>11680</v>
      </c>
      <c r="B131" s="77">
        <f t="shared" si="28"/>
        <v>11.68</v>
      </c>
      <c r="C131" s="73">
        <v>4466.1507292735378</v>
      </c>
      <c r="D131" s="73">
        <f t="shared" si="29"/>
        <v>3272.878146079755</v>
      </c>
      <c r="E131" s="74">
        <v>991.00086941798543</v>
      </c>
      <c r="F131" s="74">
        <f t="shared" si="30"/>
        <v>1012.4269893375149</v>
      </c>
      <c r="G131" s="74">
        <f t="shared" ref="G131:G194" si="36">IF(OR(E131&lt;900,E131&gt;1500),"",E131)</f>
        <v>991.00086941798543</v>
      </c>
      <c r="H131" s="74">
        <f t="shared" si="31"/>
        <v>1012.4269893375149</v>
      </c>
      <c r="I131" s="75">
        <v>143.76185321913445</v>
      </c>
      <c r="J131" s="75">
        <f t="shared" si="32"/>
        <v>151.91008186453152</v>
      </c>
      <c r="K131" s="75">
        <f t="shared" ref="K131:K194" si="37">IF(I131&gt;200,"",I131)</f>
        <v>143.76185321913445</v>
      </c>
      <c r="L131" s="75">
        <f t="shared" si="33"/>
        <v>92.377192028549771</v>
      </c>
      <c r="M131" s="76">
        <v>82.163030298067369</v>
      </c>
      <c r="N131" s="76">
        <f t="shared" si="34"/>
        <v>77.567770199389969</v>
      </c>
      <c r="O131" s="76">
        <f t="shared" ref="O131:O194" si="38">IF(M131&gt;300,"",M131)</f>
        <v>82.163030298067369</v>
      </c>
      <c r="P131" s="76">
        <f t="shared" si="35"/>
        <v>77.567770199389969</v>
      </c>
    </row>
    <row r="132" spans="1:16" x14ac:dyDescent="0.2">
      <c r="A132" s="72">
        <v>11760</v>
      </c>
      <c r="B132" s="77">
        <f t="shared" si="28"/>
        <v>11.76</v>
      </c>
      <c r="C132" s="73">
        <v>2901.2166698799142</v>
      </c>
      <c r="D132" s="73">
        <f t="shared" si="29"/>
        <v>3131.7119607112986</v>
      </c>
      <c r="E132" s="74">
        <v>1013.500065874773</v>
      </c>
      <c r="F132" s="74">
        <f t="shared" si="30"/>
        <v>1009.6630597282889</v>
      </c>
      <c r="G132" s="74">
        <f t="shared" si="36"/>
        <v>1013.500065874773</v>
      </c>
      <c r="H132" s="74">
        <f t="shared" si="31"/>
        <v>1009.6630597282889</v>
      </c>
      <c r="I132" s="75">
        <v>51.625910503857668</v>
      </c>
      <c r="J132" s="75">
        <f t="shared" si="32"/>
        <v>205.9565577010697</v>
      </c>
      <c r="K132" s="75">
        <f t="shared" si="37"/>
        <v>51.625910503857668</v>
      </c>
      <c r="L132" s="75">
        <f t="shared" si="33"/>
        <v>85.036526144180542</v>
      </c>
      <c r="M132" s="76">
        <v>118.78921272234489</v>
      </c>
      <c r="N132" s="76">
        <f t="shared" si="34"/>
        <v>77.108244189522225</v>
      </c>
      <c r="O132" s="76">
        <f t="shared" si="38"/>
        <v>118.78921272234489</v>
      </c>
      <c r="P132" s="76">
        <f t="shared" si="35"/>
        <v>77.108244189522225</v>
      </c>
    </row>
    <row r="133" spans="1:16" x14ac:dyDescent="0.2">
      <c r="A133" s="72">
        <v>11840</v>
      </c>
      <c r="B133" s="77">
        <f t="shared" si="28"/>
        <v>11.84</v>
      </c>
      <c r="C133" s="73">
        <v>2185.1029391326247</v>
      </c>
      <c r="D133" s="73">
        <f t="shared" si="29"/>
        <v>3278.6683101754738</v>
      </c>
      <c r="E133" s="74">
        <v>1024.6651258214044</v>
      </c>
      <c r="F133" s="74">
        <f t="shared" si="30"/>
        <v>1000.6177280450992</v>
      </c>
      <c r="G133" s="74">
        <f t="shared" si="36"/>
        <v>1024.6651258214044</v>
      </c>
      <c r="H133" s="74">
        <f t="shared" si="31"/>
        <v>1000.6177280450992</v>
      </c>
      <c r="I133" s="75">
        <v>129.63997448962289</v>
      </c>
      <c r="J133" s="75">
        <f t="shared" si="32"/>
        <v>293.00384776838752</v>
      </c>
      <c r="K133" s="75">
        <f t="shared" si="37"/>
        <v>129.63997448962289</v>
      </c>
      <c r="L133" s="75">
        <f t="shared" si="33"/>
        <v>90.604962084234344</v>
      </c>
      <c r="M133" s="76">
        <v>149.15307407784775</v>
      </c>
      <c r="N133" s="76">
        <f t="shared" si="34"/>
        <v>72.477025463653035</v>
      </c>
      <c r="O133" s="76">
        <f t="shared" si="38"/>
        <v>149.15307407784775</v>
      </c>
      <c r="P133" s="76">
        <f t="shared" si="35"/>
        <v>72.477025463653035</v>
      </c>
    </row>
    <row r="134" spans="1:16" x14ac:dyDescent="0.2">
      <c r="A134" s="72">
        <v>11920</v>
      </c>
      <c r="B134" s="77">
        <f t="shared" si="28"/>
        <v>11.92</v>
      </c>
      <c r="C134" s="73">
        <v>3756.7853266645507</v>
      </c>
      <c r="D134" s="73">
        <f t="shared" si="29"/>
        <v>3384.6695692558483</v>
      </c>
      <c r="E134" s="74">
        <v>1021.433203483609</v>
      </c>
      <c r="F134" s="74">
        <f t="shared" si="30"/>
        <v>981.03450046756154</v>
      </c>
      <c r="G134" s="74">
        <f t="shared" si="36"/>
        <v>1021.433203483609</v>
      </c>
      <c r="H134" s="74">
        <f t="shared" si="31"/>
        <v>998.21298826746875</v>
      </c>
      <c r="I134" s="75">
        <v>392.12577847162424</v>
      </c>
      <c r="J134" s="75">
        <f t="shared" si="32"/>
        <v>329.45765403575683</v>
      </c>
      <c r="K134" s="75" t="str">
        <f t="shared" si="37"/>
        <v/>
      </c>
      <c r="L134" s="75">
        <f t="shared" si="33"/>
        <v>82.797959603156642</v>
      </c>
      <c r="M134" s="76">
        <v>38.709692498213421</v>
      </c>
      <c r="N134" s="76">
        <f t="shared" si="34"/>
        <v>63.670863836530039</v>
      </c>
      <c r="O134" s="76">
        <f t="shared" si="38"/>
        <v>38.709692498213421</v>
      </c>
      <c r="P134" s="76">
        <f t="shared" si="35"/>
        <v>63.670863836530039</v>
      </c>
    </row>
    <row r="135" spans="1:16" x14ac:dyDescent="0.2">
      <c r="A135" s="72">
        <v>12000</v>
      </c>
      <c r="B135" s="77">
        <f t="shared" si="28"/>
        <v>12</v>
      </c>
      <c r="C135" s="73">
        <v>3441.4181983839526</v>
      </c>
      <c r="D135" s="73">
        <f t="shared" si="29"/>
        <v>3414.4870824078953</v>
      </c>
      <c r="E135" s="74">
        <v>934.50340886493552</v>
      </c>
      <c r="F135" s="74">
        <f t="shared" si="30"/>
        <v>948.32015641481564</v>
      </c>
      <c r="G135" s="74">
        <f t="shared" si="36"/>
        <v>934.50340886493552</v>
      </c>
      <c r="H135" s="74">
        <f t="shared" si="31"/>
        <v>995.63296435456425</v>
      </c>
      <c r="I135" s="75">
        <v>60.979699435395858</v>
      </c>
      <c r="J135" s="75">
        <f t="shared" si="32"/>
        <v>299.39811477537938</v>
      </c>
      <c r="K135" s="75">
        <f t="shared" si="37"/>
        <v>60.979699435395858</v>
      </c>
      <c r="L135" s="75">
        <f t="shared" si="33"/>
        <v>79.243440770542676</v>
      </c>
      <c r="M135" s="76">
        <v>105.97402126848432</v>
      </c>
      <c r="N135" s="76">
        <f t="shared" si="34"/>
        <v>95.217354112012046</v>
      </c>
      <c r="O135" s="76">
        <f t="shared" si="38"/>
        <v>105.97402126848432</v>
      </c>
      <c r="P135" s="76">
        <f t="shared" si="35"/>
        <v>66.791010253819607</v>
      </c>
    </row>
    <row r="136" spans="1:16" x14ac:dyDescent="0.2">
      <c r="A136" s="72">
        <v>12080</v>
      </c>
      <c r="B136" s="77">
        <f t="shared" si="28"/>
        <v>12.08</v>
      </c>
      <c r="C136" s="73">
        <v>2837.5962286227432</v>
      </c>
      <c r="D136" s="73">
        <f t="shared" si="29"/>
        <v>3395.5025721605703</v>
      </c>
      <c r="E136" s="74">
        <v>1029.4191677441011</v>
      </c>
      <c r="F136" s="74">
        <f t="shared" si="30"/>
        <v>935.84594770729552</v>
      </c>
      <c r="G136" s="74">
        <f t="shared" si="36"/>
        <v>1029.4191677441011</v>
      </c>
      <c r="H136" s="74">
        <f t="shared" si="31"/>
        <v>1003.2741587907678</v>
      </c>
      <c r="I136" s="75">
        <v>16.245350626836377</v>
      </c>
      <c r="J136" s="75">
        <f t="shared" si="32"/>
        <v>332.88494069560602</v>
      </c>
      <c r="K136" s="75">
        <f t="shared" si="37"/>
        <v>16.245350626836377</v>
      </c>
      <c r="L136" s="75">
        <f t="shared" si="33"/>
        <v>82.896189037572029</v>
      </c>
      <c r="M136" s="76">
        <v>136.31428695327818</v>
      </c>
      <c r="N136" s="76">
        <f t="shared" si="34"/>
        <v>88.833460026472267</v>
      </c>
      <c r="O136" s="76">
        <f t="shared" si="38"/>
        <v>136.31428695327818</v>
      </c>
      <c r="P136" s="76">
        <f t="shared" si="35"/>
        <v>59.609129407587382</v>
      </c>
    </row>
    <row r="137" spans="1:16" x14ac:dyDescent="0.2">
      <c r="A137" s="72">
        <v>12160</v>
      </c>
      <c r="B137" s="77">
        <f t="shared" si="28"/>
        <v>12.16</v>
      </c>
      <c r="C137" s="73">
        <v>2938.1677030062983</v>
      </c>
      <c r="D137" s="73">
        <f t="shared" si="29"/>
        <v>3422.4558399115481</v>
      </c>
      <c r="E137" s="74">
        <v>992.32379710968439</v>
      </c>
      <c r="F137" s="74">
        <f t="shared" si="30"/>
        <v>919.1256523677456</v>
      </c>
      <c r="G137" s="74">
        <f t="shared" si="36"/>
        <v>992.32379710968439</v>
      </c>
      <c r="H137" s="74">
        <f t="shared" si="31"/>
        <v>999.53915751172019</v>
      </c>
      <c r="I137" s="75">
        <v>54.19814683180487</v>
      </c>
      <c r="J137" s="75">
        <f t="shared" si="32"/>
        <v>339.26418928833027</v>
      </c>
      <c r="K137" s="75">
        <f t="shared" si="37"/>
        <v>54.19814683180487</v>
      </c>
      <c r="L137" s="75">
        <f t="shared" si="33"/>
        <v>96.930535941565452</v>
      </c>
      <c r="M137" s="76">
        <v>74.216507635387856</v>
      </c>
      <c r="N137" s="76">
        <f t="shared" si="34"/>
        <v>95.608307556521694</v>
      </c>
      <c r="O137" s="76">
        <f t="shared" si="38"/>
        <v>74.216507635387856</v>
      </c>
      <c r="P137" s="76">
        <f t="shared" si="35"/>
        <v>67.230832878892983</v>
      </c>
    </row>
    <row r="138" spans="1:16" x14ac:dyDescent="0.2">
      <c r="A138" s="72">
        <v>12240</v>
      </c>
      <c r="B138" s="77">
        <f t="shared" si="28"/>
        <v>12.24</v>
      </c>
      <c r="C138" s="73">
        <v>3348.2741082815178</v>
      </c>
      <c r="D138" s="73">
        <f t="shared" ref="D138:D147" si="39">AVERAGE(C138:C147)</f>
        <v>3470.8846536020742</v>
      </c>
      <c r="E138" s="74">
        <v>1023.6483350933781</v>
      </c>
      <c r="F138" s="74">
        <f t="shared" ref="F138:F147" si="40">AVERAGE(E138:E147)</f>
        <v>911.80583789355171</v>
      </c>
      <c r="G138" s="74">
        <f t="shared" si="36"/>
        <v>1023.6483350933781</v>
      </c>
      <c r="H138" s="74">
        <f t="shared" si="31"/>
        <v>998.0435053596824</v>
      </c>
      <c r="I138" s="75">
        <v>82.933017937843587</v>
      </c>
      <c r="J138" s="75">
        <f t="shared" ref="J138:J147" si="41">AVERAGE(I138:I147)</f>
        <v>367.77079353398284</v>
      </c>
      <c r="K138" s="75">
        <f t="shared" si="37"/>
        <v>82.933017937843587</v>
      </c>
      <c r="L138" s="75">
        <f t="shared" si="33"/>
        <v>107.61363321900561</v>
      </c>
      <c r="M138" s="76">
        <v>81.304540294745195</v>
      </c>
      <c r="N138" s="76">
        <f t="shared" ref="N138:N147" si="42">AVERAGE(M138:M147)</f>
        <v>98.282282546663424</v>
      </c>
      <c r="O138" s="76">
        <f t="shared" si="38"/>
        <v>81.304540294745195</v>
      </c>
      <c r="P138" s="76">
        <f t="shared" si="35"/>
        <v>66.232879342250854</v>
      </c>
    </row>
    <row r="139" spans="1:16" x14ac:dyDescent="0.2">
      <c r="A139" s="72">
        <v>12320</v>
      </c>
      <c r="B139" s="77">
        <f t="shared" si="28"/>
        <v>12.32</v>
      </c>
      <c r="C139" s="73">
        <v>2952.8461065472279</v>
      </c>
      <c r="D139" s="73">
        <f t="shared" si="39"/>
        <v>3376.8636728228967</v>
      </c>
      <c r="E139" s="74">
        <v>1039.6767970297471</v>
      </c>
      <c r="F139" s="74">
        <f t="shared" si="40"/>
        <v>907.62642758875586</v>
      </c>
      <c r="G139" s="74">
        <f t="shared" si="36"/>
        <v>1039.6767970297471</v>
      </c>
      <c r="H139" s="74">
        <f t="shared" si="31"/>
        <v>990.89462849311565</v>
      </c>
      <c r="I139" s="75">
        <v>242.59950106836115</v>
      </c>
      <c r="J139" s="75">
        <f t="shared" si="41"/>
        <v>418.67942195207627</v>
      </c>
      <c r="K139" s="75" t="str">
        <f t="shared" si="37"/>
        <v/>
      </c>
      <c r="L139" s="75">
        <f t="shared" si="33"/>
        <v>115.84050497939295</v>
      </c>
      <c r="M139" s="76">
        <v>12.191077022506409</v>
      </c>
      <c r="N139" s="76">
        <f t="shared" si="42"/>
        <v>100.70767429693748</v>
      </c>
      <c r="O139" s="76">
        <f t="shared" si="38"/>
        <v>12.191077022506409</v>
      </c>
      <c r="P139" s="76">
        <f t="shared" si="35"/>
        <v>63.720935850168473</v>
      </c>
    </row>
    <row r="140" spans="1:16" x14ac:dyDescent="0.2">
      <c r="A140" s="72">
        <v>12400</v>
      </c>
      <c r="B140" s="77">
        <f t="shared" si="28"/>
        <v>12.4</v>
      </c>
      <c r="C140" s="73">
        <v>4041.960260080547</v>
      </c>
      <c r="D140" s="73">
        <f t="shared" si="39"/>
        <v>3299.5665736586875</v>
      </c>
      <c r="E140" s="74">
        <v>1024.2486088140049</v>
      </c>
      <c r="F140" s="74">
        <f t="shared" si="40"/>
        <v>901.01936758852241</v>
      </c>
      <c r="G140" s="74">
        <f t="shared" si="36"/>
        <v>1024.2486088140049</v>
      </c>
      <c r="H140" s="74">
        <f t="shared" si="31"/>
        <v>982.76426707034398</v>
      </c>
      <c r="I140" s="75">
        <v>199.63358318390252</v>
      </c>
      <c r="J140" s="75">
        <f t="shared" si="41"/>
        <v>428.2985237743469</v>
      </c>
      <c r="K140" s="75">
        <f t="shared" si="37"/>
        <v>199.63358318390252</v>
      </c>
      <c r="L140" s="75">
        <f t="shared" si="33"/>
        <v>115.84050497939295</v>
      </c>
      <c r="M140" s="76">
        <v>29.386559925003919</v>
      </c>
      <c r="N140" s="76">
        <f t="shared" si="42"/>
        <v>173.01916061016578</v>
      </c>
      <c r="O140" s="76">
        <f t="shared" si="38"/>
        <v>29.386559925003919</v>
      </c>
      <c r="P140" s="76">
        <f t="shared" si="35"/>
        <v>96.251153109209909</v>
      </c>
    </row>
    <row r="141" spans="1:16" x14ac:dyDescent="0.2">
      <c r="A141" s="72">
        <v>12480</v>
      </c>
      <c r="B141" s="77">
        <f t="shared" si="28"/>
        <v>12.48</v>
      </c>
      <c r="C141" s="73">
        <v>3132.1413370043883</v>
      </c>
      <c r="D141" s="73">
        <f t="shared" si="39"/>
        <v>3137.4511712693666</v>
      </c>
      <c r="E141" s="74">
        <v>1042.2775034590393</v>
      </c>
      <c r="F141" s="74">
        <f t="shared" si="40"/>
        <v>885.38945219807977</v>
      </c>
      <c r="G141" s="74">
        <f t="shared" si="36"/>
        <v>1042.2775034590393</v>
      </c>
      <c r="H141" s="74">
        <f t="shared" si="31"/>
        <v>974.46739872161163</v>
      </c>
      <c r="I141" s="75">
        <v>297.26808474146287</v>
      </c>
      <c r="J141" s="75">
        <f t="shared" si="41"/>
        <v>453.70573939550746</v>
      </c>
      <c r="K141" s="75" t="str">
        <f t="shared" si="37"/>
        <v/>
      </c>
      <c r="L141" s="75">
        <f t="shared" si="33"/>
        <v>78.414723961377248</v>
      </c>
      <c r="M141" s="76">
        <v>25.043469497410381</v>
      </c>
      <c r="N141" s="76">
        <f t="shared" si="42"/>
        <v>198.44570641755882</v>
      </c>
      <c r="O141" s="76">
        <f t="shared" si="38"/>
        <v>25.043469497410381</v>
      </c>
      <c r="P141" s="76">
        <f t="shared" si="35"/>
        <v>109.62407174605111</v>
      </c>
    </row>
    <row r="142" spans="1:16" x14ac:dyDescent="0.2">
      <c r="A142" s="72">
        <v>12560</v>
      </c>
      <c r="B142" s="77">
        <f t="shared" si="28"/>
        <v>12.56</v>
      </c>
      <c r="C142" s="73">
        <v>2913.3226902205147</v>
      </c>
      <c r="D142" s="73">
        <f t="shared" si="39"/>
        <v>3180.2636083685566</v>
      </c>
      <c r="E142" s="74">
        <v>960.59764371650306</v>
      </c>
      <c r="F142" s="74">
        <f t="shared" si="40"/>
        <v>833.27361839225523</v>
      </c>
      <c r="G142" s="74">
        <f t="shared" si="36"/>
        <v>960.59764371650306</v>
      </c>
      <c r="H142" s="74">
        <f t="shared" si="31"/>
        <v>957.51487253725475</v>
      </c>
      <c r="I142" s="75">
        <v>738.2730874210547</v>
      </c>
      <c r="J142" s="75">
        <f t="shared" si="41"/>
        <v>430.38220110532882</v>
      </c>
      <c r="K142" s="75" t="str">
        <f t="shared" si="37"/>
        <v/>
      </c>
      <c r="L142" s="75">
        <f t="shared" si="33"/>
        <v>84.853471903573904</v>
      </c>
      <c r="M142" s="76" t="s">
        <v>231</v>
      </c>
      <c r="N142" s="76">
        <f t="shared" si="42"/>
        <v>267.68543565896681</v>
      </c>
      <c r="O142" s="76" t="str">
        <f t="shared" si="38"/>
        <v/>
      </c>
      <c r="P142" s="76">
        <f t="shared" si="35"/>
        <v>128.13863205901896</v>
      </c>
    </row>
    <row r="143" spans="1:16" x14ac:dyDescent="0.2">
      <c r="A143" s="72">
        <v>12640</v>
      </c>
      <c r="B143" s="77">
        <f t="shared" si="28"/>
        <v>12.64</v>
      </c>
      <c r="C143" s="73">
        <v>4517.736513985843</v>
      </c>
      <c r="D143" s="73">
        <f t="shared" si="39"/>
        <v>3112.7209740976209</v>
      </c>
      <c r="E143" s="74">
        <v>914.00141735968452</v>
      </c>
      <c r="F143" s="74">
        <f t="shared" si="40"/>
        <v>825.96003196639981</v>
      </c>
      <c r="G143" s="74">
        <f t="shared" si="36"/>
        <v>914.00141735968452</v>
      </c>
      <c r="H143" s="74">
        <f t="shared" si="31"/>
        <v>979.75279902625925</v>
      </c>
      <c r="I143" s="75">
        <v>1009.1461012443536</v>
      </c>
      <c r="J143" s="75">
        <f t="shared" si="41"/>
        <v>359.92627091745209</v>
      </c>
      <c r="K143" s="75" t="str">
        <f t="shared" si="37"/>
        <v/>
      </c>
      <c r="L143" s="75">
        <f t="shared" si="33"/>
        <v>85.157602917618576</v>
      </c>
      <c r="M143" s="76" t="s">
        <v>231</v>
      </c>
      <c r="N143" s="76">
        <f t="shared" si="42"/>
        <v>248.92679008437716</v>
      </c>
      <c r="O143" s="76" t="str">
        <f t="shared" si="38"/>
        <v/>
      </c>
      <c r="P143" s="76">
        <f t="shared" si="35"/>
        <v>117.54719721579794</v>
      </c>
    </row>
    <row r="144" spans="1:16" x14ac:dyDescent="0.2">
      <c r="A144" s="72">
        <v>12720</v>
      </c>
      <c r="B144" s="77">
        <f t="shared" si="28"/>
        <v>12.72</v>
      </c>
      <c r="C144" s="73">
        <v>3351.1167890167476</v>
      </c>
      <c r="D144" s="73">
        <f t="shared" si="39"/>
        <v>2853.0535336136281</v>
      </c>
      <c r="E144" s="74">
        <v>809.24962246848861</v>
      </c>
      <c r="F144" s="74">
        <f t="shared" si="40"/>
        <v>839.51482519768342</v>
      </c>
      <c r="G144" s="74" t="str">
        <f t="shared" si="36"/>
        <v/>
      </c>
      <c r="H144" s="74">
        <f t="shared" si="31"/>
        <v>998.85681120179788</v>
      </c>
      <c r="I144" s="75">
        <v>530.63184343068508</v>
      </c>
      <c r="J144" s="75">
        <f t="shared" si="41"/>
        <v>257.3960515540569</v>
      </c>
      <c r="K144" s="75" t="str">
        <f t="shared" si="37"/>
        <v/>
      </c>
      <c r="L144" s="75">
        <f t="shared" si="33"/>
        <v>76.197650442155421</v>
      </c>
      <c r="M144" s="76">
        <v>69.897619433740587</v>
      </c>
      <c r="N144" s="76">
        <f t="shared" si="42"/>
        <v>228.44492707496778</v>
      </c>
      <c r="O144" s="76">
        <f t="shared" si="38"/>
        <v>69.897619433740587</v>
      </c>
      <c r="P144" s="76">
        <f t="shared" si="35"/>
        <v>103.60953943624277</v>
      </c>
    </row>
    <row r="145" spans="1:16" x14ac:dyDescent="0.2">
      <c r="A145" s="72">
        <v>12800</v>
      </c>
      <c r="B145" s="77">
        <f t="shared" si="28"/>
        <v>12.8</v>
      </c>
      <c r="C145" s="73">
        <v>4084.7779713370674</v>
      </c>
      <c r="D145" s="73">
        <f t="shared" si="39"/>
        <v>2751.9721017368397</v>
      </c>
      <c r="E145" s="74">
        <v>661.57541890340565</v>
      </c>
      <c r="F145" s="74">
        <f t="shared" si="40"/>
        <v>857.63160955701846</v>
      </c>
      <c r="G145" s="74" t="str">
        <f t="shared" si="36"/>
        <v/>
      </c>
      <c r="H145" s="74">
        <f t="shared" si="31"/>
        <v>1010.1482310250988</v>
      </c>
      <c r="I145" s="75">
        <v>61.470846607472794</v>
      </c>
      <c r="J145" s="75">
        <f t="shared" si="41"/>
        <v>201.92561206896301</v>
      </c>
      <c r="K145" s="75">
        <f t="shared" si="37"/>
        <v>61.470846607472794</v>
      </c>
      <c r="L145" s="75">
        <f t="shared" si="33"/>
        <v>69.159021740576193</v>
      </c>
      <c r="M145" s="76">
        <v>322.62810497755146</v>
      </c>
      <c r="N145" s="76">
        <f t="shared" si="42"/>
        <v>222.89892411109793</v>
      </c>
      <c r="O145" s="76" t="str">
        <f t="shared" si="38"/>
        <v/>
      </c>
      <c r="P145" s="76">
        <f t="shared" si="35"/>
        <v>103.21558036302341</v>
      </c>
    </row>
    <row r="146" spans="1:16" x14ac:dyDescent="0.2">
      <c r="A146" s="72">
        <v>12880</v>
      </c>
      <c r="B146" s="77">
        <f t="shared" si="28"/>
        <v>12.88</v>
      </c>
      <c r="C146" s="73">
        <v>3232.5885856633786</v>
      </c>
      <c r="D146" s="73">
        <f t="shared" si="39"/>
        <v>2586.9201690987675</v>
      </c>
      <c r="E146" s="74">
        <v>797.28711308221307</v>
      </c>
      <c r="F146" s="74">
        <f t="shared" si="40"/>
        <v>897.00545869850794</v>
      </c>
      <c r="G146" s="74" t="str">
        <f t="shared" si="36"/>
        <v/>
      </c>
      <c r="H146" s="74">
        <f t="shared" si="31"/>
        <v>1027.6859940487536</v>
      </c>
      <c r="I146" s="75">
        <v>429.33478455788895</v>
      </c>
      <c r="J146" s="75">
        <f t="shared" si="41"/>
        <v>198.08743461603279</v>
      </c>
      <c r="K146" s="75" t="str">
        <f t="shared" si="37"/>
        <v/>
      </c>
      <c r="L146" s="75">
        <f t="shared" si="33"/>
        <v>69.182809272909282</v>
      </c>
      <c r="M146" s="76">
        <v>48.518974498626498</v>
      </c>
      <c r="N146" s="76">
        <f t="shared" si="42"/>
        <v>194.51134643817056</v>
      </c>
      <c r="O146" s="76">
        <f t="shared" si="38"/>
        <v>48.518974498626498</v>
      </c>
      <c r="P146" s="76">
        <f t="shared" si="35"/>
        <v>96.836590062226009</v>
      </c>
    </row>
    <row r="147" spans="1:16" x14ac:dyDescent="0.2">
      <c r="A147" s="72">
        <v>12960</v>
      </c>
      <c r="B147" s="77">
        <f t="shared" si="28"/>
        <v>12.96</v>
      </c>
      <c r="C147" s="73">
        <v>3134.0821738835007</v>
      </c>
      <c r="D147" s="73">
        <f t="shared" si="39"/>
        <v>2550.782807764539</v>
      </c>
      <c r="E147" s="74">
        <v>845.49591900905227</v>
      </c>
      <c r="F147" s="74">
        <f t="shared" si="40"/>
        <v>928.81422830698955</v>
      </c>
      <c r="G147" s="74" t="str">
        <f t="shared" si="36"/>
        <v/>
      </c>
      <c r="H147" s="74">
        <f t="shared" si="31"/>
        <v>1040.2038221696866</v>
      </c>
      <c r="I147" s="75">
        <v>86.417085146803487</v>
      </c>
      <c r="J147" s="75">
        <f t="shared" si="41"/>
        <v>157.23216514669008</v>
      </c>
      <c r="K147" s="75">
        <f t="shared" si="37"/>
        <v>86.417085146803487</v>
      </c>
      <c r="L147" s="75">
        <f t="shared" si="33"/>
        <v>69.182809272909282</v>
      </c>
      <c r="M147" s="76">
        <v>197.28791472372305</v>
      </c>
      <c r="N147" s="76">
        <f t="shared" si="42"/>
        <v>194.91853348906136</v>
      </c>
      <c r="O147" s="76">
        <f t="shared" si="38"/>
        <v>197.28791472372305</v>
      </c>
      <c r="P147" s="76">
        <f t="shared" si="35"/>
        <v>99.149930529318993</v>
      </c>
    </row>
    <row r="148" spans="1:16" x14ac:dyDescent="0.2">
      <c r="A148" s="72">
        <v>13120</v>
      </c>
      <c r="B148" s="77">
        <f t="shared" si="28"/>
        <v>13.12</v>
      </c>
      <c r="C148" s="73">
        <v>2408.0643004897443</v>
      </c>
      <c r="D148" s="73">
        <f t="shared" si="29"/>
        <v>2424.9024202483283</v>
      </c>
      <c r="E148" s="74">
        <v>981.85423204542008</v>
      </c>
      <c r="F148" s="74">
        <f t="shared" si="30"/>
        <v>968.77256948960348</v>
      </c>
      <c r="G148" s="74">
        <f t="shared" si="36"/>
        <v>981.85423204542008</v>
      </c>
      <c r="H148" s="74">
        <f t="shared" si="31"/>
        <v>1047.4959830771645</v>
      </c>
      <c r="I148" s="75">
        <v>592.01930211877823</v>
      </c>
      <c r="J148" s="75">
        <f t="shared" si="32"/>
        <v>148.88111319486862</v>
      </c>
      <c r="K148" s="75" t="str">
        <f t="shared" si="37"/>
        <v/>
      </c>
      <c r="L148" s="75">
        <f t="shared" si="33"/>
        <v>58.445742477710283</v>
      </c>
      <c r="M148" s="76" t="s">
        <v>231</v>
      </c>
      <c r="N148" s="76">
        <f t="shared" si="34"/>
        <v>166.7715230183494</v>
      </c>
      <c r="O148" s="76" t="str">
        <f t="shared" si="38"/>
        <v/>
      </c>
      <c r="P148" s="76">
        <f t="shared" si="35"/>
        <v>79.952771847640378</v>
      </c>
    </row>
    <row r="149" spans="1:16" x14ac:dyDescent="0.2">
      <c r="A149" s="72">
        <v>13200</v>
      </c>
      <c r="B149" s="77">
        <f t="shared" si="28"/>
        <v>13.2</v>
      </c>
      <c r="C149" s="73">
        <v>2179.8751149051427</v>
      </c>
      <c r="D149" s="73">
        <f t="shared" si="29"/>
        <v>2401.7318713705185</v>
      </c>
      <c r="E149" s="74">
        <v>973.60619702741144</v>
      </c>
      <c r="F149" s="74">
        <f t="shared" si="30"/>
        <v>979.892548588046</v>
      </c>
      <c r="G149" s="74">
        <f t="shared" si="36"/>
        <v>973.60619702741144</v>
      </c>
      <c r="H149" s="74">
        <f t="shared" si="31"/>
        <v>1062.785954337523</v>
      </c>
      <c r="I149" s="75">
        <v>338.79051929106737</v>
      </c>
      <c r="J149" s="75">
        <f t="shared" si="32"/>
        <v>84.462112097394595</v>
      </c>
      <c r="K149" s="75" t="str">
        <f t="shared" si="37"/>
        <v/>
      </c>
      <c r="L149" s="75">
        <f t="shared" si="33"/>
        <v>52.671061198185484</v>
      </c>
      <c r="M149" s="76">
        <v>518.37148121510472</v>
      </c>
      <c r="N149" s="76">
        <f t="shared" si="34"/>
        <v>169.74099944715908</v>
      </c>
      <c r="O149" s="76" t="str">
        <f t="shared" si="38"/>
        <v/>
      </c>
      <c r="P149" s="76">
        <f t="shared" si="35"/>
        <v>93.228659835153209</v>
      </c>
    </row>
    <row r="150" spans="1:16" x14ac:dyDescent="0.2">
      <c r="A150" s="72">
        <v>13280</v>
      </c>
      <c r="B150" s="77">
        <f t="shared" si="28"/>
        <v>13.28</v>
      </c>
      <c r="C150" s="73">
        <v>2420.8062361873403</v>
      </c>
      <c r="D150" s="73">
        <f t="shared" si="29"/>
        <v>2411.7886877694468</v>
      </c>
      <c r="E150" s="74">
        <v>867.949454909579</v>
      </c>
      <c r="F150" s="74">
        <f t="shared" si="30"/>
        <v>993.84113689366347</v>
      </c>
      <c r="G150" s="74" t="str">
        <f t="shared" si="36"/>
        <v/>
      </c>
      <c r="H150" s="74">
        <f t="shared" si="31"/>
        <v>1081.965263257747</v>
      </c>
      <c r="I150" s="75" t="s">
        <v>231</v>
      </c>
      <c r="J150" s="75">
        <f t="shared" si="32"/>
        <v>46.838879688614377</v>
      </c>
      <c r="K150" s="75" t="str">
        <f t="shared" si="37"/>
        <v/>
      </c>
      <c r="L150" s="75">
        <f t="shared" si="33"/>
        <v>46.838879688614377</v>
      </c>
      <c r="M150" s="76">
        <v>207.37238057675509</v>
      </c>
      <c r="N150" s="76">
        <f t="shared" si="34"/>
        <v>129.83966066172027</v>
      </c>
      <c r="O150" s="76">
        <f t="shared" si="38"/>
        <v>207.37238057675509</v>
      </c>
      <c r="P150" s="76">
        <f t="shared" si="35"/>
        <v>91.851469309165651</v>
      </c>
    </row>
    <row r="151" spans="1:16" x14ac:dyDescent="0.2">
      <c r="A151" s="72">
        <v>13360</v>
      </c>
      <c r="B151" s="77">
        <f t="shared" si="28"/>
        <v>13.36</v>
      </c>
      <c r="C151" s="73">
        <v>3560.2657079962892</v>
      </c>
      <c r="D151" s="73">
        <f t="shared" si="29"/>
        <v>2366.7400180590912</v>
      </c>
      <c r="E151" s="74">
        <v>521.11916540079437</v>
      </c>
      <c r="F151" s="74">
        <f t="shared" si="30"/>
        <v>1018.529919160316</v>
      </c>
      <c r="G151" s="74" t="str">
        <f t="shared" si="36"/>
        <v/>
      </c>
      <c r="H151" s="74">
        <f t="shared" si="31"/>
        <v>1088.3609073227481</v>
      </c>
      <c r="I151" s="75">
        <v>87.356240129855436</v>
      </c>
      <c r="J151" s="75">
        <f t="shared" si="32"/>
        <v>46.838879688614377</v>
      </c>
      <c r="K151" s="75">
        <f t="shared" si="37"/>
        <v>87.356240129855436</v>
      </c>
      <c r="L151" s="75">
        <f t="shared" si="33"/>
        <v>46.838879688614377</v>
      </c>
      <c r="M151" s="76">
        <v>509.72157418726624</v>
      </c>
      <c r="N151" s="76">
        <f t="shared" si="34"/>
        <v>120.79852276134783</v>
      </c>
      <c r="O151" s="76" t="str">
        <f t="shared" si="38"/>
        <v/>
      </c>
      <c r="P151" s="76">
        <f t="shared" si="35"/>
        <v>81.90621761875596</v>
      </c>
    </row>
    <row r="152" spans="1:16" x14ac:dyDescent="0.2">
      <c r="A152" s="72">
        <v>13440</v>
      </c>
      <c r="B152" s="77">
        <f t="shared" si="28"/>
        <v>13.44</v>
      </c>
      <c r="C152" s="73">
        <v>2237.8963475111605</v>
      </c>
      <c r="D152" s="73">
        <f t="shared" si="29"/>
        <v>2256.0046296118967</v>
      </c>
      <c r="E152" s="74">
        <v>887.46177945794864</v>
      </c>
      <c r="F152" s="74">
        <f t="shared" si="30"/>
        <v>1079.651900948088</v>
      </c>
      <c r="G152" s="74" t="str">
        <f t="shared" si="36"/>
        <v/>
      </c>
      <c r="H152" s="74">
        <f t="shared" si="31"/>
        <v>1098.8709130971019</v>
      </c>
      <c r="I152" s="75">
        <v>104.16971573016392</v>
      </c>
      <c r="J152" s="75">
        <f t="shared" si="32"/>
        <v>38.21826722842242</v>
      </c>
      <c r="K152" s="75">
        <f t="shared" si="37"/>
        <v>104.16971573016392</v>
      </c>
      <c r="L152" s="75">
        <f t="shared" si="33"/>
        <v>38.21826722842242</v>
      </c>
      <c r="M152" s="76">
        <v>117.61627106224952</v>
      </c>
      <c r="N152" s="76">
        <f t="shared" si="34"/>
        <v>88.290128050892065</v>
      </c>
      <c r="O152" s="76">
        <f t="shared" si="38"/>
        <v>117.61627106224952</v>
      </c>
      <c r="P152" s="76">
        <f t="shared" si="35"/>
        <v>88.290128050892065</v>
      </c>
    </row>
    <row r="153" spans="1:16" x14ac:dyDescent="0.2">
      <c r="A153" s="72">
        <v>13520</v>
      </c>
      <c r="B153" s="77">
        <f t="shared" si="28"/>
        <v>13.52</v>
      </c>
      <c r="C153" s="73">
        <v>1921.0621091459059</v>
      </c>
      <c r="D153" s="73">
        <f t="shared" si="29"/>
        <v>2234.2906357976167</v>
      </c>
      <c r="E153" s="74">
        <v>1049.5493496725214</v>
      </c>
      <c r="F153" s="74">
        <f t="shared" si="30"/>
        <v>1103.7147660436281</v>
      </c>
      <c r="G153" s="74">
        <f t="shared" si="36"/>
        <v>1049.5493496725214</v>
      </c>
      <c r="H153" s="74">
        <f t="shared" si="31"/>
        <v>1103.7147660436281</v>
      </c>
      <c r="I153" s="75">
        <v>86.374126973797289</v>
      </c>
      <c r="J153" s="75">
        <f t="shared" si="32"/>
        <v>27.340054585840548</v>
      </c>
      <c r="K153" s="75">
        <f t="shared" si="37"/>
        <v>86.374126973797289</v>
      </c>
      <c r="L153" s="75">
        <f t="shared" si="33"/>
        <v>27.340054585840548</v>
      </c>
      <c r="M153" s="76">
        <v>64.59002299969282</v>
      </c>
      <c r="N153" s="76">
        <f t="shared" si="34"/>
        <v>83.920714867690577</v>
      </c>
      <c r="O153" s="76">
        <f t="shared" si="38"/>
        <v>64.59002299969282</v>
      </c>
      <c r="P153" s="76">
        <f t="shared" si="35"/>
        <v>83.920714867690577</v>
      </c>
    </row>
    <row r="154" spans="1:16" x14ac:dyDescent="0.2">
      <c r="A154" s="72">
        <v>13600</v>
      </c>
      <c r="B154" s="77">
        <f t="shared" si="28"/>
        <v>13.6</v>
      </c>
      <c r="C154" s="73">
        <v>2340.3024702488642</v>
      </c>
      <c r="D154" s="73">
        <f t="shared" si="29"/>
        <v>2363.6683437440533</v>
      </c>
      <c r="E154" s="74">
        <v>990.41746606183835</v>
      </c>
      <c r="F154" s="74">
        <f t="shared" si="30"/>
        <v>1111.7543541781904</v>
      </c>
      <c r="G154" s="74">
        <f t="shared" si="36"/>
        <v>990.41746606183835</v>
      </c>
      <c r="H154" s="74">
        <f t="shared" si="31"/>
        <v>1111.7543541781904</v>
      </c>
      <c r="I154" s="75">
        <v>31.397888064839599</v>
      </c>
      <c r="J154" s="75">
        <f t="shared" si="32"/>
        <v>19.960795537345959</v>
      </c>
      <c r="K154" s="75">
        <f t="shared" si="37"/>
        <v>31.397888064839599</v>
      </c>
      <c r="L154" s="75">
        <f t="shared" si="33"/>
        <v>19.960795537345959</v>
      </c>
      <c r="M154" s="76">
        <v>19.983592758911705</v>
      </c>
      <c r="N154" s="76">
        <f t="shared" si="34"/>
        <v>83.785521367471659</v>
      </c>
      <c r="O154" s="76">
        <f t="shared" si="38"/>
        <v>19.983592758911705</v>
      </c>
      <c r="P154" s="76">
        <f t="shared" si="35"/>
        <v>83.785521367471659</v>
      </c>
    </row>
    <row r="155" spans="1:16" x14ac:dyDescent="0.2">
      <c r="A155" s="72">
        <v>13680</v>
      </c>
      <c r="B155" s="77">
        <f t="shared" si="28"/>
        <v>13.68</v>
      </c>
      <c r="C155" s="73">
        <v>2434.2586449563473</v>
      </c>
      <c r="D155" s="73">
        <f t="shared" si="29"/>
        <v>2419.8230509058794</v>
      </c>
      <c r="E155" s="74">
        <v>1055.3139103183019</v>
      </c>
      <c r="F155" s="74">
        <f t="shared" si="30"/>
        <v>1124.9116435899193</v>
      </c>
      <c r="G155" s="74">
        <f t="shared" si="36"/>
        <v>1055.3139103183019</v>
      </c>
      <c r="H155" s="74">
        <f t="shared" si="31"/>
        <v>1124.9116435899193</v>
      </c>
      <c r="I155" s="75">
        <v>26.927249531100841</v>
      </c>
      <c r="J155" s="75">
        <f t="shared" si="32"/>
        <v>18.326925176275438</v>
      </c>
      <c r="K155" s="75">
        <f t="shared" si="37"/>
        <v>26.927249531100841</v>
      </c>
      <c r="L155" s="75">
        <f t="shared" si="33"/>
        <v>18.326925176275438</v>
      </c>
      <c r="M155" s="76">
        <v>67.139905921205127</v>
      </c>
      <c r="N155" s="76">
        <f t="shared" si="34"/>
        <v>95.240123157069945</v>
      </c>
      <c r="O155" s="76">
        <f t="shared" si="38"/>
        <v>67.139905921205127</v>
      </c>
      <c r="P155" s="76">
        <f t="shared" si="35"/>
        <v>95.240123157069945</v>
      </c>
    </row>
    <row r="156" spans="1:16" x14ac:dyDescent="0.2">
      <c r="A156" s="72">
        <v>13760</v>
      </c>
      <c r="B156" s="77">
        <f t="shared" si="28"/>
        <v>13.76</v>
      </c>
      <c r="C156" s="73">
        <v>2871.2149723210973</v>
      </c>
      <c r="D156" s="73">
        <f t="shared" si="29"/>
        <v>2482.0088285349138</v>
      </c>
      <c r="E156" s="74">
        <v>1115.3748091670279</v>
      </c>
      <c r="F156" s="74">
        <f t="shared" si="30"/>
        <v>1128.3017053360079</v>
      </c>
      <c r="G156" s="74">
        <f t="shared" si="36"/>
        <v>1115.3748091670279</v>
      </c>
      <c r="H156" s="74">
        <f t="shared" si="31"/>
        <v>1128.3017053360079</v>
      </c>
      <c r="I156" s="75">
        <v>61.637359333804461</v>
      </c>
      <c r="J156" s="75">
        <f t="shared" si="32"/>
        <v>16.893537783804536</v>
      </c>
      <c r="K156" s="75">
        <f t="shared" si="37"/>
        <v>61.637359333804461</v>
      </c>
      <c r="L156" s="75">
        <f t="shared" si="33"/>
        <v>16.893537783804536</v>
      </c>
      <c r="M156" s="76">
        <v>52.183657956644183</v>
      </c>
      <c r="N156" s="76">
        <f t="shared" si="34"/>
        <v>96.775390882177234</v>
      </c>
      <c r="O156" s="76">
        <f t="shared" si="38"/>
        <v>52.183657956644183</v>
      </c>
      <c r="P156" s="76">
        <f t="shared" si="35"/>
        <v>96.775390882177234</v>
      </c>
    </row>
    <row r="157" spans="1:16" x14ac:dyDescent="0.2">
      <c r="A157" s="72">
        <v>13840</v>
      </c>
      <c r="B157" s="77">
        <f t="shared" si="28"/>
        <v>13.84</v>
      </c>
      <c r="C157" s="73">
        <v>3232.4218696569701</v>
      </c>
      <c r="D157" s="73">
        <f t="shared" si="29"/>
        <v>2569.1848582937064</v>
      </c>
      <c r="E157" s="74">
        <v>1115.3107908952854</v>
      </c>
      <c r="F157" s="74">
        <f t="shared" si="30"/>
        <v>1124.1936725695541</v>
      </c>
      <c r="G157" s="74">
        <f t="shared" si="36"/>
        <v>1115.3107908952854</v>
      </c>
      <c r="H157" s="74">
        <f t="shared" si="31"/>
        <v>1124.1936725695541</v>
      </c>
      <c r="I157" s="75" t="s">
        <v>231</v>
      </c>
      <c r="J157" s="75">
        <f t="shared" si="32"/>
        <v>7.9447734738045526</v>
      </c>
      <c r="K157" s="75" t="str">
        <f t="shared" si="37"/>
        <v/>
      </c>
      <c r="L157" s="75">
        <f t="shared" si="33"/>
        <v>7.9447734738045526</v>
      </c>
      <c r="M157" s="76">
        <v>67.025698235370399</v>
      </c>
      <c r="N157" s="76">
        <f t="shared" si="34"/>
        <v>101.79553974162287</v>
      </c>
      <c r="O157" s="76">
        <f t="shared" si="38"/>
        <v>67.025698235370399</v>
      </c>
      <c r="P157" s="76">
        <f t="shared" si="35"/>
        <v>101.79553974162287</v>
      </c>
    </row>
    <row r="158" spans="1:16" x14ac:dyDescent="0.2">
      <c r="A158" s="72">
        <v>13920</v>
      </c>
      <c r="B158" s="77">
        <f t="shared" si="28"/>
        <v>13.92</v>
      </c>
      <c r="C158" s="73">
        <v>1067.7588493127532</v>
      </c>
      <c r="D158" s="73">
        <f t="shared" si="29"/>
        <v>2568.8314156333417</v>
      </c>
      <c r="E158" s="74">
        <v>1098.5411094295087</v>
      </c>
      <c r="F158" s="74">
        <f t="shared" si="30"/>
        <v>1122.0958362268593</v>
      </c>
      <c r="G158" s="74">
        <f t="shared" si="36"/>
        <v>1098.5411094295087</v>
      </c>
      <c r="H158" s="74">
        <f t="shared" si="31"/>
        <v>1122.0958362268593</v>
      </c>
      <c r="I158" s="75">
        <v>11.257617580410475</v>
      </c>
      <c r="J158" s="75">
        <f t="shared" si="32"/>
        <v>11.470917308617283</v>
      </c>
      <c r="K158" s="75">
        <f t="shared" si="37"/>
        <v>11.257617580410475</v>
      </c>
      <c r="L158" s="75">
        <f t="shared" si="33"/>
        <v>11.470917308617283</v>
      </c>
      <c r="M158" s="76">
        <v>43.710645270294158</v>
      </c>
      <c r="N158" s="76">
        <f t="shared" si="34"/>
        <v>103.08906945729942</v>
      </c>
      <c r="O158" s="76">
        <f t="shared" si="38"/>
        <v>43.710645270294158</v>
      </c>
      <c r="P158" s="76">
        <f t="shared" si="35"/>
        <v>103.08906945729942</v>
      </c>
    </row>
    <row r="159" spans="1:16" x14ac:dyDescent="0.2">
      <c r="A159" s="72">
        <v>14000</v>
      </c>
      <c r="B159" s="77">
        <f t="shared" si="28"/>
        <v>14</v>
      </c>
      <c r="C159" s="73">
        <v>2153.1882628338358</v>
      </c>
      <c r="D159" s="73">
        <f t="shared" si="29"/>
        <v>2753.3304048590758</v>
      </c>
      <c r="E159" s="74">
        <v>1104.1740021282899</v>
      </c>
      <c r="F159" s="74">
        <f t="shared" si="30"/>
        <v>1120.9290777200092</v>
      </c>
      <c r="G159" s="74">
        <f t="shared" si="36"/>
        <v>1104.1740021282899</v>
      </c>
      <c r="H159" s="74">
        <f t="shared" si="31"/>
        <v>1120.9290777200092</v>
      </c>
      <c r="I159" s="75">
        <v>12.248292241511848</v>
      </c>
      <c r="J159" s="75">
        <f t="shared" si="32"/>
        <v>11.513577254258646</v>
      </c>
      <c r="K159" s="75">
        <f t="shared" si="37"/>
        <v>12.248292241511848</v>
      </c>
      <c r="L159" s="75">
        <f t="shared" si="33"/>
        <v>11.513577254258646</v>
      </c>
      <c r="M159" s="76">
        <v>199.43576373525582</v>
      </c>
      <c r="N159" s="76">
        <f t="shared" si="34"/>
        <v>117.54493299580341</v>
      </c>
      <c r="O159" s="76">
        <f t="shared" si="38"/>
        <v>199.43576373525582</v>
      </c>
      <c r="P159" s="76">
        <f t="shared" si="35"/>
        <v>117.54493299580341</v>
      </c>
    </row>
    <row r="160" spans="1:16" x14ac:dyDescent="0.2">
      <c r="A160" s="72">
        <v>14080</v>
      </c>
      <c r="B160" s="77">
        <f t="shared" si="28"/>
        <v>14.08</v>
      </c>
      <c r="C160" s="73">
        <v>2290.5000952933506</v>
      </c>
      <c r="D160" s="73">
        <f t="shared" si="29"/>
        <v>2786.7814733824216</v>
      </c>
      <c r="E160" s="74">
        <v>1127.040668389204</v>
      </c>
      <c r="F160" s="74">
        <f t="shared" si="30"/>
        <v>1119.1942942524622</v>
      </c>
      <c r="G160" s="74">
        <f t="shared" si="36"/>
        <v>1127.040668389204</v>
      </c>
      <c r="H160" s="74">
        <f t="shared" si="31"/>
        <v>1119.1942942524622</v>
      </c>
      <c r="I160" s="75">
        <v>0.18142761204551347</v>
      </c>
      <c r="J160" s="75">
        <f t="shared" si="32"/>
        <v>11.329898507445344</v>
      </c>
      <c r="K160" s="75">
        <f t="shared" si="37"/>
        <v>0.18142761204551347</v>
      </c>
      <c r="L160" s="75">
        <f t="shared" si="33"/>
        <v>11.329898507445344</v>
      </c>
      <c r="M160" s="76">
        <v>79.456754575277643</v>
      </c>
      <c r="N160" s="76">
        <f t="shared" si="34"/>
        <v>110.05772532263178</v>
      </c>
      <c r="O160" s="76">
        <f t="shared" si="38"/>
        <v>79.456754575277643</v>
      </c>
      <c r="P160" s="76">
        <f t="shared" si="35"/>
        <v>110.05772532263178</v>
      </c>
    </row>
    <row r="161" spans="1:16" x14ac:dyDescent="0.2">
      <c r="A161" s="72">
        <v>14160</v>
      </c>
      <c r="B161" s="77">
        <f t="shared" si="28"/>
        <v>14.16</v>
      </c>
      <c r="C161" s="73">
        <v>1925.2708693734253</v>
      </c>
      <c r="D161" s="73">
        <f t="shared" si="29"/>
        <v>2872.0297556704381</v>
      </c>
      <c r="E161" s="74">
        <v>1139.5260598427553</v>
      </c>
      <c r="F161" s="74">
        <f t="shared" si="30"/>
        <v>1119.7465192273778</v>
      </c>
      <c r="G161" s="74">
        <f t="shared" si="36"/>
        <v>1139.5260598427553</v>
      </c>
      <c r="H161" s="74">
        <f t="shared" si="31"/>
        <v>1119.7465192273778</v>
      </c>
      <c r="I161" s="75" t="s">
        <v>231</v>
      </c>
      <c r="J161" s="75">
        <f t="shared" si="32"/>
        <v>19.442141080662335</v>
      </c>
      <c r="K161" s="75" t="str">
        <f t="shared" si="37"/>
        <v/>
      </c>
      <c r="L161" s="75">
        <f t="shared" si="33"/>
        <v>19.442141080662335</v>
      </c>
      <c r="M161" s="76">
        <v>107.91986367265811</v>
      </c>
      <c r="N161" s="76">
        <f t="shared" si="34"/>
        <v>112.11833470105407</v>
      </c>
      <c r="O161" s="76">
        <f t="shared" si="38"/>
        <v>107.91986367265811</v>
      </c>
      <c r="P161" s="76">
        <f t="shared" si="35"/>
        <v>112.11833470105407</v>
      </c>
    </row>
    <row r="162" spans="1:16" x14ac:dyDescent="0.2">
      <c r="A162" s="72">
        <v>14240</v>
      </c>
      <c r="B162" s="77">
        <f t="shared" si="28"/>
        <v>14.24</v>
      </c>
      <c r="C162" s="73">
        <v>2342.1764350771514</v>
      </c>
      <c r="D162" s="73">
        <f t="shared" si="29"/>
        <v>2934.5484599122256</v>
      </c>
      <c r="E162" s="74">
        <v>1193.4609650662874</v>
      </c>
      <c r="F162" s="74">
        <f t="shared" si="30"/>
        <v>1122.2468106253484</v>
      </c>
      <c r="G162" s="74">
        <f t="shared" si="36"/>
        <v>1193.4609650662874</v>
      </c>
      <c r="H162" s="74">
        <f t="shared" si="31"/>
        <v>1122.2468106253484</v>
      </c>
      <c r="I162" s="75">
        <v>9.7707279881278026</v>
      </c>
      <c r="J162" s="75">
        <f t="shared" si="32"/>
        <v>18.883882211716973</v>
      </c>
      <c r="K162" s="75">
        <f t="shared" si="37"/>
        <v>9.7707279881278026</v>
      </c>
      <c r="L162" s="75">
        <f t="shared" si="33"/>
        <v>18.883882211716973</v>
      </c>
      <c r="M162" s="76">
        <v>152.12923237225314</v>
      </c>
      <c r="N162" s="76">
        <f t="shared" si="34"/>
        <v>154.86511599731043</v>
      </c>
      <c r="O162" s="76">
        <f t="shared" si="38"/>
        <v>152.12923237225314</v>
      </c>
      <c r="P162" s="76">
        <f t="shared" si="35"/>
        <v>112.53818180389366</v>
      </c>
    </row>
    <row r="163" spans="1:16" x14ac:dyDescent="0.2">
      <c r="A163" s="72">
        <v>14320</v>
      </c>
      <c r="B163" s="77">
        <f t="shared" si="28"/>
        <v>14.32</v>
      </c>
      <c r="C163" s="73">
        <v>1999.0424155540857</v>
      </c>
      <c r="D163" s="73">
        <f t="shared" si="29"/>
        <v>2980.6840995421767</v>
      </c>
      <c r="E163" s="74">
        <v>1152.153295508889</v>
      </c>
      <c r="F163" s="74">
        <f t="shared" si="30"/>
        <v>1123.7672091424329</v>
      </c>
      <c r="G163" s="74">
        <f t="shared" si="36"/>
        <v>1152.153295508889</v>
      </c>
      <c r="H163" s="74">
        <f t="shared" si="31"/>
        <v>1123.7672091424329</v>
      </c>
      <c r="I163" s="75">
        <v>6.2658019469271196</v>
      </c>
      <c r="J163" s="75">
        <f t="shared" si="32"/>
        <v>19.429399835158215</v>
      </c>
      <c r="K163" s="75">
        <f t="shared" si="37"/>
        <v>6.2658019469271196</v>
      </c>
      <c r="L163" s="75">
        <f t="shared" si="33"/>
        <v>19.429399835158215</v>
      </c>
      <c r="M163" s="76">
        <v>69.552726047033303</v>
      </c>
      <c r="N163" s="76">
        <f t="shared" si="34"/>
        <v>166.52636574316742</v>
      </c>
      <c r="O163" s="76">
        <f t="shared" si="38"/>
        <v>69.552726047033303</v>
      </c>
      <c r="P163" s="76">
        <f t="shared" si="35"/>
        <v>125.36555652433636</v>
      </c>
    </row>
    <row r="164" spans="1:16" x14ac:dyDescent="0.2">
      <c r="A164" s="72">
        <v>14400</v>
      </c>
      <c r="B164" s="77">
        <f t="shared" si="28"/>
        <v>14.4</v>
      </c>
      <c r="C164" s="73">
        <v>3344.2168965567116</v>
      </c>
      <c r="D164" s="73">
        <f t="shared" si="29"/>
        <v>3051.8038724493035</v>
      </c>
      <c r="E164" s="74">
        <v>1137.9848191527078</v>
      </c>
      <c r="F164" s="74">
        <f t="shared" si="30"/>
        <v>1134.8391857772215</v>
      </c>
      <c r="G164" s="74">
        <f t="shared" si="36"/>
        <v>1137.9848191527078</v>
      </c>
      <c r="H164" s="74">
        <f t="shared" si="31"/>
        <v>1134.8391857772215</v>
      </c>
      <c r="I164" s="75" t="s">
        <v>231</v>
      </c>
      <c r="J164" s="75">
        <f t="shared" si="32"/>
        <v>27.302101536080983</v>
      </c>
      <c r="K164" s="75" t="str">
        <f t="shared" si="37"/>
        <v/>
      </c>
      <c r="L164" s="75">
        <f t="shared" si="33"/>
        <v>27.302101536080983</v>
      </c>
      <c r="M164" s="76">
        <v>63.10289449728463</v>
      </c>
      <c r="N164" s="76">
        <f t="shared" si="34"/>
        <v>164.66917023109738</v>
      </c>
      <c r="O164" s="76">
        <f t="shared" si="38"/>
        <v>63.10289449728463</v>
      </c>
      <c r="P164" s="76">
        <f t="shared" si="35"/>
        <v>123.32264146105931</v>
      </c>
    </row>
    <row r="165" spans="1:16" x14ac:dyDescent="0.2">
      <c r="A165" s="72">
        <v>14480</v>
      </c>
      <c r="B165" s="77">
        <f t="shared" si="28"/>
        <v>14.48</v>
      </c>
      <c r="C165" s="73">
        <v>2958.0042490289447</v>
      </c>
      <c r="D165" s="73">
        <f t="shared" si="29"/>
        <v>3063.6146303662999</v>
      </c>
      <c r="E165" s="74">
        <v>1135.1476495908544</v>
      </c>
      <c r="F165" s="74">
        <f t="shared" si="30"/>
        <v>1152.9264291113257</v>
      </c>
      <c r="G165" s="74">
        <f t="shared" si="36"/>
        <v>1135.1476495908544</v>
      </c>
      <c r="H165" s="74">
        <f t="shared" si="31"/>
        <v>1152.9264291113257</v>
      </c>
      <c r="I165" s="75" t="s">
        <v>231</v>
      </c>
      <c r="J165" s="75">
        <f t="shared" si="32"/>
        <v>32.082801391997542</v>
      </c>
      <c r="K165" s="75" t="str">
        <f t="shared" si="37"/>
        <v/>
      </c>
      <c r="L165" s="75">
        <f t="shared" si="33"/>
        <v>32.082801391997542</v>
      </c>
      <c r="M165" s="76">
        <v>145.98421244449281</v>
      </c>
      <c r="N165" s="76">
        <f t="shared" si="34"/>
        <v>168.17311155064033</v>
      </c>
      <c r="O165" s="76">
        <f t="shared" si="38"/>
        <v>145.98421244449281</v>
      </c>
      <c r="P165" s="76">
        <f t="shared" si="35"/>
        <v>127.17697691255655</v>
      </c>
    </row>
    <row r="166" spans="1:16" x14ac:dyDescent="0.2">
      <c r="A166" s="72">
        <v>14560</v>
      </c>
      <c r="B166" s="77">
        <f t="shared" si="28"/>
        <v>14.56</v>
      </c>
      <c r="C166" s="73">
        <v>3118.302198875725</v>
      </c>
      <c r="D166" s="73">
        <f t="shared" si="29"/>
        <v>3050.6919150947811</v>
      </c>
      <c r="E166" s="74">
        <v>1092.604589525278</v>
      </c>
      <c r="F166" s="74">
        <f t="shared" si="30"/>
        <v>1181.3509093417256</v>
      </c>
      <c r="G166" s="74">
        <f t="shared" si="36"/>
        <v>1092.604589525278</v>
      </c>
      <c r="H166" s="74">
        <f t="shared" si="31"/>
        <v>1181.3509093417256</v>
      </c>
      <c r="I166" s="75" t="s">
        <v>231</v>
      </c>
      <c r="J166" s="75">
        <f t="shared" si="32"/>
        <v>30.885798400796123</v>
      </c>
      <c r="K166" s="75" t="str">
        <f t="shared" si="37"/>
        <v/>
      </c>
      <c r="L166" s="75">
        <f t="shared" si="33"/>
        <v>30.885798400796123</v>
      </c>
      <c r="M166" s="76">
        <v>84.02785089738542</v>
      </c>
      <c r="N166" s="76">
        <f t="shared" si="34"/>
        <v>166.79498326937357</v>
      </c>
      <c r="O166" s="76">
        <f t="shared" si="38"/>
        <v>84.02785089738542</v>
      </c>
      <c r="P166" s="76">
        <f t="shared" si="35"/>
        <v>125.66103580316317</v>
      </c>
    </row>
    <row r="167" spans="1:16" x14ac:dyDescent="0.2">
      <c r="A167" s="72">
        <v>14640</v>
      </c>
      <c r="B167" s="77">
        <f t="shared" si="28"/>
        <v>14.64</v>
      </c>
      <c r="C167" s="73">
        <v>3830.1512996678184</v>
      </c>
      <c r="D167" s="73">
        <f t="shared" si="29"/>
        <v>2980.0620009141085</v>
      </c>
      <c r="E167" s="74">
        <v>1070.1864487360358</v>
      </c>
      <c r="F167" s="74">
        <f t="shared" si="30"/>
        <v>1212.61077089385</v>
      </c>
      <c r="G167" s="74">
        <f t="shared" si="36"/>
        <v>1070.1864487360358</v>
      </c>
      <c r="H167" s="74">
        <f t="shared" si="31"/>
        <v>1212.61077089385</v>
      </c>
      <c r="I167" s="75" t="s">
        <v>231</v>
      </c>
      <c r="J167" s="75">
        <f t="shared" si="32"/>
        <v>29.343535050275815</v>
      </c>
      <c r="K167" s="75" t="str">
        <f t="shared" si="37"/>
        <v/>
      </c>
      <c r="L167" s="75">
        <f t="shared" si="33"/>
        <v>29.343535050275815</v>
      </c>
      <c r="M167" s="76">
        <v>107.4052954105464</v>
      </c>
      <c r="N167" s="76">
        <f t="shared" si="34"/>
        <v>176.17988509187029</v>
      </c>
      <c r="O167" s="76">
        <f t="shared" si="38"/>
        <v>107.4052954105464</v>
      </c>
      <c r="P167" s="76">
        <f t="shared" si="35"/>
        <v>135.9844278079095</v>
      </c>
    </row>
    <row r="168" spans="1:16" x14ac:dyDescent="0.2">
      <c r="A168" s="72">
        <v>14720</v>
      </c>
      <c r="B168" s="77">
        <f t="shared" si="28"/>
        <v>14.72</v>
      </c>
      <c r="C168" s="73">
        <v>3228.5340003929596</v>
      </c>
      <c r="D168" s="73">
        <f t="shared" si="29"/>
        <v>2867.9059558999024</v>
      </c>
      <c r="E168" s="74">
        <v>1092.2345911256427</v>
      </c>
      <c r="F168" s="74">
        <f t="shared" si="30"/>
        <v>1235.8300902295302</v>
      </c>
      <c r="G168" s="74">
        <f t="shared" si="36"/>
        <v>1092.2345911256427</v>
      </c>
      <c r="H168" s="74">
        <f t="shared" si="31"/>
        <v>1235.8300902295302</v>
      </c>
      <c r="I168" s="75">
        <v>29.101636482680941</v>
      </c>
      <c r="J168" s="75">
        <f t="shared" si="32"/>
        <v>27.775141999456917</v>
      </c>
      <c r="K168" s="75">
        <f t="shared" si="37"/>
        <v>29.101636482680941</v>
      </c>
      <c r="L168" s="75">
        <f t="shared" si="33"/>
        <v>27.775141999456917</v>
      </c>
      <c r="M168" s="76">
        <v>81.254525107812313</v>
      </c>
      <c r="N168" s="76">
        <f t="shared" si="34"/>
        <v>185.69971569311673</v>
      </c>
      <c r="O168" s="76">
        <f t="shared" si="38"/>
        <v>81.254525107812313</v>
      </c>
      <c r="P168" s="76">
        <f t="shared" si="35"/>
        <v>146.45624146928054</v>
      </c>
    </row>
    <row r="169" spans="1:16" x14ac:dyDescent="0.2">
      <c r="A169" s="72">
        <v>14800</v>
      </c>
      <c r="B169" s="77">
        <f t="shared" si="28"/>
        <v>14.8</v>
      </c>
      <c r="C169" s="73">
        <v>3097.2477307958252</v>
      </c>
      <c r="D169" s="73">
        <f t="shared" si="29"/>
        <v>2919.8903217016227</v>
      </c>
      <c r="E169" s="74">
        <v>1085.706765854155</v>
      </c>
      <c r="F169" s="74">
        <f t="shared" si="30"/>
        <v>1244.4594049394591</v>
      </c>
      <c r="G169" s="74">
        <f t="shared" si="36"/>
        <v>1085.706765854155</v>
      </c>
      <c r="H169" s="74">
        <f t="shared" si="31"/>
        <v>1244.4594049394591</v>
      </c>
      <c r="I169" s="75" t="s">
        <v>231</v>
      </c>
      <c r="J169" s="75">
        <f t="shared" si="32"/>
        <v>27.609330189053914</v>
      </c>
      <c r="K169" s="75" t="str">
        <f t="shared" si="37"/>
        <v/>
      </c>
      <c r="L169" s="75">
        <f t="shared" si="33"/>
        <v>27.609330189053914</v>
      </c>
      <c r="M169" s="76">
        <v>202.7251441938381</v>
      </c>
      <c r="N169" s="76">
        <f t="shared" si="34"/>
        <v>197.35197692667333</v>
      </c>
      <c r="O169" s="76">
        <f t="shared" si="38"/>
        <v>202.7251441938381</v>
      </c>
      <c r="P169" s="76">
        <f t="shared" si="35"/>
        <v>159.27372882619281</v>
      </c>
    </row>
    <row r="170" spans="1:16" x14ac:dyDescent="0.2">
      <c r="A170" s="72">
        <v>14880</v>
      </c>
      <c r="B170" s="77">
        <f t="shared" si="28"/>
        <v>14.88</v>
      </c>
      <c r="C170" s="73">
        <v>2521.1500165906432</v>
      </c>
      <c r="D170" s="73">
        <f t="shared" ref="D170:D179" si="43">AVERAGE(C170:C179)</f>
        <v>2902.1545807922021</v>
      </c>
      <c r="E170" s="74">
        <v>1085.0913839852731</v>
      </c>
      <c r="F170" s="74">
        <f t="shared" ref="F170:F179" si="44">AVERAGE(E170:E179)</f>
        <v>1260.3346688479894</v>
      </c>
      <c r="G170" s="74">
        <f t="shared" si="36"/>
        <v>1085.0913839852731</v>
      </c>
      <c r="H170" s="74">
        <f t="shared" si="31"/>
        <v>1258.58040160225</v>
      </c>
      <c r="I170" s="75" t="s">
        <v>231</v>
      </c>
      <c r="J170" s="75">
        <f t="shared" ref="J170:J179" si="45">AVERAGE(I170:I179)</f>
        <v>27.609330189053914</v>
      </c>
      <c r="K170" s="75" t="str">
        <f t="shared" si="37"/>
        <v/>
      </c>
      <c r="L170" s="75">
        <f t="shared" si="33"/>
        <v>38.274515093220245</v>
      </c>
      <c r="M170" s="76">
        <v>117.07647933036783</v>
      </c>
      <c r="N170" s="76">
        <f t="shared" ref="N170:N179" si="46">AVERAGE(M170:M179)</f>
        <v>196.81466019995682</v>
      </c>
      <c r="O170" s="76">
        <f t="shared" si="38"/>
        <v>117.07647933036783</v>
      </c>
      <c r="P170" s="76">
        <f t="shared" si="35"/>
        <v>154.44579378534334</v>
      </c>
    </row>
    <row r="171" spans="1:16" x14ac:dyDescent="0.2">
      <c r="A171" s="72">
        <v>14960</v>
      </c>
      <c r="B171" s="77">
        <f t="shared" si="28"/>
        <v>14.96</v>
      </c>
      <c r="C171" s="73">
        <v>3228.231200461526</v>
      </c>
      <c r="D171" s="73">
        <f t="shared" si="43"/>
        <v>2923.3244761139795</v>
      </c>
      <c r="E171" s="74">
        <v>1133.115143113276</v>
      </c>
      <c r="F171" s="74">
        <f t="shared" si="44"/>
        <v>1275.9293033639478</v>
      </c>
      <c r="G171" s="74">
        <f t="shared" si="36"/>
        <v>1133.115143113276</v>
      </c>
      <c r="H171" s="74">
        <f t="shared" si="31"/>
        <v>1289.2192345458834</v>
      </c>
      <c r="I171" s="75">
        <v>32.63039790491348</v>
      </c>
      <c r="J171" s="75">
        <f t="shared" si="45"/>
        <v>38.274515093220245</v>
      </c>
      <c r="K171" s="75">
        <f t="shared" si="37"/>
        <v>32.63039790491348</v>
      </c>
      <c r="L171" s="75">
        <f t="shared" si="33"/>
        <v>53.897151784195181</v>
      </c>
      <c r="M171" s="76">
        <v>102.12345773792271</v>
      </c>
      <c r="N171" s="76">
        <f t="shared" si="46"/>
        <v>219.97669722669474</v>
      </c>
      <c r="O171" s="76">
        <f t="shared" si="38"/>
        <v>102.12345773792271</v>
      </c>
      <c r="P171" s="76">
        <f t="shared" si="35"/>
        <v>159.1169580922153</v>
      </c>
    </row>
    <row r="172" spans="1:16" x14ac:dyDescent="0.2">
      <c r="A172" s="72">
        <v>15040</v>
      </c>
      <c r="B172" s="77">
        <f t="shared" si="28"/>
        <v>15.04</v>
      </c>
      <c r="C172" s="73">
        <v>2612.9766160330892</v>
      </c>
      <c r="D172" s="73">
        <f t="shared" si="43"/>
        <v>2975.7092158759042</v>
      </c>
      <c r="E172" s="74">
        <v>1167.0292652204312</v>
      </c>
      <c r="F172" s="74">
        <f t="shared" si="44"/>
        <v>1304.8296436891442</v>
      </c>
      <c r="G172" s="74">
        <f t="shared" si="36"/>
        <v>1167.0292652204312</v>
      </c>
      <c r="H172" s="74">
        <f t="shared" si="31"/>
        <v>1316.6578946695411</v>
      </c>
      <c r="I172" s="75">
        <v>16.650846735935531</v>
      </c>
      <c r="J172" s="75">
        <f t="shared" si="45"/>
        <v>56.260124437448702</v>
      </c>
      <c r="K172" s="75">
        <f t="shared" si="37"/>
        <v>16.650846735935531</v>
      </c>
      <c r="L172" s="75">
        <f t="shared" si="33"/>
        <v>69.103576056103023</v>
      </c>
      <c r="M172" s="76">
        <v>578.13445793147798</v>
      </c>
      <c r="N172" s="76">
        <f t="shared" si="46"/>
        <v>256.65015260000985</v>
      </c>
      <c r="O172" s="76" t="str">
        <f t="shared" si="38"/>
        <v/>
      </c>
      <c r="P172" s="76">
        <f t="shared" si="35"/>
        <v>158.72754011877939</v>
      </c>
    </row>
    <row r="173" spans="1:16" x14ac:dyDescent="0.2">
      <c r="A173" s="72">
        <v>15120</v>
      </c>
      <c r="B173" s="77">
        <f t="shared" si="28"/>
        <v>15.12</v>
      </c>
      <c r="C173" s="73">
        <v>2849.6684710066147</v>
      </c>
      <c r="D173" s="73">
        <f t="shared" si="43"/>
        <v>2958.6306094044153</v>
      </c>
      <c r="E173" s="74">
        <v>1210.185348754216</v>
      </c>
      <c r="F173" s="74">
        <f t="shared" si="44"/>
        <v>1331.620757614452</v>
      </c>
      <c r="G173" s="74">
        <f t="shared" si="36"/>
        <v>1210.185348754216</v>
      </c>
      <c r="H173" s="74">
        <f t="shared" si="31"/>
        <v>1333.7614161365318</v>
      </c>
      <c r="I173" s="75">
        <v>12.498316105334011</v>
      </c>
      <c r="J173" s="75">
        <f t="shared" si="45"/>
        <v>74.931657091677181</v>
      </c>
      <c r="K173" s="75">
        <f t="shared" si="37"/>
        <v>12.498316105334011</v>
      </c>
      <c r="L173" s="75">
        <f t="shared" si="33"/>
        <v>79.809070009067142</v>
      </c>
      <c r="M173" s="76">
        <v>280.40297957667997</v>
      </c>
      <c r="N173" s="76">
        <f t="shared" si="46"/>
        <v>208.7375182019056</v>
      </c>
      <c r="O173" s="76">
        <f t="shared" si="38"/>
        <v>280.40297957667997</v>
      </c>
      <c r="P173" s="76">
        <f t="shared" si="35"/>
        <v>158.72754011877939</v>
      </c>
    </row>
    <row r="174" spans="1:16" x14ac:dyDescent="0.2">
      <c r="A174" s="72">
        <v>15200</v>
      </c>
      <c r="B174" s="77">
        <f t="shared" si="28"/>
        <v>15.2</v>
      </c>
      <c r="C174" s="73">
        <v>2781.359917532483</v>
      </c>
      <c r="D174" s="73">
        <f t="shared" si="43"/>
        <v>2865.7216975056594</v>
      </c>
      <c r="E174" s="74">
        <v>1273.945038491566</v>
      </c>
      <c r="F174" s="74">
        <f t="shared" si="44"/>
        <v>1346.1190228747632</v>
      </c>
      <c r="G174" s="74">
        <f t="shared" si="36"/>
        <v>1273.945038491566</v>
      </c>
      <c r="H174" s="74">
        <f t="shared" si="31"/>
        <v>1339.5775780976978</v>
      </c>
      <c r="I174" s="75">
        <v>45.629310451540952</v>
      </c>
      <c r="J174" s="75">
        <f t="shared" si="45"/>
        <v>87.288042665037494</v>
      </c>
      <c r="K174" s="75">
        <f t="shared" si="37"/>
        <v>45.629310451540952</v>
      </c>
      <c r="L174" s="75">
        <f t="shared" si="33"/>
        <v>79.51406099638416</v>
      </c>
      <c r="M174" s="76">
        <v>49.123575414263094</v>
      </c>
      <c r="N174" s="76">
        <f t="shared" si="46"/>
        <v>212.95555157885013</v>
      </c>
      <c r="O174" s="76">
        <f t="shared" si="38"/>
        <v>49.123575414263094</v>
      </c>
      <c r="P174" s="76">
        <f t="shared" si="35"/>
        <v>141.34533448193642</v>
      </c>
    </row>
    <row r="175" spans="1:16" x14ac:dyDescent="0.2">
      <c r="A175" s="72">
        <v>15280</v>
      </c>
      <c r="B175" s="77">
        <f t="shared" si="28"/>
        <v>15.28</v>
      </c>
      <c r="C175" s="73">
        <v>3474.1352336436676</v>
      </c>
      <c r="D175" s="73">
        <f t="shared" si="43"/>
        <v>2785.1505924797079</v>
      </c>
      <c r="E175" s="74">
        <v>1336.9444958278566</v>
      </c>
      <c r="F175" s="74">
        <f t="shared" si="44"/>
        <v>1346.1408320583109</v>
      </c>
      <c r="G175" s="74">
        <f t="shared" si="36"/>
        <v>1336.9444958278566</v>
      </c>
      <c r="H175" s="74">
        <f t="shared" si="31"/>
        <v>1338.9767017984618</v>
      </c>
      <c r="I175" s="75">
        <v>55.986300671580331</v>
      </c>
      <c r="J175" s="75">
        <f t="shared" si="45"/>
        <v>83.279033279144514</v>
      </c>
      <c r="K175" s="75">
        <f t="shared" si="37"/>
        <v>55.986300671580331</v>
      </c>
      <c r="L175" s="75">
        <f t="shared" si="33"/>
        <v>78.397287235689248</v>
      </c>
      <c r="M175" s="76">
        <v>101.64624901225685</v>
      </c>
      <c r="N175" s="76">
        <f t="shared" si="46"/>
        <v>255.8992552399005</v>
      </c>
      <c r="O175" s="76">
        <f t="shared" si="38"/>
        <v>101.64624901225685</v>
      </c>
      <c r="P175" s="76">
        <f t="shared" si="35"/>
        <v>166.24727793253774</v>
      </c>
    </row>
    <row r="176" spans="1:16" x14ac:dyDescent="0.2">
      <c r="A176" s="72">
        <v>15360</v>
      </c>
      <c r="B176" s="77">
        <f t="shared" si="28"/>
        <v>15.36</v>
      </c>
      <c r="C176" s="73">
        <v>2815.8543810422384</v>
      </c>
      <c r="D176" s="73">
        <f t="shared" si="43"/>
        <v>2605.5392734832049</v>
      </c>
      <c r="E176" s="74">
        <v>1447.8169321252533</v>
      </c>
      <c r="F176" s="74">
        <f t="shared" si="44"/>
        <v>1339.1799223955225</v>
      </c>
      <c r="G176" s="74">
        <f t="shared" si="36"/>
        <v>1447.8169321252533</v>
      </c>
      <c r="H176" s="74">
        <f t="shared" si="31"/>
        <v>1336.6290372330006</v>
      </c>
      <c r="I176" s="75">
        <v>23.703780453587626</v>
      </c>
      <c r="J176" s="75">
        <f t="shared" si="45"/>
        <v>80.887396853923576</v>
      </c>
      <c r="K176" s="75">
        <f t="shared" si="37"/>
        <v>23.703780453587626</v>
      </c>
      <c r="L176" s="75">
        <f t="shared" si="33"/>
        <v>76.280016700372201</v>
      </c>
      <c r="M176" s="76">
        <v>130.82480135055874</v>
      </c>
      <c r="N176" s="76">
        <f t="shared" si="46"/>
        <v>268.07834829552206</v>
      </c>
      <c r="O176" s="76">
        <f t="shared" si="38"/>
        <v>130.82480135055874</v>
      </c>
      <c r="P176" s="76">
        <f t="shared" si="35"/>
        <v>167.915215649299</v>
      </c>
    </row>
    <row r="177" spans="1:16" x14ac:dyDescent="0.2">
      <c r="A177" s="72">
        <v>15440</v>
      </c>
      <c r="B177" s="77">
        <f t="shared" si="28"/>
        <v>15.44</v>
      </c>
      <c r="C177" s="73">
        <v>2341.3731428883284</v>
      </c>
      <c r="D177" s="73">
        <f t="shared" si="43"/>
        <v>2406.5696984841838</v>
      </c>
      <c r="E177" s="74">
        <v>1436.4630665986458</v>
      </c>
      <c r="F177" s="74">
        <f t="shared" si="44"/>
        <v>1325.5102477437754</v>
      </c>
      <c r="G177" s="74">
        <f t="shared" si="36"/>
        <v>1436.4630665986458</v>
      </c>
      <c r="H177" s="74">
        <f t="shared" si="31"/>
        <v>1327.4221775410845</v>
      </c>
      <c r="I177" s="75">
        <v>18.547691596633651</v>
      </c>
      <c r="J177" s="75">
        <f t="shared" si="45"/>
        <v>82.121820727792695</v>
      </c>
      <c r="K177" s="75">
        <f t="shared" si="37"/>
        <v>18.547691596633651</v>
      </c>
      <c r="L177" s="75">
        <f t="shared" si="33"/>
        <v>82.444124507416319</v>
      </c>
      <c r="M177" s="76">
        <v>187.26177094484888</v>
      </c>
      <c r="N177" s="76">
        <f t="shared" si="46"/>
        <v>266.32804946342475</v>
      </c>
      <c r="O177" s="76">
        <f t="shared" si="38"/>
        <v>187.26177094484888</v>
      </c>
      <c r="P177" s="76">
        <f t="shared" si="35"/>
        <v>190.78379859365009</v>
      </c>
    </row>
    <row r="178" spans="1:16" x14ac:dyDescent="0.2">
      <c r="A178" s="72">
        <v>15520</v>
      </c>
      <c r="B178" s="77">
        <f t="shared" si="28"/>
        <v>15.52</v>
      </c>
      <c r="C178" s="73">
        <v>2596.4348045115526</v>
      </c>
      <c r="D178" s="73">
        <f t="shared" si="43"/>
        <v>2362.2043329536546</v>
      </c>
      <c r="E178" s="74">
        <v>1325.5989614285163</v>
      </c>
      <c r="F178" s="74">
        <f t="shared" si="44"/>
        <v>1316.5180886353285</v>
      </c>
      <c r="G178" s="74">
        <f t="shared" si="36"/>
        <v>1325.5989614285163</v>
      </c>
      <c r="H178" s="74">
        <f t="shared" si="31"/>
        <v>1319.177072596126</v>
      </c>
      <c r="I178" s="75">
        <v>15.227997592905721</v>
      </c>
      <c r="J178" s="75">
        <f t="shared" si="45"/>
        <v>89.543728164169963</v>
      </c>
      <c r="K178" s="75">
        <f t="shared" si="37"/>
        <v>15.227997592905721</v>
      </c>
      <c r="L178" s="75">
        <f t="shared" si="33"/>
        <v>93.346615024359977</v>
      </c>
      <c r="M178" s="76">
        <v>212.12343202425714</v>
      </c>
      <c r="N178" s="76">
        <f t="shared" si="46"/>
        <v>276.6923605650415</v>
      </c>
      <c r="O178" s="76">
        <f t="shared" si="38"/>
        <v>212.12343202425714</v>
      </c>
      <c r="P178" s="76">
        <f t="shared" si="35"/>
        <v>169.80730125348023</v>
      </c>
    </row>
    <row r="179" spans="1:16" x14ac:dyDescent="0.2">
      <c r="A179" s="72">
        <v>15600</v>
      </c>
      <c r="B179" s="77">
        <f t="shared" si="28"/>
        <v>15.6</v>
      </c>
      <c r="C179" s="73">
        <v>3800.3620242118805</v>
      </c>
      <c r="D179" s="73">
        <f t="shared" si="43"/>
        <v>2279.0176157276815</v>
      </c>
      <c r="E179" s="74">
        <v>1187.1570529348612</v>
      </c>
      <c r="F179" s="74">
        <f t="shared" si="44"/>
        <v>1318.534883712887</v>
      </c>
      <c r="G179" s="74">
        <f t="shared" si="36"/>
        <v>1187.1570529348612</v>
      </c>
      <c r="H179" s="74">
        <f t="shared" si="31"/>
        <v>1321.7341179054181</v>
      </c>
      <c r="I179" s="75" t="s">
        <v>231</v>
      </c>
      <c r="J179" s="75">
        <f t="shared" si="45"/>
        <v>102.02646140563267</v>
      </c>
      <c r="K179" s="75" t="str">
        <f t="shared" si="37"/>
        <v/>
      </c>
      <c r="L179" s="75">
        <f t="shared" si="33"/>
        <v>95.923071487471518</v>
      </c>
      <c r="M179" s="76">
        <v>209.42939867693488</v>
      </c>
      <c r="N179" s="76">
        <f t="shared" si="46"/>
        <v>259.52264631898174</v>
      </c>
      <c r="O179" s="76">
        <f t="shared" si="38"/>
        <v>209.42939867693488</v>
      </c>
      <c r="P179" s="76">
        <f t="shared" si="35"/>
        <v>146.27806986920243</v>
      </c>
    </row>
    <row r="180" spans="1:16" x14ac:dyDescent="0.2">
      <c r="A180" s="72">
        <v>15760</v>
      </c>
      <c r="B180" s="77">
        <f t="shared" si="28"/>
        <v>15.76</v>
      </c>
      <c r="C180" s="73">
        <v>2732.8489698084177</v>
      </c>
      <c r="D180" s="73">
        <f t="shared" ref="D180:D243" si="47">AVERAGE(C180:C190)</f>
        <v>2014.5585530358176</v>
      </c>
      <c r="E180" s="74">
        <v>1241.037729144856</v>
      </c>
      <c r="F180" s="74">
        <f t="shared" ref="F180:F243" si="48">AVERAGE(E180:E190)</f>
        <v>1338.4344299753416</v>
      </c>
      <c r="G180" s="74">
        <f t="shared" si="36"/>
        <v>1241.037729144856</v>
      </c>
      <c r="H180" s="74">
        <f t="shared" si="31"/>
        <v>1338.4344299753416</v>
      </c>
      <c r="I180" s="75">
        <v>123.59599432655091</v>
      </c>
      <c r="J180" s="75">
        <f t="shared" ref="J180:J243" si="49">AVERAGE(I180:I190)</f>
        <v>88.018185676633394</v>
      </c>
      <c r="K180" s="75">
        <f t="shared" si="37"/>
        <v>123.59599432655091</v>
      </c>
      <c r="L180" s="75">
        <f t="shared" si="33"/>
        <v>88.018185676633394</v>
      </c>
      <c r="M180" s="76">
        <v>348.69684959774725</v>
      </c>
      <c r="N180" s="76">
        <f t="shared" ref="N180:N243" si="50">AVERAGE(M180:M190)</f>
        <v>227.93468078533925</v>
      </c>
      <c r="O180" s="76" t="str">
        <f t="shared" si="38"/>
        <v/>
      </c>
      <c r="P180" s="76">
        <f t="shared" si="35"/>
        <v>126.94038602843116</v>
      </c>
    </row>
    <row r="181" spans="1:16" x14ac:dyDescent="0.2">
      <c r="A181" s="72">
        <v>15840</v>
      </c>
      <c r="B181" s="77">
        <f t="shared" si="28"/>
        <v>15.84</v>
      </c>
      <c r="C181" s="73">
        <v>3752.07859808077</v>
      </c>
      <c r="D181" s="73">
        <f t="shared" si="47"/>
        <v>1963.2347714909456</v>
      </c>
      <c r="E181" s="74">
        <v>1422.118546365238</v>
      </c>
      <c r="F181" s="74">
        <f t="shared" si="48"/>
        <v>1348.8069906630128</v>
      </c>
      <c r="G181" s="74">
        <f t="shared" si="36"/>
        <v>1422.118546365238</v>
      </c>
      <c r="H181" s="74">
        <f t="shared" si="31"/>
        <v>1348.8069906630128</v>
      </c>
      <c r="I181" s="75">
        <v>194.5008820029696</v>
      </c>
      <c r="J181" s="75">
        <f t="shared" si="49"/>
        <v>77.246042957981956</v>
      </c>
      <c r="K181" s="75">
        <f t="shared" si="37"/>
        <v>194.5008820029696</v>
      </c>
      <c r="L181" s="75">
        <f t="shared" si="33"/>
        <v>77.246042957981956</v>
      </c>
      <c r="M181" s="76">
        <v>468.85801147107361</v>
      </c>
      <c r="N181" s="76">
        <f t="shared" si="50"/>
        <v>203.43046536873618</v>
      </c>
      <c r="O181" s="76" t="str">
        <f t="shared" si="38"/>
        <v/>
      </c>
      <c r="P181" s="76">
        <f t="shared" si="35"/>
        <v>120.96664777676656</v>
      </c>
    </row>
    <row r="182" spans="1:16" x14ac:dyDescent="0.2">
      <c r="A182" s="72">
        <v>15920</v>
      </c>
      <c r="B182" s="77">
        <f t="shared" si="28"/>
        <v>15.92</v>
      </c>
      <c r="C182" s="73">
        <v>2442.1905513182023</v>
      </c>
      <c r="D182" s="73">
        <f t="shared" si="47"/>
        <v>1879.0622574032168</v>
      </c>
      <c r="E182" s="74">
        <v>1434.9404044735118</v>
      </c>
      <c r="F182" s="74">
        <f t="shared" si="48"/>
        <v>1344.8532428717606</v>
      </c>
      <c r="G182" s="74">
        <f t="shared" si="36"/>
        <v>1434.9404044735118</v>
      </c>
      <c r="H182" s="74">
        <f t="shared" si="31"/>
        <v>1344.8532428717606</v>
      </c>
      <c r="I182" s="75">
        <v>184.6946406239918</v>
      </c>
      <c r="J182" s="75">
        <f t="shared" si="49"/>
        <v>59.703886398529768</v>
      </c>
      <c r="K182" s="75">
        <f t="shared" si="37"/>
        <v>184.6946406239918</v>
      </c>
      <c r="L182" s="75">
        <f t="shared" si="33"/>
        <v>59.703886398529768</v>
      </c>
      <c r="M182" s="76">
        <v>99.008113950435373</v>
      </c>
      <c r="N182" s="76">
        <f t="shared" si="50"/>
        <v>168.30675940704802</v>
      </c>
      <c r="O182" s="76">
        <f t="shared" si="38"/>
        <v>99.008113950435373</v>
      </c>
      <c r="P182" s="76">
        <f t="shared" si="35"/>
        <v>116.69226978962622</v>
      </c>
    </row>
    <row r="183" spans="1:16" x14ac:dyDescent="0.2">
      <c r="A183" s="72">
        <v>16000</v>
      </c>
      <c r="B183" s="77">
        <f t="shared" si="28"/>
        <v>16</v>
      </c>
      <c r="C183" s="73">
        <v>1920.5793520190509</v>
      </c>
      <c r="D183" s="73">
        <f t="shared" si="47"/>
        <v>1814.6160115038365</v>
      </c>
      <c r="E183" s="74">
        <v>1355.168001357328</v>
      </c>
      <c r="F183" s="74">
        <f t="shared" si="48"/>
        <v>1337.5026704456807</v>
      </c>
      <c r="G183" s="74">
        <f t="shared" si="36"/>
        <v>1355.168001357328</v>
      </c>
      <c r="H183" s="74">
        <f t="shared" si="31"/>
        <v>1337.5026704456807</v>
      </c>
      <c r="I183" s="75">
        <v>123.70578626557686</v>
      </c>
      <c r="J183" s="75">
        <f t="shared" si="49"/>
        <v>46.609982010701259</v>
      </c>
      <c r="K183" s="75">
        <f t="shared" si="37"/>
        <v>123.70578626557686</v>
      </c>
      <c r="L183" s="75">
        <f t="shared" si="33"/>
        <v>46.609982010701259</v>
      </c>
      <c r="M183" s="76">
        <v>322.58331334612546</v>
      </c>
      <c r="N183" s="76">
        <f t="shared" si="50"/>
        <v>165.18598859287715</v>
      </c>
      <c r="O183" s="76" t="str">
        <f t="shared" si="38"/>
        <v/>
      </c>
      <c r="P183" s="76">
        <f t="shared" si="35"/>
        <v>112.87799435008412</v>
      </c>
    </row>
    <row r="184" spans="1:16" x14ac:dyDescent="0.2">
      <c r="A184" s="72">
        <v>16080</v>
      </c>
      <c r="B184" s="77">
        <f t="shared" si="28"/>
        <v>16.079999999999998</v>
      </c>
      <c r="C184" s="73">
        <v>1975.6488672729693</v>
      </c>
      <c r="D184" s="73">
        <f t="shared" si="47"/>
        <v>1780.273737779775</v>
      </c>
      <c r="E184" s="74">
        <v>1274.1631303270426</v>
      </c>
      <c r="F184" s="74">
        <f t="shared" si="48"/>
        <v>1338.6848979718263</v>
      </c>
      <c r="G184" s="74">
        <f t="shared" si="36"/>
        <v>1274.1631303270426</v>
      </c>
      <c r="H184" s="74">
        <f t="shared" si="31"/>
        <v>1338.6848979718263</v>
      </c>
      <c r="I184" s="75">
        <v>9.5482259785041457</v>
      </c>
      <c r="J184" s="75">
        <f t="shared" si="49"/>
        <v>41.372359760947418</v>
      </c>
      <c r="K184" s="75">
        <f t="shared" si="37"/>
        <v>9.5482259785041457</v>
      </c>
      <c r="L184" s="75">
        <f t="shared" si="33"/>
        <v>41.372359760947418</v>
      </c>
      <c r="M184" s="76">
        <v>478.56061202476661</v>
      </c>
      <c r="N184" s="76">
        <f t="shared" si="50"/>
        <v>142.95682884254708</v>
      </c>
      <c r="O184" s="76" t="str">
        <f t="shared" si="38"/>
        <v/>
      </c>
      <c r="P184" s="76">
        <f t="shared" si="35"/>
        <v>109.39645052432513</v>
      </c>
    </row>
    <row r="185" spans="1:16" x14ac:dyDescent="0.2">
      <c r="A185" s="72">
        <v>16160</v>
      </c>
      <c r="B185" s="77">
        <f t="shared" si="28"/>
        <v>16.16</v>
      </c>
      <c r="C185" s="73">
        <v>1678.022043678641</v>
      </c>
      <c r="D185" s="73">
        <f t="shared" si="47"/>
        <v>1898.6430539410374</v>
      </c>
      <c r="E185" s="74">
        <v>1267.3353991999727</v>
      </c>
      <c r="F185" s="74">
        <f t="shared" si="48"/>
        <v>1345.4050438015338</v>
      </c>
      <c r="G185" s="74">
        <f t="shared" si="36"/>
        <v>1267.3353991999727</v>
      </c>
      <c r="H185" s="74">
        <f t="shared" si="31"/>
        <v>1345.4050438015338</v>
      </c>
      <c r="I185" s="75">
        <v>34.461572844591799</v>
      </c>
      <c r="J185" s="75">
        <f t="shared" si="49"/>
        <v>64.526454012547703</v>
      </c>
      <c r="K185" s="75">
        <f t="shared" si="37"/>
        <v>34.461572844591799</v>
      </c>
      <c r="L185" s="75">
        <f t="shared" si="33"/>
        <v>44.554773139191752</v>
      </c>
      <c r="M185" s="76">
        <v>223.43717956847229</v>
      </c>
      <c r="N185" s="76">
        <f t="shared" si="50"/>
        <v>105.55505427505609</v>
      </c>
      <c r="O185" s="76">
        <f t="shared" si="38"/>
        <v>223.43717956847229</v>
      </c>
      <c r="P185" s="76">
        <f t="shared" si="35"/>
        <v>105.55505427505609</v>
      </c>
    </row>
    <row r="186" spans="1:16" x14ac:dyDescent="0.2">
      <c r="A186" s="72">
        <v>16240</v>
      </c>
      <c r="B186" s="77">
        <f t="shared" si="28"/>
        <v>16.239999999999998</v>
      </c>
      <c r="C186" s="73">
        <v>826.15863105202948</v>
      </c>
      <c r="D186" s="73">
        <f t="shared" si="47"/>
        <v>1971.4813320447154</v>
      </c>
      <c r="E186" s="74">
        <v>1311.1201856077823</v>
      </c>
      <c r="F186" s="74">
        <f t="shared" si="48"/>
        <v>1349.8895380214194</v>
      </c>
      <c r="G186" s="74">
        <f t="shared" si="36"/>
        <v>1311.1201856077823</v>
      </c>
      <c r="H186" s="74">
        <f t="shared" si="31"/>
        <v>1349.8895380214194</v>
      </c>
      <c r="I186" s="75">
        <v>34.813595318409803</v>
      </c>
      <c r="J186" s="75">
        <f t="shared" si="49"/>
        <v>67.532942129343297</v>
      </c>
      <c r="K186" s="75">
        <f t="shared" si="37"/>
        <v>34.813595318409803</v>
      </c>
      <c r="L186" s="75">
        <f t="shared" si="33"/>
        <v>45.676239838591741</v>
      </c>
      <c r="M186" s="76">
        <v>113.32181302958571</v>
      </c>
      <c r="N186" s="76">
        <f t="shared" si="50"/>
        <v>98.217074053167622</v>
      </c>
      <c r="O186" s="76">
        <f t="shared" si="38"/>
        <v>113.32181302958571</v>
      </c>
      <c r="P186" s="76">
        <f t="shared" si="35"/>
        <v>98.217074053167622</v>
      </c>
    </row>
    <row r="187" spans="1:16" x14ac:dyDescent="0.2">
      <c r="A187" s="72">
        <v>16320</v>
      </c>
      <c r="B187" s="77">
        <f t="shared" si="28"/>
        <v>16.32</v>
      </c>
      <c r="C187" s="73">
        <v>1897.719487583033</v>
      </c>
      <c r="D187" s="73">
        <f t="shared" si="47"/>
        <v>2134.935506558626</v>
      </c>
      <c r="E187" s="74">
        <v>1346.5414755141762</v>
      </c>
      <c r="F187" s="74">
        <f t="shared" si="48"/>
        <v>1347.1995771705203</v>
      </c>
      <c r="G187" s="74">
        <f t="shared" si="36"/>
        <v>1346.5414755141762</v>
      </c>
      <c r="H187" s="74">
        <f t="shared" si="31"/>
        <v>1347.1995771705203</v>
      </c>
      <c r="I187" s="75">
        <v>85.344858524028822</v>
      </c>
      <c r="J187" s="75">
        <f t="shared" si="49"/>
        <v>67.346334892345638</v>
      </c>
      <c r="K187" s="75">
        <f t="shared" si="37"/>
        <v>85.344858524028822</v>
      </c>
      <c r="L187" s="75">
        <f t="shared" si="33"/>
        <v>45.468898464149902</v>
      </c>
      <c r="M187" s="76">
        <v>290.90488196101637</v>
      </c>
      <c r="N187" s="76">
        <f t="shared" si="50"/>
        <v>92.958969849360471</v>
      </c>
      <c r="O187" s="76">
        <f t="shared" si="38"/>
        <v>290.90488196101637</v>
      </c>
      <c r="P187" s="76">
        <f t="shared" si="35"/>
        <v>92.958969849360471</v>
      </c>
    </row>
    <row r="188" spans="1:16" x14ac:dyDescent="0.2">
      <c r="A188" s="72">
        <v>16400</v>
      </c>
      <c r="B188" s="77">
        <f t="shared" si="28"/>
        <v>16.399999999999999</v>
      </c>
      <c r="C188" s="73">
        <v>1764.5676322518223</v>
      </c>
      <c r="D188" s="73">
        <f t="shared" si="47"/>
        <v>2109.7314639101173</v>
      </c>
      <c r="E188" s="74">
        <v>1345.7669122041034</v>
      </c>
      <c r="F188" s="74">
        <f t="shared" si="48"/>
        <v>1337.9761750873192</v>
      </c>
      <c r="G188" s="74">
        <f t="shared" si="36"/>
        <v>1345.7669122041034</v>
      </c>
      <c r="H188" s="74">
        <f t="shared" si="31"/>
        <v>1337.9761750873192</v>
      </c>
      <c r="I188" s="75">
        <v>127.57259676607021</v>
      </c>
      <c r="J188" s="75">
        <f t="shared" si="49"/>
        <v>77.113471948420312</v>
      </c>
      <c r="K188" s="75">
        <f t="shared" si="37"/>
        <v>127.57259676607021</v>
      </c>
      <c r="L188" s="75">
        <f t="shared" si="33"/>
        <v>56.321272970899528</v>
      </c>
      <c r="M188" s="76">
        <v>40.426289563659793</v>
      </c>
      <c r="N188" s="76">
        <f t="shared" si="50"/>
        <v>80.972835096993776</v>
      </c>
      <c r="O188" s="76">
        <f t="shared" si="38"/>
        <v>40.426289563659793</v>
      </c>
      <c r="P188" s="76">
        <f t="shared" si="35"/>
        <v>80.972835096993776</v>
      </c>
    </row>
    <row r="189" spans="1:16" x14ac:dyDescent="0.2">
      <c r="A189" s="72">
        <v>16480</v>
      </c>
      <c r="B189" s="77">
        <f t="shared" si="28"/>
        <v>16.48</v>
      </c>
      <c r="C189" s="73">
        <v>1657.4475612163399</v>
      </c>
      <c r="D189" s="73">
        <f t="shared" si="47"/>
        <v>2118.8463028997958</v>
      </c>
      <c r="E189" s="74">
        <v>1353.7264598307299</v>
      </c>
      <c r="F189" s="74">
        <f t="shared" si="48"/>
        <v>1324.0901498131357</v>
      </c>
      <c r="G189" s="74">
        <f t="shared" si="36"/>
        <v>1353.7264598307299</v>
      </c>
      <c r="H189" s="74">
        <f t="shared" si="31"/>
        <v>1324.0901498131357</v>
      </c>
      <c r="I189" s="75">
        <v>40.992562224021199</v>
      </c>
      <c r="J189" s="75">
        <f t="shared" si="49"/>
        <v>79.782512412111771</v>
      </c>
      <c r="K189" s="75">
        <f t="shared" si="37"/>
        <v>40.992562224021199</v>
      </c>
      <c r="L189" s="75">
        <f t="shared" si="33"/>
        <v>59.286873486112285</v>
      </c>
      <c r="M189" s="76">
        <v>47.418812334312776</v>
      </c>
      <c r="N189" s="76">
        <f t="shared" si="50"/>
        <v>85.819384034967825</v>
      </c>
      <c r="O189" s="76">
        <f t="shared" si="38"/>
        <v>47.418812334312776</v>
      </c>
      <c r="P189" s="76">
        <f t="shared" si="35"/>
        <v>85.819384034967825</v>
      </c>
    </row>
    <row r="190" spans="1:16" x14ac:dyDescent="0.2">
      <c r="A190" s="72">
        <v>16560</v>
      </c>
      <c r="B190" s="77">
        <f t="shared" si="28"/>
        <v>16.559999999999999</v>
      </c>
      <c r="C190" s="73">
        <v>1512.8823891127174</v>
      </c>
      <c r="D190" s="73">
        <f t="shared" si="47"/>
        <v>2170.8559652198492</v>
      </c>
      <c r="E190" s="74">
        <v>1370.8604857040159</v>
      </c>
      <c r="F190" s="74">
        <f t="shared" si="48"/>
        <v>1309.8761281659606</v>
      </c>
      <c r="G190" s="74">
        <f t="shared" si="36"/>
        <v>1370.8604857040159</v>
      </c>
      <c r="H190" s="74">
        <f t="shared" si="31"/>
        <v>1309.8761281659606</v>
      </c>
      <c r="I190" s="75">
        <v>8.969327568252135</v>
      </c>
      <c r="J190" s="75">
        <f t="shared" si="49"/>
        <v>76.898612196650916</v>
      </c>
      <c r="K190" s="75">
        <f t="shared" si="37"/>
        <v>8.969327568252135</v>
      </c>
      <c r="L190" s="75">
        <f t="shared" si="33"/>
        <v>56.082539913378</v>
      </c>
      <c r="M190" s="76">
        <v>74.065611791535943</v>
      </c>
      <c r="N190" s="76">
        <f t="shared" si="50"/>
        <v>88.791641403277126</v>
      </c>
      <c r="O190" s="76">
        <f t="shared" si="38"/>
        <v>74.065611791535943</v>
      </c>
      <c r="P190" s="76">
        <f t="shared" si="35"/>
        <v>88.791641403277126</v>
      </c>
    </row>
    <row r="191" spans="1:16" x14ac:dyDescent="0.2">
      <c r="A191" s="72">
        <v>16640</v>
      </c>
      <c r="B191" s="77">
        <f t="shared" si="28"/>
        <v>16.64</v>
      </c>
      <c r="C191" s="73">
        <v>2168.2873728148274</v>
      </c>
      <c r="D191" s="73">
        <f t="shared" si="47"/>
        <v>2185.0133925556593</v>
      </c>
      <c r="E191" s="74">
        <v>1355.1358967092403</v>
      </c>
      <c r="F191" s="74">
        <f t="shared" si="48"/>
        <v>1293.4135760551583</v>
      </c>
      <c r="G191" s="74">
        <f t="shared" si="36"/>
        <v>1355.1358967092403</v>
      </c>
      <c r="H191" s="74">
        <f t="shared" si="31"/>
        <v>1293.4135760551583</v>
      </c>
      <c r="I191" s="75">
        <v>5.1024244213850922</v>
      </c>
      <c r="J191" s="75">
        <f t="shared" si="49"/>
        <v>82.576055336750443</v>
      </c>
      <c r="K191" s="75">
        <f t="shared" si="37"/>
        <v>5.1024244213850922</v>
      </c>
      <c r="L191" s="75">
        <f t="shared" si="33"/>
        <v>62.390810069044136</v>
      </c>
      <c r="M191" s="76">
        <v>79.150480015114297</v>
      </c>
      <c r="N191" s="76">
        <f t="shared" si="50"/>
        <v>87.980116424263713</v>
      </c>
      <c r="O191" s="76">
        <f t="shared" si="38"/>
        <v>79.150480015114297</v>
      </c>
      <c r="P191" s="76">
        <f t="shared" si="35"/>
        <v>87.980116424263713</v>
      </c>
    </row>
    <row r="192" spans="1:16" x14ac:dyDescent="0.2">
      <c r="A192" s="72">
        <v>16720</v>
      </c>
      <c r="B192" s="77">
        <f t="shared" si="28"/>
        <v>16.72</v>
      </c>
      <c r="C192" s="73">
        <v>2826.1809431157471</v>
      </c>
      <c r="D192" s="73">
        <f t="shared" si="47"/>
        <v>2244.9641309919975</v>
      </c>
      <c r="E192" s="74">
        <v>1378.6273206614649</v>
      </c>
      <c r="F192" s="74">
        <f t="shared" si="48"/>
        <v>1279.1353734872771</v>
      </c>
      <c r="G192" s="74">
        <f t="shared" si="36"/>
        <v>1378.6273206614649</v>
      </c>
      <c r="H192" s="74">
        <f t="shared" si="31"/>
        <v>1279.1353734872771</v>
      </c>
      <c r="I192" s="75">
        <v>1.5371598489957023</v>
      </c>
      <c r="J192" s="75">
        <f t="shared" si="49"/>
        <v>135.18600350063335</v>
      </c>
      <c r="K192" s="75">
        <f t="shared" si="37"/>
        <v>1.5371598489957023</v>
      </c>
      <c r="L192" s="75">
        <f t="shared" si="33"/>
        <v>69.551858275001521</v>
      </c>
      <c r="M192" s="76">
        <v>82.497245892503642</v>
      </c>
      <c r="N192" s="76">
        <f t="shared" si="50"/>
        <v>88.045628387184124</v>
      </c>
      <c r="O192" s="76">
        <f t="shared" si="38"/>
        <v>82.497245892503642</v>
      </c>
      <c r="P192" s="76">
        <f t="shared" si="35"/>
        <v>88.045628387184124</v>
      </c>
    </row>
    <row r="193" spans="1:16" x14ac:dyDescent="0.2">
      <c r="A193" s="72">
        <v>16800</v>
      </c>
      <c r="B193" s="77">
        <f t="shared" si="28"/>
        <v>16.8</v>
      </c>
      <c r="C193" s="73">
        <v>1733.2818464250226</v>
      </c>
      <c r="D193" s="73">
        <f t="shared" si="47"/>
        <v>2168.2519307903976</v>
      </c>
      <c r="E193" s="74">
        <v>1354.0841077866339</v>
      </c>
      <c r="F193" s="74">
        <f t="shared" si="48"/>
        <v>1262.2374449217866</v>
      </c>
      <c r="G193" s="74">
        <f t="shared" si="36"/>
        <v>1354.0841077866339</v>
      </c>
      <c r="H193" s="74">
        <f t="shared" si="31"/>
        <v>1262.2374449217866</v>
      </c>
      <c r="I193" s="75">
        <v>40.661692357878088</v>
      </c>
      <c r="J193" s="75">
        <f t="shared" si="49"/>
        <v>183.20169552518712</v>
      </c>
      <c r="K193" s="75">
        <f t="shared" si="37"/>
        <v>40.661692357878088</v>
      </c>
      <c r="L193" s="75">
        <f t="shared" si="33"/>
        <v>79.268243764430935</v>
      </c>
      <c r="M193" s="76">
        <v>64.679634994556153</v>
      </c>
      <c r="N193" s="76">
        <f t="shared" si="50"/>
        <v>112.50568161251725</v>
      </c>
      <c r="O193" s="76">
        <f t="shared" si="38"/>
        <v>64.679634994556153</v>
      </c>
      <c r="P193" s="76">
        <f t="shared" si="35"/>
        <v>88.600466636652172</v>
      </c>
    </row>
    <row r="194" spans="1:16" x14ac:dyDescent="0.2">
      <c r="A194" s="72">
        <v>16880</v>
      </c>
      <c r="B194" s="77">
        <f t="shared" ref="B194:B257" si="51">A194/1000</f>
        <v>16.88</v>
      </c>
      <c r="C194" s="73">
        <v>1542.8143410543776</v>
      </c>
      <c r="D194" s="73">
        <f t="shared" si="47"/>
        <v>2210.2821767458281</v>
      </c>
      <c r="E194" s="74">
        <v>1368.1725041449286</v>
      </c>
      <c r="F194" s="74">
        <f t="shared" si="48"/>
        <v>1248.7710787023616</v>
      </c>
      <c r="G194" s="74">
        <f t="shared" si="36"/>
        <v>1368.1725041449286</v>
      </c>
      <c r="H194" s="74">
        <f t="shared" ref="H194:H257" si="52">AVERAGE(G194:G204)</f>
        <v>1248.7710787023616</v>
      </c>
      <c r="I194" s="75">
        <v>66.091941518284642</v>
      </c>
      <c r="J194" s="75">
        <f t="shared" si="49"/>
        <v>202.31407412394202</v>
      </c>
      <c r="K194" s="75">
        <f t="shared" si="37"/>
        <v>66.091941518284642</v>
      </c>
      <c r="L194" s="75">
        <f t="shared" ref="L194:L257" si="53">AVERAGE(K194:K204)</f>
        <v>85.702668998856396</v>
      </c>
      <c r="M194" s="76">
        <v>78.062556092494276</v>
      </c>
      <c r="N194" s="76">
        <f t="shared" si="50"/>
        <v>118.59877065710717</v>
      </c>
      <c r="O194" s="76">
        <f t="shared" si="38"/>
        <v>78.062556092494276</v>
      </c>
      <c r="P194" s="76">
        <f t="shared" ref="P194:P257" si="54">AVERAGE(O194:O204)</f>
        <v>95.302864585701087</v>
      </c>
    </row>
    <row r="195" spans="1:16" x14ac:dyDescent="0.2">
      <c r="A195" s="72">
        <v>16960</v>
      </c>
      <c r="B195" s="77">
        <f t="shared" si="51"/>
        <v>16.96</v>
      </c>
      <c r="C195" s="73">
        <v>3277.7113450468519</v>
      </c>
      <c r="D195" s="73">
        <f t="shared" si="47"/>
        <v>2284.7901265713172</v>
      </c>
      <c r="E195" s="74">
        <v>1348.0847344538238</v>
      </c>
      <c r="F195" s="74">
        <f t="shared" si="48"/>
        <v>1237.6442364608565</v>
      </c>
      <c r="G195" s="74">
        <f t="shared" ref="G195:G258" si="55">IF(OR(E195&lt;900,E195&gt;1500),"",E195)</f>
        <v>1348.0847344538238</v>
      </c>
      <c r="H195" s="74">
        <f t="shared" si="52"/>
        <v>1237.6442364608565</v>
      </c>
      <c r="I195" s="75">
        <v>264.24326274610723</v>
      </c>
      <c r="J195" s="75">
        <f t="shared" si="49"/>
        <v>200.7142242160138</v>
      </c>
      <c r="K195" s="75" t="str">
        <f t="shared" ref="K195:K258" si="56">IF(I195&gt;200,"",I195)</f>
        <v/>
      </c>
      <c r="L195" s="75">
        <f t="shared" si="53"/>
        <v>83.036252485642734</v>
      </c>
      <c r="M195" s="76">
        <v>67.141091782365621</v>
      </c>
      <c r="N195" s="76">
        <f t="shared" si="50"/>
        <v>125.76546978039482</v>
      </c>
      <c r="O195" s="76">
        <f t="shared" ref="O195:O258" si="57">IF(M195&gt;300,"",M195)</f>
        <v>67.141091782365621</v>
      </c>
      <c r="P195" s="76">
        <f t="shared" si="54"/>
        <v>103.1862336213175</v>
      </c>
    </row>
    <row r="196" spans="1:16" x14ac:dyDescent="0.2">
      <c r="A196" s="72">
        <v>17040</v>
      </c>
      <c r="B196" s="77">
        <f t="shared" si="51"/>
        <v>17.04</v>
      </c>
      <c r="C196" s="73">
        <v>2479.2431028190995</v>
      </c>
      <c r="D196" s="73">
        <f t="shared" si="47"/>
        <v>2204.8377570392299</v>
      </c>
      <c r="E196" s="74">
        <v>1316.6648356187166</v>
      </c>
      <c r="F196" s="74">
        <f t="shared" si="48"/>
        <v>1228.5975312692144</v>
      </c>
      <c r="G196" s="74">
        <f t="shared" si="55"/>
        <v>1316.6648356187166</v>
      </c>
      <c r="H196" s="74">
        <f t="shared" si="52"/>
        <v>1228.5975312692144</v>
      </c>
      <c r="I196" s="75" t="s">
        <v>231</v>
      </c>
      <c r="J196" s="75">
        <f t="shared" si="49"/>
        <v>193.65544215711455</v>
      </c>
      <c r="K196" s="75" t="str">
        <f t="shared" si="56"/>
        <v/>
      </c>
      <c r="L196" s="75">
        <f t="shared" si="53"/>
        <v>83.036252485642734</v>
      </c>
      <c r="M196" s="76">
        <v>142.71939712769904</v>
      </c>
      <c r="N196" s="76">
        <f t="shared" si="50"/>
        <v>128.38107778801452</v>
      </c>
      <c r="O196" s="76">
        <f t="shared" si="57"/>
        <v>142.71939712769904</v>
      </c>
      <c r="P196" s="76">
        <f t="shared" si="54"/>
        <v>106.06340242969918</v>
      </c>
    </row>
    <row r="197" spans="1:16" x14ac:dyDescent="0.2">
      <c r="A197" s="72">
        <v>17120</v>
      </c>
      <c r="B197" s="77">
        <f t="shared" si="51"/>
        <v>17.12</v>
      </c>
      <c r="C197" s="73">
        <v>2624.1545507050414</v>
      </c>
      <c r="D197" s="73">
        <f t="shared" si="47"/>
        <v>2257.9015172240356</v>
      </c>
      <c r="E197" s="74">
        <v>1281.5306162478928</v>
      </c>
      <c r="F197" s="74">
        <f t="shared" si="48"/>
        <v>1221.1657566699701</v>
      </c>
      <c r="G197" s="74">
        <f t="shared" si="55"/>
        <v>1281.5306162478928</v>
      </c>
      <c r="H197" s="74">
        <f t="shared" si="52"/>
        <v>1221.1657566699701</v>
      </c>
      <c r="I197" s="75">
        <v>32.947522948433196</v>
      </c>
      <c r="J197" s="75">
        <f t="shared" si="49"/>
        <v>176.32644709947508</v>
      </c>
      <c r="K197" s="75">
        <f t="shared" si="56"/>
        <v>32.947522948433196</v>
      </c>
      <c r="L197" s="75">
        <f t="shared" si="53"/>
        <v>74.083286642082314</v>
      </c>
      <c r="M197" s="76">
        <v>55.482666787707181</v>
      </c>
      <c r="N197" s="76">
        <f t="shared" si="50"/>
        <v>128.42541857733144</v>
      </c>
      <c r="O197" s="76">
        <f t="shared" si="57"/>
        <v>55.482666787707181</v>
      </c>
      <c r="P197" s="76">
        <f t="shared" si="54"/>
        <v>106.11217729794775</v>
      </c>
    </row>
    <row r="198" spans="1:16" x14ac:dyDescent="0.2">
      <c r="A198" s="72">
        <v>17200</v>
      </c>
      <c r="B198" s="77">
        <f t="shared" si="51"/>
        <v>17.2</v>
      </c>
      <c r="C198" s="73">
        <v>1620.4750184494435</v>
      </c>
      <c r="D198" s="73">
        <f t="shared" si="47"/>
        <v>2260.4295382222631</v>
      </c>
      <c r="E198" s="74">
        <v>1245.0840525989634</v>
      </c>
      <c r="F198" s="74">
        <f t="shared" si="48"/>
        <v>1204.076141088138</v>
      </c>
      <c r="G198" s="74">
        <f t="shared" si="55"/>
        <v>1245.0840525989634</v>
      </c>
      <c r="H198" s="74">
        <f t="shared" si="52"/>
        <v>1204.076141088138</v>
      </c>
      <c r="I198" s="75">
        <v>183.01622908477555</v>
      </c>
      <c r="J198" s="75">
        <f t="shared" si="49"/>
        <v>191.83566903984672</v>
      </c>
      <c r="K198" s="75">
        <f t="shared" si="56"/>
        <v>183.01622908477555</v>
      </c>
      <c r="L198" s="75">
        <f t="shared" si="53"/>
        <v>96.239317985470393</v>
      </c>
      <c r="M198" s="76">
        <v>159.05739968498273</v>
      </c>
      <c r="N198" s="76">
        <f t="shared" si="50"/>
        <v>129.108755826405</v>
      </c>
      <c r="O198" s="76">
        <f t="shared" si="57"/>
        <v>159.05739968498273</v>
      </c>
      <c r="P198" s="76">
        <f t="shared" si="54"/>
        <v>106.86384827192869</v>
      </c>
    </row>
    <row r="199" spans="1:16" x14ac:dyDescent="0.2">
      <c r="A199" s="72">
        <v>17280</v>
      </c>
      <c r="B199" s="77">
        <f t="shared" si="51"/>
        <v>17.28</v>
      </c>
      <c r="C199" s="73">
        <v>1864.8308611382843</v>
      </c>
      <c r="D199" s="73">
        <f t="shared" si="47"/>
        <v>2299.0809483025923</v>
      </c>
      <c r="E199" s="74">
        <v>1193.0206341880853</v>
      </c>
      <c r="F199" s="74">
        <f t="shared" si="48"/>
        <v>1187.5538655952871</v>
      </c>
      <c r="G199" s="74">
        <f t="shared" si="55"/>
        <v>1193.0206341880853</v>
      </c>
      <c r="H199" s="74">
        <f t="shared" si="52"/>
        <v>1187.5538655952871</v>
      </c>
      <c r="I199" s="75">
        <v>154.263001402985</v>
      </c>
      <c r="J199" s="75">
        <f t="shared" si="49"/>
        <v>173.65754535097463</v>
      </c>
      <c r="K199" s="75">
        <f t="shared" si="56"/>
        <v>154.263001402985</v>
      </c>
      <c r="L199" s="75">
        <f t="shared" si="53"/>
        <v>70.270569858510228</v>
      </c>
      <c r="M199" s="76">
        <v>93.738327881374616</v>
      </c>
      <c r="N199" s="76">
        <f t="shared" si="50"/>
        <v>123.54908804646624</v>
      </c>
      <c r="O199" s="76">
        <f t="shared" si="57"/>
        <v>93.738327881374616</v>
      </c>
      <c r="P199" s="76">
        <f t="shared" si="54"/>
        <v>100.74821371399605</v>
      </c>
    </row>
    <row r="200" spans="1:16" x14ac:dyDescent="0.2">
      <c r="A200" s="72">
        <v>17360</v>
      </c>
      <c r="B200" s="77">
        <f t="shared" si="51"/>
        <v>17.36</v>
      </c>
      <c r="C200" s="73">
        <v>2229.5538467369311</v>
      </c>
      <c r="D200" s="73">
        <f t="shared" si="47"/>
        <v>2258.8845207836662</v>
      </c>
      <c r="E200" s="74">
        <v>1197.3722217118052</v>
      </c>
      <c r="F200" s="74">
        <f t="shared" si="48"/>
        <v>1189.8957738034651</v>
      </c>
      <c r="G200" s="74">
        <f t="shared" si="55"/>
        <v>1197.3722217118052</v>
      </c>
      <c r="H200" s="74">
        <f t="shared" si="52"/>
        <v>1189.8957738034651</v>
      </c>
      <c r="I200" s="75">
        <v>12.153560069412634</v>
      </c>
      <c r="J200" s="75">
        <f t="shared" si="49"/>
        <v>159.83395411343631</v>
      </c>
      <c r="K200" s="75">
        <f t="shared" si="56"/>
        <v>12.153560069412634</v>
      </c>
      <c r="L200" s="75">
        <f t="shared" si="53"/>
        <v>50.522582376312663</v>
      </c>
      <c r="M200" s="76">
        <v>80.11364338571488</v>
      </c>
      <c r="N200" s="76">
        <f t="shared" si="50"/>
        <v>120.7093151802398</v>
      </c>
      <c r="O200" s="76">
        <f t="shared" si="57"/>
        <v>80.11364338571488</v>
      </c>
      <c r="P200" s="76">
        <f t="shared" si="54"/>
        <v>97.624463561146968</v>
      </c>
    </row>
    <row r="201" spans="1:16" x14ac:dyDescent="0.2">
      <c r="A201" s="72">
        <v>17440</v>
      </c>
      <c r="B201" s="77">
        <f t="shared" si="51"/>
        <v>17.440000000000001</v>
      </c>
      <c r="C201" s="73">
        <v>1668.6140898066217</v>
      </c>
      <c r="D201" s="73">
        <f t="shared" si="47"/>
        <v>2195.7670100005462</v>
      </c>
      <c r="E201" s="74">
        <v>1189.7724124851886</v>
      </c>
      <c r="F201" s="74">
        <f t="shared" si="48"/>
        <v>1192.412182758231</v>
      </c>
      <c r="G201" s="74">
        <f t="shared" si="55"/>
        <v>1189.7724124851886</v>
      </c>
      <c r="H201" s="74">
        <f t="shared" si="52"/>
        <v>1192.412182758231</v>
      </c>
      <c r="I201" s="75">
        <v>65.743758969247438</v>
      </c>
      <c r="J201" s="75">
        <f t="shared" si="49"/>
        <v>160.89621779055091</v>
      </c>
      <c r="K201" s="75">
        <f t="shared" si="56"/>
        <v>65.743758969247438</v>
      </c>
      <c r="L201" s="75">
        <f t="shared" si="53"/>
        <v>52.040101915047806</v>
      </c>
      <c r="M201" s="76">
        <v>65.138837022388387</v>
      </c>
      <c r="N201" s="76">
        <f t="shared" si="50"/>
        <v>120.03995225251289</v>
      </c>
      <c r="O201" s="76">
        <f t="shared" si="57"/>
        <v>65.138837022388387</v>
      </c>
      <c r="P201" s="76">
        <f t="shared" si="54"/>
        <v>96.888164340647421</v>
      </c>
    </row>
    <row r="202" spans="1:16" x14ac:dyDescent="0.2">
      <c r="A202" s="72">
        <v>17520</v>
      </c>
      <c r="B202" s="77">
        <f t="shared" si="51"/>
        <v>17.52</v>
      </c>
      <c r="C202" s="73">
        <v>2827.7454956145552</v>
      </c>
      <c r="D202" s="73">
        <f t="shared" si="47"/>
        <v>2235.5294442698678</v>
      </c>
      <c r="E202" s="74">
        <v>1198.0756684625458</v>
      </c>
      <c r="F202" s="74">
        <f t="shared" si="48"/>
        <v>1192.6780436823856</v>
      </c>
      <c r="G202" s="74">
        <f t="shared" si="55"/>
        <v>1198.0756684625458</v>
      </c>
      <c r="H202" s="74">
        <f t="shared" si="52"/>
        <v>1192.6780436823856</v>
      </c>
      <c r="I202" s="75">
        <v>531.20190606021401</v>
      </c>
      <c r="J202" s="75">
        <f t="shared" si="49"/>
        <v>176.75252593607109</v>
      </c>
      <c r="K202" s="75" t="str">
        <f t="shared" si="56"/>
        <v/>
      </c>
      <c r="L202" s="75">
        <f t="shared" si="53"/>
        <v>49.756159072681207</v>
      </c>
      <c r="M202" s="76">
        <v>79.871111607238817</v>
      </c>
      <c r="N202" s="76">
        <f t="shared" si="50"/>
        <v>119.75389194122876</v>
      </c>
      <c r="O202" s="76">
        <f t="shared" si="57"/>
        <v>79.871111607238817</v>
      </c>
      <c r="P202" s="76">
        <f t="shared" si="54"/>
        <v>96.573497998234842</v>
      </c>
    </row>
    <row r="203" spans="1:16" x14ac:dyDescent="0.2">
      <c r="A203" s="72">
        <v>17600</v>
      </c>
      <c r="B203" s="77">
        <f t="shared" si="51"/>
        <v>17.600000000000001</v>
      </c>
      <c r="C203" s="73">
        <v>1982.3467408981444</v>
      </c>
      <c r="D203" s="73">
        <f t="shared" si="47"/>
        <v>2224.781635807014</v>
      </c>
      <c r="E203" s="74">
        <v>1192.7501064410685</v>
      </c>
      <c r="F203" s="74">
        <f t="shared" si="48"/>
        <v>1196.0441330804967</v>
      </c>
      <c r="G203" s="74">
        <f t="shared" si="55"/>
        <v>1192.7501064410685</v>
      </c>
      <c r="H203" s="74">
        <f t="shared" si="52"/>
        <v>1196.0441330804967</v>
      </c>
      <c r="I203" s="75">
        <v>481.69408009453332</v>
      </c>
      <c r="J203" s="75">
        <f t="shared" si="49"/>
        <v>155.03645733426873</v>
      </c>
      <c r="K203" s="75" t="str">
        <f t="shared" si="56"/>
        <v/>
      </c>
      <c r="L203" s="75">
        <f t="shared" si="53"/>
        <v>49.756159072681207</v>
      </c>
      <c r="M203" s="76">
        <v>351.55783137116799</v>
      </c>
      <c r="N203" s="76">
        <f t="shared" si="50"/>
        <v>117.52191348460468</v>
      </c>
      <c r="O203" s="76" t="str">
        <f t="shared" si="57"/>
        <v/>
      </c>
      <c r="P203" s="76">
        <f t="shared" si="54"/>
        <v>94.118321695948353</v>
      </c>
    </row>
    <row r="204" spans="1:16" x14ac:dyDescent="0.2">
      <c r="A204" s="72">
        <v>17680</v>
      </c>
      <c r="B204" s="77">
        <f t="shared" si="51"/>
        <v>17.68</v>
      </c>
      <c r="C204" s="73">
        <v>2195.6145519347547</v>
      </c>
      <c r="D204" s="73">
        <f t="shared" si="47"/>
        <v>2282.0636654450213</v>
      </c>
      <c r="E204" s="74">
        <v>1205.9540793729595</v>
      </c>
      <c r="F204" s="74">
        <f t="shared" si="48"/>
        <v>1199.1123885168342</v>
      </c>
      <c r="G204" s="74">
        <f t="shared" si="55"/>
        <v>1205.9540793729595</v>
      </c>
      <c r="H204" s="74">
        <f t="shared" si="52"/>
        <v>1199.1123885168342</v>
      </c>
      <c r="I204" s="75">
        <v>231.78547834542732</v>
      </c>
      <c r="J204" s="75">
        <f t="shared" si="49"/>
        <v>130.83253120395389</v>
      </c>
      <c r="K204" s="75" t="str">
        <f t="shared" si="56"/>
        <v/>
      </c>
      <c r="L204" s="75">
        <f t="shared" si="53"/>
        <v>49.756159072681207</v>
      </c>
      <c r="M204" s="76">
        <v>131.70361448504539</v>
      </c>
      <c r="N204" s="76">
        <f t="shared" si="50"/>
        <v>88.282124661189215</v>
      </c>
      <c r="O204" s="76">
        <f t="shared" si="57"/>
        <v>131.70361448504539</v>
      </c>
      <c r="P204" s="76">
        <f t="shared" si="54"/>
        <v>88.282124661189215</v>
      </c>
    </row>
    <row r="205" spans="1:16" x14ac:dyDescent="0.2">
      <c r="A205" s="72">
        <v>17760</v>
      </c>
      <c r="B205" s="77">
        <f t="shared" si="51"/>
        <v>17.760000000000002</v>
      </c>
      <c r="C205" s="73">
        <v>2362.4017891347594</v>
      </c>
      <c r="D205" s="73">
        <f t="shared" si="47"/>
        <v>2327.0189426455854</v>
      </c>
      <c r="E205" s="74">
        <v>1245.777239488373</v>
      </c>
      <c r="F205" s="74">
        <f t="shared" si="48"/>
        <v>1203.1880530694641</v>
      </c>
      <c r="G205" s="74">
        <f t="shared" si="55"/>
        <v>1245.777239488373</v>
      </c>
      <c r="H205" s="74">
        <f t="shared" si="52"/>
        <v>1203.1880530694641</v>
      </c>
      <c r="I205" s="75">
        <v>50.093442439002551</v>
      </c>
      <c r="J205" s="75">
        <f t="shared" si="49"/>
        <v>140.33198331277643</v>
      </c>
      <c r="K205" s="75">
        <f t="shared" si="56"/>
        <v>50.093442439002551</v>
      </c>
      <c r="L205" s="75">
        <f t="shared" si="53"/>
        <v>49.756159072681207</v>
      </c>
      <c r="M205" s="76">
        <v>156.89624644865822</v>
      </c>
      <c r="N205" s="76">
        <f t="shared" si="50"/>
        <v>79.706418968017431</v>
      </c>
      <c r="O205" s="76">
        <f t="shared" si="57"/>
        <v>156.89624644865822</v>
      </c>
      <c r="P205" s="76">
        <f t="shared" si="54"/>
        <v>79.706418968017431</v>
      </c>
    </row>
    <row r="206" spans="1:16" x14ac:dyDescent="0.2">
      <c r="A206" s="72">
        <v>17840</v>
      </c>
      <c r="B206" s="77">
        <f t="shared" si="51"/>
        <v>17.84</v>
      </c>
      <c r="C206" s="73">
        <v>2398.2352801938896</v>
      </c>
      <c r="D206" s="73">
        <f t="shared" si="47"/>
        <v>2305.1208923363893</v>
      </c>
      <c r="E206" s="74">
        <v>1248.5709773457615</v>
      </c>
      <c r="F206" s="74">
        <f t="shared" si="48"/>
        <v>1201.1946848873233</v>
      </c>
      <c r="G206" s="74">
        <f t="shared" si="55"/>
        <v>1248.5709773457615</v>
      </c>
      <c r="H206" s="74">
        <f t="shared" si="52"/>
        <v>1201.1946848873233</v>
      </c>
      <c r="I206" s="75" t="s">
        <v>231</v>
      </c>
      <c r="J206" s="75">
        <f t="shared" si="49"/>
        <v>143.31824887825462</v>
      </c>
      <c r="K206" s="75" t="str">
        <f t="shared" si="56"/>
        <v/>
      </c>
      <c r="L206" s="75">
        <f t="shared" si="53"/>
        <v>54.733268348478198</v>
      </c>
      <c r="M206" s="76">
        <v>95.91277986618249</v>
      </c>
      <c r="N206" s="76">
        <f t="shared" si="50"/>
        <v>77.390959114659566</v>
      </c>
      <c r="O206" s="76">
        <f t="shared" si="57"/>
        <v>95.91277986618249</v>
      </c>
      <c r="P206" s="76">
        <f t="shared" si="54"/>
        <v>77.390959114659566</v>
      </c>
    </row>
    <row r="207" spans="1:16" x14ac:dyDescent="0.2">
      <c r="A207" s="72">
        <v>17920</v>
      </c>
      <c r="B207" s="77">
        <f t="shared" si="51"/>
        <v>17.920000000000002</v>
      </c>
      <c r="C207" s="73">
        <v>3062.9444648519652</v>
      </c>
      <c r="D207" s="73">
        <f t="shared" si="47"/>
        <v>2309.6204263258173</v>
      </c>
      <c r="E207" s="74">
        <v>1234.9153150270258</v>
      </c>
      <c r="F207" s="74">
        <f t="shared" si="48"/>
        <v>1193.2398838156244</v>
      </c>
      <c r="G207" s="74">
        <f t="shared" si="55"/>
        <v>1234.9153150270258</v>
      </c>
      <c r="H207" s="74">
        <f t="shared" si="52"/>
        <v>1193.2398838156244</v>
      </c>
      <c r="I207" s="75">
        <v>20.365491580719812</v>
      </c>
      <c r="J207" s="75">
        <f t="shared" si="49"/>
        <v>169.70149611163146</v>
      </c>
      <c r="K207" s="75">
        <f t="shared" si="56"/>
        <v>20.365491580719812</v>
      </c>
      <c r="L207" s="75">
        <f t="shared" si="53"/>
        <v>54.733268348478198</v>
      </c>
      <c r="M207" s="76">
        <v>143.20714581018495</v>
      </c>
      <c r="N207" s="76">
        <f t="shared" si="50"/>
        <v>75.538777039507295</v>
      </c>
      <c r="O207" s="76">
        <f t="shared" si="57"/>
        <v>143.20714581018495</v>
      </c>
      <c r="P207" s="76">
        <f t="shared" si="54"/>
        <v>75.538777039507295</v>
      </c>
    </row>
    <row r="208" spans="1:16" x14ac:dyDescent="0.2">
      <c r="A208" s="72">
        <v>18000</v>
      </c>
      <c r="B208" s="77">
        <f t="shared" si="51"/>
        <v>18</v>
      </c>
      <c r="C208" s="73">
        <v>2651.9627816855495</v>
      </c>
      <c r="D208" s="73">
        <f t="shared" si="47"/>
        <v>2330.4394120509564</v>
      </c>
      <c r="E208" s="74">
        <v>1093.5448448477439</v>
      </c>
      <c r="F208" s="74">
        <f t="shared" si="48"/>
        <v>1187.9629741015303</v>
      </c>
      <c r="G208" s="74">
        <f t="shared" si="55"/>
        <v>1093.5448448477439</v>
      </c>
      <c r="H208" s="74">
        <f t="shared" si="52"/>
        <v>1187.9629741015303</v>
      </c>
      <c r="I208" s="75">
        <v>188.03974235214977</v>
      </c>
      <c r="J208" s="75">
        <f t="shared" si="49"/>
        <v>199.996697990911</v>
      </c>
      <c r="K208" s="75">
        <f t="shared" si="56"/>
        <v>188.03974235214977</v>
      </c>
      <c r="L208" s="75">
        <f t="shared" si="53"/>
        <v>61.606823702029871</v>
      </c>
      <c r="M208" s="76">
        <v>62.999376527516368</v>
      </c>
      <c r="N208" s="76">
        <f t="shared" si="50"/>
        <v>63.067417290018035</v>
      </c>
      <c r="O208" s="76">
        <f t="shared" si="57"/>
        <v>62.999376527516368</v>
      </c>
      <c r="P208" s="76">
        <f t="shared" si="54"/>
        <v>63.067417290018035</v>
      </c>
    </row>
    <row r="209" spans="1:16" x14ac:dyDescent="0.2">
      <c r="A209" s="72">
        <v>18080</v>
      </c>
      <c r="B209" s="77">
        <f t="shared" si="51"/>
        <v>18.079999999999998</v>
      </c>
      <c r="C209" s="73">
        <v>2045.6405293330663</v>
      </c>
      <c r="D209" s="73">
        <f t="shared" si="47"/>
        <v>2330.6959274736519</v>
      </c>
      <c r="E209" s="74">
        <v>1063.3390221776024</v>
      </c>
      <c r="F209" s="74">
        <f t="shared" si="48"/>
        <v>1195.6268025438765</v>
      </c>
      <c r="G209" s="74">
        <f t="shared" si="55"/>
        <v>1063.3390221776024</v>
      </c>
      <c r="H209" s="74">
        <f t="shared" si="52"/>
        <v>1195.6268025438765</v>
      </c>
      <c r="I209" s="75">
        <v>1.2349921960544288</v>
      </c>
      <c r="J209" s="75">
        <f t="shared" si="49"/>
        <v>194.79898027296505</v>
      </c>
      <c r="K209" s="75">
        <f t="shared" si="56"/>
        <v>1.2349921960544288</v>
      </c>
      <c r="L209" s="75">
        <f t="shared" si="53"/>
        <v>50.171844722548798</v>
      </c>
      <c r="M209" s="76">
        <v>97.901054105656456</v>
      </c>
      <c r="N209" s="76">
        <f t="shared" si="50"/>
        <v>73.576761002771448</v>
      </c>
      <c r="O209" s="76">
        <f t="shared" si="57"/>
        <v>97.901054105656456</v>
      </c>
      <c r="P209" s="76">
        <f t="shared" si="54"/>
        <v>73.576761002771448</v>
      </c>
    </row>
    <row r="210" spans="1:16" x14ac:dyDescent="0.2">
      <c r="A210" s="72">
        <v>18160</v>
      </c>
      <c r="B210" s="77">
        <f t="shared" si="51"/>
        <v>18.16</v>
      </c>
      <c r="C210" s="73">
        <v>1422.670158430094</v>
      </c>
      <c r="D210" s="73">
        <f t="shared" si="47"/>
        <v>2342.5958009133496</v>
      </c>
      <c r="E210" s="74">
        <v>1218.7816244780404</v>
      </c>
      <c r="F210" s="74">
        <f t="shared" si="48"/>
        <v>1205.6924625517831</v>
      </c>
      <c r="G210" s="74">
        <f t="shared" si="55"/>
        <v>1218.7816244780404</v>
      </c>
      <c r="H210" s="74">
        <f t="shared" si="52"/>
        <v>1205.6924625517831</v>
      </c>
      <c r="I210" s="75">
        <v>16.027089027602017</v>
      </c>
      <c r="J210" s="75">
        <f t="shared" si="49"/>
        <v>198.76567857471099</v>
      </c>
      <c r="K210" s="75">
        <f t="shared" si="56"/>
        <v>16.027089027602017</v>
      </c>
      <c r="L210" s="75">
        <f t="shared" si="53"/>
        <v>58.898580986389774</v>
      </c>
      <c r="M210" s="76">
        <v>62.500826352883642</v>
      </c>
      <c r="N210" s="76">
        <f t="shared" si="50"/>
        <v>87.77176122317519</v>
      </c>
      <c r="O210" s="76">
        <f t="shared" si="57"/>
        <v>62.500826352883642</v>
      </c>
      <c r="P210" s="76">
        <f t="shared" si="54"/>
        <v>87.77176122317519</v>
      </c>
    </row>
    <row r="211" spans="1:16" x14ac:dyDescent="0.2">
      <c r="A211" s="72">
        <v>18240</v>
      </c>
      <c r="B211" s="77">
        <f t="shared" si="51"/>
        <v>18.239999999999998</v>
      </c>
      <c r="C211" s="73">
        <v>1535.2612281226147</v>
      </c>
      <c r="D211" s="73">
        <f t="shared" si="47"/>
        <v>2401.2996864555876</v>
      </c>
      <c r="E211" s="74">
        <v>1225.0527202142302</v>
      </c>
      <c r="F211" s="74">
        <f t="shared" si="48"/>
        <v>1208.1012625878141</v>
      </c>
      <c r="G211" s="74">
        <f t="shared" si="55"/>
        <v>1225.0527202142302</v>
      </c>
      <c r="H211" s="74">
        <f t="shared" si="52"/>
        <v>1208.1012625878141</v>
      </c>
      <c r="I211" s="75">
        <v>22.776196840558679</v>
      </c>
      <c r="J211" s="75">
        <f t="shared" si="49"/>
        <v>218.60209218014134</v>
      </c>
      <c r="K211" s="75">
        <f t="shared" si="56"/>
        <v>22.776196840558679</v>
      </c>
      <c r="L211" s="75">
        <f t="shared" si="53"/>
        <v>69.616453976086717</v>
      </c>
      <c r="M211" s="76">
        <v>72.750651180719245</v>
      </c>
      <c r="N211" s="76">
        <f t="shared" si="50"/>
        <v>104.37684427939898</v>
      </c>
      <c r="O211" s="76">
        <f t="shared" si="57"/>
        <v>72.750651180719245</v>
      </c>
      <c r="P211" s="76">
        <f t="shared" si="54"/>
        <v>104.37684427939898</v>
      </c>
    </row>
    <row r="212" spans="1:16" x14ac:dyDescent="0.2">
      <c r="A212" s="72">
        <v>18320</v>
      </c>
      <c r="B212" s="77">
        <f t="shared" si="51"/>
        <v>18.32</v>
      </c>
      <c r="C212" s="73">
        <v>2106.0008667691527</v>
      </c>
      <c r="D212" s="73">
        <f t="shared" si="47"/>
        <v>2434.3644864155303</v>
      </c>
      <c r="E212" s="74">
        <v>1192.6968826508917</v>
      </c>
      <c r="F212" s="74">
        <f t="shared" si="48"/>
        <v>1210.2403497024197</v>
      </c>
      <c r="G212" s="74">
        <f t="shared" si="55"/>
        <v>1192.6968826508917</v>
      </c>
      <c r="H212" s="74">
        <f t="shared" si="52"/>
        <v>1210.2403497024197</v>
      </c>
      <c r="I212" s="75">
        <v>224.30684042444912</v>
      </c>
      <c r="J212" s="75">
        <f t="shared" si="49"/>
        <v>222.25318232995025</v>
      </c>
      <c r="K212" s="75" t="str">
        <f t="shared" si="56"/>
        <v/>
      </c>
      <c r="L212" s="75">
        <f t="shared" si="53"/>
        <v>79.656951888061116</v>
      </c>
      <c r="M212" s="76">
        <v>61.992173598262795</v>
      </c>
      <c r="N212" s="76">
        <f t="shared" si="50"/>
        <v>110.65911175287749</v>
      </c>
      <c r="O212" s="76">
        <f t="shared" si="57"/>
        <v>61.992173598262795</v>
      </c>
      <c r="P212" s="76">
        <f t="shared" si="54"/>
        <v>110.65911175287749</v>
      </c>
    </row>
    <row r="213" spans="1:16" x14ac:dyDescent="0.2">
      <c r="A213" s="72">
        <v>18400</v>
      </c>
      <c r="B213" s="77">
        <f t="shared" si="51"/>
        <v>18.399999999999999</v>
      </c>
      <c r="C213" s="73">
        <v>2709.519602523163</v>
      </c>
      <c r="D213" s="73">
        <f t="shared" si="47"/>
        <v>2441.7023987267366</v>
      </c>
      <c r="E213" s="74">
        <v>1235.1026518417661</v>
      </c>
      <c r="F213" s="74">
        <f t="shared" si="48"/>
        <v>1210.8875125908874</v>
      </c>
      <c r="G213" s="74">
        <f t="shared" si="55"/>
        <v>1235.1026518417661</v>
      </c>
      <c r="H213" s="74">
        <f t="shared" si="52"/>
        <v>1210.8875125908874</v>
      </c>
      <c r="I213" s="75">
        <v>314.04122004219022</v>
      </c>
      <c r="J213" s="75">
        <f t="shared" si="49"/>
        <v>214.64794359829202</v>
      </c>
      <c r="K213" s="75" t="str">
        <f t="shared" si="56"/>
        <v/>
      </c>
      <c r="L213" s="75">
        <f t="shared" si="53"/>
        <v>91.855404385690647</v>
      </c>
      <c r="M213" s="76">
        <v>55.319348584374012</v>
      </c>
      <c r="N213" s="76">
        <f t="shared" si="50"/>
        <v>122.7921746125669</v>
      </c>
      <c r="O213" s="76">
        <f t="shared" si="57"/>
        <v>55.319348584374012</v>
      </c>
      <c r="P213" s="76">
        <f t="shared" si="54"/>
        <v>122.7921746125669</v>
      </c>
    </row>
    <row r="214" spans="1:16" x14ac:dyDescent="0.2">
      <c r="A214" s="72">
        <v>18480</v>
      </c>
      <c r="B214" s="77">
        <f t="shared" si="51"/>
        <v>18.48</v>
      </c>
      <c r="C214" s="73">
        <v>2612.4490669162233</v>
      </c>
      <c r="D214" s="73">
        <f t="shared" si="47"/>
        <v>2395.6310524202454</v>
      </c>
      <c r="E214" s="74">
        <v>1226.5009162407803</v>
      </c>
      <c r="F214" s="74">
        <f t="shared" si="48"/>
        <v>1203.7838431373</v>
      </c>
      <c r="G214" s="74">
        <f t="shared" si="55"/>
        <v>1226.5009162407803</v>
      </c>
      <c r="H214" s="74">
        <f t="shared" si="52"/>
        <v>1203.7838431373</v>
      </c>
      <c r="I214" s="75">
        <v>239.65481879138505</v>
      </c>
      <c r="J214" s="75">
        <f t="shared" si="49"/>
        <v>208.27588569122207</v>
      </c>
      <c r="K214" s="75" t="str">
        <f t="shared" si="56"/>
        <v/>
      </c>
      <c r="L214" s="75">
        <f t="shared" si="53"/>
        <v>91.855404385690647</v>
      </c>
      <c r="M214" s="76">
        <v>29.92015431359787</v>
      </c>
      <c r="N214" s="76">
        <f t="shared" si="50"/>
        <v>122.52985228904978</v>
      </c>
      <c r="O214" s="76">
        <f t="shared" si="57"/>
        <v>29.92015431359787</v>
      </c>
      <c r="P214" s="76">
        <f t="shared" si="54"/>
        <v>122.52985228904978</v>
      </c>
    </row>
    <row r="215" spans="1:16" x14ac:dyDescent="0.2">
      <c r="A215" s="72">
        <v>18560</v>
      </c>
      <c r="B215" s="77">
        <f t="shared" si="51"/>
        <v>18.559999999999999</v>
      </c>
      <c r="C215" s="73">
        <v>2690.1226011409644</v>
      </c>
      <c r="D215" s="73">
        <f t="shared" si="47"/>
        <v>2351.0228395253148</v>
      </c>
      <c r="E215" s="74">
        <v>1250.7863894518907</v>
      </c>
      <c r="F215" s="74">
        <f t="shared" si="48"/>
        <v>1195.2483190312457</v>
      </c>
      <c r="G215" s="74">
        <f t="shared" si="55"/>
        <v>1250.7863894518907</v>
      </c>
      <c r="H215" s="74">
        <f t="shared" si="52"/>
        <v>1195.2483190312457</v>
      </c>
      <c r="I215" s="75">
        <v>326.77999943365262</v>
      </c>
      <c r="J215" s="75">
        <f t="shared" si="49"/>
        <v>189.02229467422313</v>
      </c>
      <c r="K215" s="75" t="str">
        <f t="shared" si="56"/>
        <v/>
      </c>
      <c r="L215" s="75">
        <f t="shared" si="53"/>
        <v>81.190389922141662</v>
      </c>
      <c r="M215" s="76">
        <v>37.37085186015581</v>
      </c>
      <c r="N215" s="76">
        <f t="shared" si="50"/>
        <v>145.31319549138092</v>
      </c>
      <c r="O215" s="76">
        <f t="shared" si="57"/>
        <v>37.37085186015581</v>
      </c>
      <c r="P215" s="76">
        <f t="shared" si="54"/>
        <v>145.31319549138092</v>
      </c>
    </row>
    <row r="216" spans="1:16" x14ac:dyDescent="0.2">
      <c r="A216" s="72">
        <v>18640</v>
      </c>
      <c r="B216" s="77">
        <f t="shared" si="51"/>
        <v>18.64</v>
      </c>
      <c r="C216" s="73">
        <v>2121.5232357336026</v>
      </c>
      <c r="D216" s="73">
        <f t="shared" si="47"/>
        <v>2296.5608156005287</v>
      </c>
      <c r="E216" s="74">
        <v>1223.8501894848241</v>
      </c>
      <c r="F216" s="74">
        <f t="shared" si="48"/>
        <v>1188.0841849014926</v>
      </c>
      <c r="G216" s="74">
        <f t="shared" si="55"/>
        <v>1223.8501894848241</v>
      </c>
      <c r="H216" s="74">
        <f t="shared" si="52"/>
        <v>1188.0841849014926</v>
      </c>
      <c r="I216" s="75">
        <v>79.956098093784504</v>
      </c>
      <c r="J216" s="75">
        <f t="shared" si="49"/>
        <v>175.24652419828024</v>
      </c>
      <c r="K216" s="75">
        <f t="shared" si="56"/>
        <v>79.956098093784504</v>
      </c>
      <c r="L216" s="75">
        <f t="shared" si="53"/>
        <v>81.190389922141662</v>
      </c>
      <c r="M216" s="76">
        <v>131.42618806172175</v>
      </c>
      <c r="N216" s="76">
        <f t="shared" si="50"/>
        <v>155.2439298375144</v>
      </c>
      <c r="O216" s="76">
        <f t="shared" si="57"/>
        <v>131.42618806172175</v>
      </c>
      <c r="P216" s="76">
        <f t="shared" si="54"/>
        <v>155.2439298375144</v>
      </c>
    </row>
    <row r="217" spans="1:16" x14ac:dyDescent="0.2">
      <c r="A217" s="72">
        <v>18720</v>
      </c>
      <c r="B217" s="77">
        <f t="shared" si="51"/>
        <v>18.72</v>
      </c>
      <c r="C217" s="73">
        <v>2447.7301540775961</v>
      </c>
      <c r="D217" s="73">
        <f t="shared" si="47"/>
        <v>2293.1676515698532</v>
      </c>
      <c r="E217" s="74">
        <v>1161.06816555707</v>
      </c>
      <c r="F217" s="74">
        <f t="shared" si="48"/>
        <v>1182.0899159397486</v>
      </c>
      <c r="G217" s="74">
        <f t="shared" si="55"/>
        <v>1161.06816555707</v>
      </c>
      <c r="H217" s="74">
        <f t="shared" si="52"/>
        <v>1182.0899159397486</v>
      </c>
      <c r="I217" s="75">
        <v>433.53396844539969</v>
      </c>
      <c r="J217" s="75">
        <f t="shared" si="49"/>
        <v>185.83434932100192</v>
      </c>
      <c r="K217" s="75" t="str">
        <f t="shared" si="56"/>
        <v/>
      </c>
      <c r="L217" s="75">
        <f t="shared" si="53"/>
        <v>81.437248287813105</v>
      </c>
      <c r="M217" s="76" t="s">
        <v>231</v>
      </c>
      <c r="N217" s="76">
        <f t="shared" si="50"/>
        <v>157.88699411847668</v>
      </c>
      <c r="O217" s="76" t="str">
        <f t="shared" si="57"/>
        <v/>
      </c>
      <c r="P217" s="76">
        <f t="shared" si="54"/>
        <v>157.88699411847668</v>
      </c>
    </row>
    <row r="218" spans="1:16" x14ac:dyDescent="0.2">
      <c r="A218" s="72">
        <v>18800</v>
      </c>
      <c r="B218" s="77">
        <f t="shared" si="51"/>
        <v>18.8</v>
      </c>
      <c r="C218" s="73">
        <v>3291.9533078284976</v>
      </c>
      <c r="D218" s="73">
        <f t="shared" si="47"/>
        <v>2313.9079303403601</v>
      </c>
      <c r="E218" s="74">
        <v>1176.8693081719932</v>
      </c>
      <c r="F218" s="74">
        <f t="shared" si="48"/>
        <v>1181.1081133296627</v>
      </c>
      <c r="G218" s="74">
        <f t="shared" si="55"/>
        <v>1176.8693081719932</v>
      </c>
      <c r="H218" s="74">
        <f t="shared" si="52"/>
        <v>1181.1081133296627</v>
      </c>
      <c r="I218" s="75">
        <v>353.61271225279495</v>
      </c>
      <c r="J218" s="75">
        <f t="shared" si="49"/>
        <v>138.99664402817541</v>
      </c>
      <c r="K218" s="75" t="str">
        <f t="shared" si="56"/>
        <v/>
      </c>
      <c r="L218" s="75">
        <f t="shared" si="53"/>
        <v>69.863477041504424</v>
      </c>
      <c r="M218" s="76">
        <v>18.493548315292358</v>
      </c>
      <c r="N218" s="76">
        <f t="shared" si="50"/>
        <v>154.63407468611805</v>
      </c>
      <c r="O218" s="76">
        <f t="shared" si="57"/>
        <v>18.493548315292358</v>
      </c>
      <c r="P218" s="76">
        <f t="shared" si="54"/>
        <v>154.63407468611805</v>
      </c>
    </row>
    <row r="219" spans="1:16" x14ac:dyDescent="0.2">
      <c r="A219" s="72">
        <v>18880</v>
      </c>
      <c r="B219" s="77">
        <f t="shared" si="51"/>
        <v>18.88</v>
      </c>
      <c r="C219" s="73">
        <v>2654.7844513351961</v>
      </c>
      <c r="D219" s="73">
        <f t="shared" si="47"/>
        <v>2193.7410103774705</v>
      </c>
      <c r="E219" s="74">
        <v>1177.8469577135536</v>
      </c>
      <c r="F219" s="74">
        <f t="shared" si="48"/>
        <v>1177.1452120630081</v>
      </c>
      <c r="G219" s="74">
        <f t="shared" si="55"/>
        <v>1177.8469577135536</v>
      </c>
      <c r="H219" s="74">
        <f t="shared" si="52"/>
        <v>1177.1452120630081</v>
      </c>
      <c r="I219" s="75">
        <v>130.86484745474436</v>
      </c>
      <c r="J219" s="75">
        <f t="shared" si="49"/>
        <v>104.48246803188398</v>
      </c>
      <c r="K219" s="75">
        <f t="shared" si="56"/>
        <v>130.86484745474436</v>
      </c>
      <c r="L219" s="75">
        <f t="shared" si="53"/>
        <v>66.023712933599782</v>
      </c>
      <c r="M219" s="76">
        <v>168.09281365505029</v>
      </c>
      <c r="N219" s="76">
        <f t="shared" si="50"/>
        <v>168.59991134634527</v>
      </c>
      <c r="O219" s="76">
        <f t="shared" si="57"/>
        <v>168.09281365505029</v>
      </c>
      <c r="P219" s="76">
        <f t="shared" si="54"/>
        <v>168.59991134634527</v>
      </c>
    </row>
    <row r="220" spans="1:16" x14ac:dyDescent="0.2">
      <c r="A220" s="72">
        <v>18960</v>
      </c>
      <c r="B220" s="77">
        <f t="shared" si="51"/>
        <v>18.96</v>
      </c>
      <c r="C220" s="73">
        <v>2176.5391371697451</v>
      </c>
      <c r="D220" s="73">
        <f t="shared" si="47"/>
        <v>2206.8238475525591</v>
      </c>
      <c r="E220" s="74">
        <v>1174.0612822645755</v>
      </c>
      <c r="F220" s="74">
        <f t="shared" si="48"/>
        <v>1168.3306025873126</v>
      </c>
      <c r="G220" s="74">
        <f t="shared" si="55"/>
        <v>1174.0612822645755</v>
      </c>
      <c r="H220" s="74">
        <f t="shared" si="52"/>
        <v>1168.3306025873126</v>
      </c>
      <c r="I220" s="75">
        <v>44.86867351525931</v>
      </c>
      <c r="J220" s="75">
        <f t="shared" si="49"/>
        <v>103.4866240091543</v>
      </c>
      <c r="K220" s="75">
        <f t="shared" si="56"/>
        <v>44.86867351525931</v>
      </c>
      <c r="L220" s="75">
        <f t="shared" si="53"/>
        <v>64.743342047233028</v>
      </c>
      <c r="M220" s="76">
        <v>239.85105630969409</v>
      </c>
      <c r="N220" s="76">
        <f t="shared" si="50"/>
        <v>160.66178698591318</v>
      </c>
      <c r="O220" s="76">
        <f t="shared" si="57"/>
        <v>239.85105630969409</v>
      </c>
      <c r="P220" s="76">
        <f t="shared" si="54"/>
        <v>160.66178698591318</v>
      </c>
    </row>
    <row r="221" spans="1:16" x14ac:dyDescent="0.2">
      <c r="A221" s="72">
        <v>19040</v>
      </c>
      <c r="B221" s="77">
        <f t="shared" si="51"/>
        <v>19.04</v>
      </c>
      <c r="C221" s="73">
        <v>2068.4128993947079</v>
      </c>
      <c r="D221" s="73">
        <f t="shared" si="47"/>
        <v>2358.0937541370845</v>
      </c>
      <c r="E221" s="74">
        <v>1245.2784248743776</v>
      </c>
      <c r="F221" s="74">
        <f t="shared" si="48"/>
        <v>1161.0885487075234</v>
      </c>
      <c r="G221" s="74">
        <f t="shared" si="55"/>
        <v>1245.2784248743776</v>
      </c>
      <c r="H221" s="74">
        <f t="shared" si="52"/>
        <v>1161.0885487075234</v>
      </c>
      <c r="I221" s="75">
        <v>234.22763868733625</v>
      </c>
      <c r="J221" s="75">
        <f t="shared" si="49"/>
        <v>127.34396627600125</v>
      </c>
      <c r="K221" s="75" t="str">
        <f t="shared" si="56"/>
        <v/>
      </c>
      <c r="L221" s="75">
        <f t="shared" si="53"/>
        <v>68.055786802561983</v>
      </c>
      <c r="M221" s="76">
        <v>228.55165691512153</v>
      </c>
      <c r="N221" s="76">
        <f t="shared" si="50"/>
        <v>143.05612705763662</v>
      </c>
      <c r="O221" s="76">
        <f t="shared" si="57"/>
        <v>228.55165691512153</v>
      </c>
      <c r="P221" s="76">
        <f t="shared" si="54"/>
        <v>143.05612705763662</v>
      </c>
    </row>
    <row r="222" spans="1:16" x14ac:dyDescent="0.2">
      <c r="A222" s="72">
        <v>19120</v>
      </c>
      <c r="B222" s="77">
        <f t="shared" si="51"/>
        <v>19.12</v>
      </c>
      <c r="C222" s="73">
        <v>1898.9740276819821</v>
      </c>
      <c r="D222" s="73">
        <f t="shared" si="47"/>
        <v>2520.2915588594733</v>
      </c>
      <c r="E222" s="74">
        <v>1248.5826784748942</v>
      </c>
      <c r="F222" s="74">
        <f t="shared" si="48"/>
        <v>1146.2009082084141</v>
      </c>
      <c r="G222" s="74">
        <f t="shared" si="55"/>
        <v>1248.5826784748942</v>
      </c>
      <c r="H222" s="74">
        <f t="shared" si="52"/>
        <v>1146.2009082084141</v>
      </c>
      <c r="I222" s="75">
        <v>62.938188488456269</v>
      </c>
      <c r="J222" s="75">
        <f t="shared" si="49"/>
        <v>104.1504932494252</v>
      </c>
      <c r="K222" s="75">
        <f t="shared" si="56"/>
        <v>62.938188488456269</v>
      </c>
      <c r="L222" s="75">
        <f t="shared" si="53"/>
        <v>61.974443180503364</v>
      </c>
      <c r="M222" s="76">
        <v>135.57332591550454</v>
      </c>
      <c r="N222" s="76">
        <f t="shared" si="50"/>
        <v>132.83321928872439</v>
      </c>
      <c r="O222" s="76">
        <f t="shared" si="57"/>
        <v>135.57332591550454</v>
      </c>
      <c r="P222" s="76">
        <f t="shared" si="54"/>
        <v>132.83321928872439</v>
      </c>
    </row>
    <row r="223" spans="1:16" x14ac:dyDescent="0.2">
      <c r="A223" s="72">
        <v>19200</v>
      </c>
      <c r="B223" s="77">
        <f t="shared" si="51"/>
        <v>19.2</v>
      </c>
      <c r="C223" s="73">
        <v>2186.717902192423</v>
      </c>
      <c r="D223" s="73">
        <f t="shared" si="47"/>
        <v>2606.7458106106728</v>
      </c>
      <c r="E223" s="74">
        <v>1199.8156744240393</v>
      </c>
      <c r="F223" s="74">
        <f t="shared" si="48"/>
        <v>1130.774310193973</v>
      </c>
      <c r="G223" s="74">
        <f t="shared" si="55"/>
        <v>1199.8156744240393</v>
      </c>
      <c r="H223" s="74">
        <f t="shared" si="52"/>
        <v>1130.774310193973</v>
      </c>
      <c r="I223" s="75">
        <v>140.64921437620879</v>
      </c>
      <c r="J223" s="75">
        <f t="shared" si="49"/>
        <v>101.7571359193777</v>
      </c>
      <c r="K223" s="75">
        <f t="shared" si="56"/>
        <v>140.64921437620879</v>
      </c>
      <c r="L223" s="75">
        <f t="shared" si="53"/>
        <v>58.897269470442303</v>
      </c>
      <c r="M223" s="76">
        <v>183.3228021951567</v>
      </c>
      <c r="N223" s="76">
        <f t="shared" si="50"/>
        <v>128.95432984616502</v>
      </c>
      <c r="O223" s="76">
        <f t="shared" si="57"/>
        <v>183.3228021951567</v>
      </c>
      <c r="P223" s="76">
        <f t="shared" si="54"/>
        <v>128.95432984616502</v>
      </c>
    </row>
    <row r="224" spans="1:16" x14ac:dyDescent="0.2">
      <c r="A224" s="72">
        <v>19280</v>
      </c>
      <c r="B224" s="77">
        <f t="shared" si="51"/>
        <v>19.28</v>
      </c>
      <c r="C224" s="73">
        <v>2202.734793151757</v>
      </c>
      <c r="D224" s="73">
        <f t="shared" si="47"/>
        <v>2642.9921845225281</v>
      </c>
      <c r="E224" s="74">
        <v>1156.962287852303</v>
      </c>
      <c r="F224" s="74">
        <f t="shared" si="48"/>
        <v>1119.4005945010406</v>
      </c>
      <c r="G224" s="74">
        <f t="shared" si="55"/>
        <v>1156.962287852303</v>
      </c>
      <c r="H224" s="74">
        <f t="shared" si="52"/>
        <v>1119.4005945010406</v>
      </c>
      <c r="I224" s="75">
        <v>243.94858306442114</v>
      </c>
      <c r="J224" s="75">
        <f t="shared" si="49"/>
        <v>88.217927878483977</v>
      </c>
      <c r="K224" s="75" t="str">
        <f t="shared" si="56"/>
        <v/>
      </c>
      <c r="L224" s="75">
        <f t="shared" si="53"/>
        <v>41.489716275007517</v>
      </c>
      <c r="M224" s="76">
        <v>52.696125349202902</v>
      </c>
      <c r="N224" s="76">
        <f t="shared" si="50"/>
        <v>117.23310268260913</v>
      </c>
      <c r="O224" s="76">
        <f t="shared" si="57"/>
        <v>52.696125349202902</v>
      </c>
      <c r="P224" s="76">
        <f t="shared" si="54"/>
        <v>117.23310268260913</v>
      </c>
    </row>
    <row r="225" spans="1:16" x14ac:dyDescent="0.2">
      <c r="A225" s="72">
        <v>19360</v>
      </c>
      <c r="B225" s="77">
        <f t="shared" si="51"/>
        <v>19.36</v>
      </c>
      <c r="C225" s="73">
        <v>2121.7587250719921</v>
      </c>
      <c r="D225" s="73">
        <f t="shared" si="47"/>
        <v>2697.7025137190435</v>
      </c>
      <c r="E225" s="74">
        <v>1132.6101510741832</v>
      </c>
      <c r="F225" s="74">
        <f t="shared" si="48"/>
        <v>1108.3560682460673</v>
      </c>
      <c r="G225" s="74">
        <f t="shared" si="55"/>
        <v>1132.6101510741832</v>
      </c>
      <c r="H225" s="74">
        <f t="shared" si="52"/>
        <v>1108.3560682460673</v>
      </c>
      <c r="I225" s="75">
        <v>27.865317604396761</v>
      </c>
      <c r="J225" s="75">
        <f t="shared" si="49"/>
        <v>68.751595980241831</v>
      </c>
      <c r="K225" s="75">
        <f t="shared" si="56"/>
        <v>27.865317604396761</v>
      </c>
      <c r="L225" s="75">
        <f t="shared" si="53"/>
        <v>41.489716275007517</v>
      </c>
      <c r="M225" s="76">
        <v>257.75358633690917</v>
      </c>
      <c r="N225" s="76">
        <f t="shared" si="50"/>
        <v>118.55578882653613</v>
      </c>
      <c r="O225" s="76">
        <f t="shared" si="57"/>
        <v>257.75358633690917</v>
      </c>
      <c r="P225" s="76">
        <f t="shared" si="54"/>
        <v>118.55578882653613</v>
      </c>
    </row>
    <row r="226" spans="1:16" x14ac:dyDescent="0.2">
      <c r="A226" s="72">
        <v>19440</v>
      </c>
      <c r="B226" s="77">
        <f t="shared" si="51"/>
        <v>19.440000000000001</v>
      </c>
      <c r="C226" s="73">
        <v>2091.0403379683139</v>
      </c>
      <c r="D226" s="73">
        <f t="shared" si="47"/>
        <v>2692.5514475165837</v>
      </c>
      <c r="E226" s="74">
        <v>1171.9809140246089</v>
      </c>
      <c r="F226" s="74">
        <f t="shared" si="48"/>
        <v>1099.9493303939614</v>
      </c>
      <c r="G226" s="74">
        <f t="shared" si="55"/>
        <v>1171.9809140246089</v>
      </c>
      <c r="H226" s="74">
        <f t="shared" si="52"/>
        <v>1099.9493303939614</v>
      </c>
      <c r="I226" s="75" t="s">
        <v>231</v>
      </c>
      <c r="J226" s="75">
        <f t="shared" si="49"/>
        <v>67.327263114864579</v>
      </c>
      <c r="K226" s="75" t="str">
        <f t="shared" si="56"/>
        <v/>
      </c>
      <c r="L226" s="75">
        <f t="shared" si="53"/>
        <v>39.861907286004943</v>
      </c>
      <c r="M226" s="76">
        <v>136.67819532149056</v>
      </c>
      <c r="N226" s="76">
        <f t="shared" si="50"/>
        <v>101.5745402872444</v>
      </c>
      <c r="O226" s="76">
        <f t="shared" si="57"/>
        <v>136.67819532149056</v>
      </c>
      <c r="P226" s="76">
        <f t="shared" si="54"/>
        <v>101.5745402872444</v>
      </c>
    </row>
    <row r="227" spans="1:16" x14ac:dyDescent="0.2">
      <c r="A227" s="72">
        <v>19520</v>
      </c>
      <c r="B227" s="77">
        <f t="shared" si="51"/>
        <v>19.52</v>
      </c>
      <c r="C227" s="73">
        <v>2084.1984313961743</v>
      </c>
      <c r="D227" s="73">
        <f t="shared" si="47"/>
        <v>2687.3303977697278</v>
      </c>
      <c r="E227" s="74">
        <v>1157.9132309056388</v>
      </c>
      <c r="F227" s="74">
        <f t="shared" si="48"/>
        <v>1092.3415164495884</v>
      </c>
      <c r="G227" s="74">
        <f t="shared" si="55"/>
        <v>1157.9132309056388</v>
      </c>
      <c r="H227" s="74">
        <f t="shared" si="52"/>
        <v>1092.3415164495884</v>
      </c>
      <c r="I227" s="75" t="s">
        <v>231</v>
      </c>
      <c r="J227" s="75">
        <f t="shared" si="49"/>
        <v>74.982449516654171</v>
      </c>
      <c r="K227" s="75" t="str">
        <f t="shared" si="56"/>
        <v/>
      </c>
      <c r="L227" s="75">
        <f t="shared" si="53"/>
        <v>51.907161466625681</v>
      </c>
      <c r="M227" s="76">
        <v>157.85683087134475</v>
      </c>
      <c r="N227" s="76">
        <f t="shared" si="50"/>
        <v>95.283019973729282</v>
      </c>
      <c r="O227" s="76">
        <f t="shared" si="57"/>
        <v>157.85683087134475</v>
      </c>
      <c r="P227" s="76">
        <f t="shared" si="54"/>
        <v>95.283019973729282</v>
      </c>
    </row>
    <row r="228" spans="1:16" x14ac:dyDescent="0.2">
      <c r="A228" s="72">
        <v>19600</v>
      </c>
      <c r="B228" s="77">
        <f t="shared" si="51"/>
        <v>19.600000000000001</v>
      </c>
      <c r="C228" s="73">
        <v>2675.8732205531705</v>
      </c>
      <c r="D228" s="73">
        <f t="shared" si="47"/>
        <v>2724.0759453054688</v>
      </c>
      <c r="E228" s="74">
        <v>1150.2683368461237</v>
      </c>
      <c r="F228" s="74">
        <f t="shared" si="48"/>
        <v>1087.4935986193914</v>
      </c>
      <c r="G228" s="74">
        <f t="shared" si="55"/>
        <v>1150.2683368461237</v>
      </c>
      <c r="H228" s="74">
        <f t="shared" si="52"/>
        <v>1087.4935986193914</v>
      </c>
      <c r="I228" s="75">
        <v>11.994620809961045</v>
      </c>
      <c r="J228" s="75">
        <f t="shared" si="49"/>
        <v>67.713070355007446</v>
      </c>
      <c r="K228" s="75">
        <f t="shared" si="56"/>
        <v>11.994620809961045</v>
      </c>
      <c r="L228" s="75">
        <f t="shared" si="53"/>
        <v>46.393994403688055</v>
      </c>
      <c r="M228" s="76">
        <v>122.10488036253183</v>
      </c>
      <c r="N228" s="76">
        <f t="shared" si="50"/>
        <v>90.351053299547573</v>
      </c>
      <c r="O228" s="76">
        <f t="shared" si="57"/>
        <v>122.10488036253183</v>
      </c>
      <c r="P228" s="76">
        <f t="shared" si="54"/>
        <v>90.351053299547573</v>
      </c>
    </row>
    <row r="229" spans="1:16" x14ac:dyDescent="0.2">
      <c r="A229" s="72">
        <v>19680</v>
      </c>
      <c r="B229" s="77">
        <f t="shared" si="51"/>
        <v>19.68</v>
      </c>
      <c r="C229" s="73">
        <v>1970.1171882367128</v>
      </c>
      <c r="D229" s="73">
        <f t="shared" si="47"/>
        <v>2751.4640821935272</v>
      </c>
      <c r="E229" s="74">
        <v>1133.2773942387896</v>
      </c>
      <c r="F229" s="74">
        <f t="shared" si="48"/>
        <v>1081.5186916464627</v>
      </c>
      <c r="G229" s="74">
        <f t="shared" si="55"/>
        <v>1133.2773942387896</v>
      </c>
      <c r="H229" s="74">
        <f t="shared" si="52"/>
        <v>1081.5186916464627</v>
      </c>
      <c r="I229" s="75">
        <v>42.985128286171943</v>
      </c>
      <c r="J229" s="75">
        <f t="shared" si="49"/>
        <v>92.348173912867452</v>
      </c>
      <c r="K229" s="75">
        <f t="shared" si="56"/>
        <v>42.985128286171943</v>
      </c>
      <c r="L229" s="75">
        <f t="shared" si="53"/>
        <v>50.693916102903934</v>
      </c>
      <c r="M229" s="76">
        <v>172.11775157779147</v>
      </c>
      <c r="N229" s="76">
        <f t="shared" si="50"/>
        <v>97.568043433188237</v>
      </c>
      <c r="O229" s="76">
        <f t="shared" si="57"/>
        <v>172.11775157779147</v>
      </c>
      <c r="P229" s="76">
        <f t="shared" si="54"/>
        <v>97.568043433188237</v>
      </c>
    </row>
    <row r="230" spans="1:16" x14ac:dyDescent="0.2">
      <c r="A230" s="72">
        <v>19760</v>
      </c>
      <c r="B230" s="77">
        <f t="shared" si="51"/>
        <v>19.760000000000002</v>
      </c>
      <c r="C230" s="73">
        <v>2798.6956602611717</v>
      </c>
      <c r="D230" s="73">
        <f t="shared" si="47"/>
        <v>2921.9970505578981</v>
      </c>
      <c r="E230" s="74">
        <v>1080.8862534809048</v>
      </c>
      <c r="F230" s="74">
        <f t="shared" si="48"/>
        <v>1074.0198609960466</v>
      </c>
      <c r="G230" s="74">
        <f t="shared" si="55"/>
        <v>1080.8862534809048</v>
      </c>
      <c r="H230" s="74">
        <f t="shared" si="52"/>
        <v>1074.0198609960466</v>
      </c>
      <c r="I230" s="75">
        <v>121.90225125017712</v>
      </c>
      <c r="J230" s="75">
        <f t="shared" si="49"/>
        <v>98.578872919104768</v>
      </c>
      <c r="K230" s="75">
        <f t="shared" si="56"/>
        <v>121.90225125017712</v>
      </c>
      <c r="L230" s="75">
        <f t="shared" si="53"/>
        <v>58.482289860700604</v>
      </c>
      <c r="M230" s="76">
        <v>80.773445690297251</v>
      </c>
      <c r="N230" s="76">
        <f t="shared" si="50"/>
        <v>89.27606635260608</v>
      </c>
      <c r="O230" s="76">
        <f t="shared" si="57"/>
        <v>80.773445690297251</v>
      </c>
      <c r="P230" s="76">
        <f t="shared" si="54"/>
        <v>89.27606635260608</v>
      </c>
    </row>
    <row r="231" spans="1:16" x14ac:dyDescent="0.2">
      <c r="A231" s="72">
        <v>19840</v>
      </c>
      <c r="B231" s="77">
        <f t="shared" si="51"/>
        <v>19.84</v>
      </c>
      <c r="C231" s="73">
        <v>3840.5081095995233</v>
      </c>
      <c r="D231" s="73">
        <f t="shared" si="47"/>
        <v>3008.6236570366705</v>
      </c>
      <c r="E231" s="74">
        <v>1094.3986895868936</v>
      </c>
      <c r="F231" s="74">
        <f t="shared" si="48"/>
        <v>1068.8675499117353</v>
      </c>
      <c r="G231" s="74">
        <f t="shared" si="55"/>
        <v>1094.3986895868936</v>
      </c>
      <c r="H231" s="74">
        <f t="shared" si="52"/>
        <v>1068.8675499117353</v>
      </c>
      <c r="I231" s="75">
        <v>259.58475391688205</v>
      </c>
      <c r="J231" s="75">
        <f t="shared" si="49"/>
        <v>99.277759453524638</v>
      </c>
      <c r="K231" s="75" t="str">
        <f t="shared" si="56"/>
        <v/>
      </c>
      <c r="L231" s="75">
        <f t="shared" si="53"/>
        <v>59.355898028725434</v>
      </c>
      <c r="M231" s="76">
        <v>46.188797098652287</v>
      </c>
      <c r="N231" s="76">
        <f t="shared" si="50"/>
        <v>88.141951756676193</v>
      </c>
      <c r="O231" s="76">
        <f t="shared" si="57"/>
        <v>46.188797098652287</v>
      </c>
      <c r="P231" s="76">
        <f t="shared" si="54"/>
        <v>88.141951756676193</v>
      </c>
    </row>
    <row r="232" spans="1:16" x14ac:dyDescent="0.2">
      <c r="A232" s="72">
        <v>19920</v>
      </c>
      <c r="B232" s="77">
        <f t="shared" si="51"/>
        <v>19.920000000000002</v>
      </c>
      <c r="C232" s="73">
        <v>3852.5887513409825</v>
      </c>
      <c r="D232" s="73">
        <f t="shared" si="47"/>
        <v>3047.0277536016497</v>
      </c>
      <c r="E232" s="74">
        <v>1081.5143793841751</v>
      </c>
      <c r="F232" s="74">
        <f t="shared" si="48"/>
        <v>1057.3544959735223</v>
      </c>
      <c r="G232" s="74">
        <f t="shared" si="55"/>
        <v>1081.5143793841751</v>
      </c>
      <c r="H232" s="74">
        <f t="shared" si="52"/>
        <v>1057.3544959735223</v>
      </c>
      <c r="I232" s="75">
        <v>25.486381448151626</v>
      </c>
      <c r="J232" s="75">
        <f t="shared" si="49"/>
        <v>76.642523770841606</v>
      </c>
      <c r="K232" s="75">
        <f t="shared" si="56"/>
        <v>25.486381448151626</v>
      </c>
      <c r="L232" s="75">
        <f t="shared" si="53"/>
        <v>56.45328681331722</v>
      </c>
      <c r="M232" s="76">
        <v>116.09967145708697</v>
      </c>
      <c r="N232" s="76">
        <f t="shared" si="50"/>
        <v>91.615591474340818</v>
      </c>
      <c r="O232" s="76">
        <f t="shared" si="57"/>
        <v>116.09967145708697</v>
      </c>
      <c r="P232" s="76">
        <f t="shared" si="54"/>
        <v>91.615591474340818</v>
      </c>
    </row>
    <row r="233" spans="1:16" x14ac:dyDescent="0.2">
      <c r="A233" s="72">
        <v>20000</v>
      </c>
      <c r="B233" s="77">
        <f t="shared" si="51"/>
        <v>20</v>
      </c>
      <c r="C233" s="73">
        <v>2849.9707969451815</v>
      </c>
      <c r="D233" s="73">
        <f t="shared" si="47"/>
        <v>3046.868204137545</v>
      </c>
      <c r="E233" s="74">
        <v>1078.8901003160452</v>
      </c>
      <c r="F233" s="74">
        <f t="shared" si="48"/>
        <v>1039.7262779584219</v>
      </c>
      <c r="G233" s="74">
        <f t="shared" si="55"/>
        <v>1078.8901003160452</v>
      </c>
      <c r="H233" s="74">
        <f t="shared" si="52"/>
        <v>1054.938507632457</v>
      </c>
      <c r="I233" s="75">
        <v>41.397972518028837</v>
      </c>
      <c r="J233" s="75">
        <f t="shared" si="49"/>
        <v>78.029418732877616</v>
      </c>
      <c r="K233" s="75">
        <f t="shared" si="56"/>
        <v>41.397972518028837</v>
      </c>
      <c r="L233" s="75">
        <f t="shared" si="53"/>
        <v>57.994281215579448</v>
      </c>
      <c r="M233" s="76">
        <v>92.905542047351574</v>
      </c>
      <c r="N233" s="76">
        <f t="shared" si="50"/>
        <v>92.822955233192957</v>
      </c>
      <c r="O233" s="76">
        <f t="shared" si="57"/>
        <v>92.905542047351574</v>
      </c>
      <c r="P233" s="76">
        <f t="shared" si="54"/>
        <v>92.822955233192957</v>
      </c>
    </row>
    <row r="234" spans="1:16" x14ac:dyDescent="0.2">
      <c r="A234" s="72">
        <v>20080</v>
      </c>
      <c r="B234" s="77">
        <f t="shared" si="51"/>
        <v>20.079999999999998</v>
      </c>
      <c r="C234" s="73">
        <v>2585.4280152228284</v>
      </c>
      <c r="D234" s="73">
        <f t="shared" si="47"/>
        <v>3213.3719084918735</v>
      </c>
      <c r="E234" s="74">
        <v>1074.7048018017827</v>
      </c>
      <c r="F234" s="74">
        <f t="shared" si="48"/>
        <v>1017.4102729014033</v>
      </c>
      <c r="G234" s="74">
        <f t="shared" si="55"/>
        <v>1074.7048018017827</v>
      </c>
      <c r="H234" s="74">
        <f t="shared" si="52"/>
        <v>1052.2772195565026</v>
      </c>
      <c r="I234" s="75">
        <v>18.796342008165279</v>
      </c>
      <c r="J234" s="75">
        <f t="shared" si="49"/>
        <v>78.557536606663234</v>
      </c>
      <c r="K234" s="75">
        <f t="shared" si="56"/>
        <v>18.796342008165279</v>
      </c>
      <c r="L234" s="75">
        <f t="shared" si="53"/>
        <v>58.581078853119024</v>
      </c>
      <c r="M234" s="76">
        <v>54.389303396041633</v>
      </c>
      <c r="N234" s="76">
        <f t="shared" si="50"/>
        <v>93.383908216652713</v>
      </c>
      <c r="O234" s="76">
        <f t="shared" si="57"/>
        <v>54.389303396041633</v>
      </c>
      <c r="P234" s="76">
        <f t="shared" si="54"/>
        <v>93.383908216652713</v>
      </c>
    </row>
    <row r="235" spans="1:16" x14ac:dyDescent="0.2">
      <c r="A235" s="72">
        <v>20160</v>
      </c>
      <c r="B235" s="77">
        <f t="shared" si="51"/>
        <v>20.16</v>
      </c>
      <c r="C235" s="73">
        <v>2804.5484143134317</v>
      </c>
      <c r="D235" s="73">
        <f t="shared" si="47"/>
        <v>3345.2154307095202</v>
      </c>
      <c r="E235" s="74">
        <v>1035.4724990475929</v>
      </c>
      <c r="F235" s="74">
        <f t="shared" si="48"/>
        <v>989.50024180977528</v>
      </c>
      <c r="G235" s="74">
        <f t="shared" si="55"/>
        <v>1035.4724990475929</v>
      </c>
      <c r="H235" s="74">
        <f t="shared" si="52"/>
        <v>1049.4737717758428</v>
      </c>
      <c r="I235" s="75" t="s">
        <v>231</v>
      </c>
      <c r="J235" s="75">
        <f t="shared" si="49"/>
        <v>81.408895092559675</v>
      </c>
      <c r="K235" s="75" t="str">
        <f t="shared" si="56"/>
        <v/>
      </c>
      <c r="L235" s="75">
        <f t="shared" si="53"/>
        <v>61.749254948559511</v>
      </c>
      <c r="M235" s="76">
        <v>67.24567293239987</v>
      </c>
      <c r="N235" s="76">
        <f t="shared" si="50"/>
        <v>95.467714905811306</v>
      </c>
      <c r="O235" s="76">
        <f t="shared" si="57"/>
        <v>67.24567293239987</v>
      </c>
      <c r="P235" s="76">
        <f t="shared" si="54"/>
        <v>95.467714905811306</v>
      </c>
    </row>
    <row r="236" spans="1:16" x14ac:dyDescent="0.2">
      <c r="A236" s="72">
        <v>20240</v>
      </c>
      <c r="B236" s="77">
        <f t="shared" si="51"/>
        <v>20.239999999999998</v>
      </c>
      <c r="C236" s="73">
        <v>2065.0969968449313</v>
      </c>
      <c r="D236" s="73">
        <f t="shared" si="47"/>
        <v>3519.1822140941545</v>
      </c>
      <c r="E236" s="74">
        <v>1040.13603470102</v>
      </c>
      <c r="F236" s="74">
        <f t="shared" si="48"/>
        <v>959.15015037843</v>
      </c>
      <c r="G236" s="74">
        <f t="shared" si="55"/>
        <v>1040.13603470102</v>
      </c>
      <c r="H236" s="74">
        <f t="shared" si="52"/>
        <v>1051.473953594164</v>
      </c>
      <c r="I236" s="75">
        <v>16.470654681378754</v>
      </c>
      <c r="J236" s="75">
        <f t="shared" si="49"/>
        <v>78.885709558543084</v>
      </c>
      <c r="K236" s="75">
        <f t="shared" si="56"/>
        <v>16.470654681378754</v>
      </c>
      <c r="L236" s="75">
        <f t="shared" si="53"/>
        <v>60.939714875541277</v>
      </c>
      <c r="M236" s="76">
        <v>70.959852404700328</v>
      </c>
      <c r="N236" s="76">
        <f t="shared" si="50"/>
        <v>96.660007403462942</v>
      </c>
      <c r="O236" s="76">
        <f t="shared" si="57"/>
        <v>70.959852404700328</v>
      </c>
      <c r="P236" s="76">
        <f t="shared" si="54"/>
        <v>96.660007403462942</v>
      </c>
    </row>
    <row r="237" spans="1:16" x14ac:dyDescent="0.2">
      <c r="A237" s="72">
        <v>20320</v>
      </c>
      <c r="B237" s="77">
        <f t="shared" si="51"/>
        <v>20.32</v>
      </c>
      <c r="C237" s="73">
        <v>2033.6087907528993</v>
      </c>
      <c r="D237" s="73">
        <f t="shared" si="47"/>
        <v>3819.1684854611626</v>
      </c>
      <c r="E237" s="74">
        <v>1088.2949606365062</v>
      </c>
      <c r="F237" s="74">
        <f t="shared" si="48"/>
        <v>922.58795280491427</v>
      </c>
      <c r="G237" s="74">
        <f t="shared" si="55"/>
        <v>1088.2949606365062</v>
      </c>
      <c r="H237" s="74">
        <f t="shared" si="52"/>
        <v>1053.3636067430214</v>
      </c>
      <c r="I237" s="75">
        <v>136.22394073097087</v>
      </c>
      <c r="J237" s="75">
        <f t="shared" si="49"/>
        <v>83.520133391945791</v>
      </c>
      <c r="K237" s="75">
        <f t="shared" si="56"/>
        <v>136.22394073097087</v>
      </c>
      <c r="L237" s="75">
        <f t="shared" si="53"/>
        <v>66.037581092284256</v>
      </c>
      <c r="M237" s="76">
        <v>67.471471872824054</v>
      </c>
      <c r="N237" s="76">
        <f t="shared" si="50"/>
        <v>98.730317739081613</v>
      </c>
      <c r="O237" s="76">
        <f t="shared" si="57"/>
        <v>67.471471872824054</v>
      </c>
      <c r="P237" s="76">
        <f t="shared" si="54"/>
        <v>98.730317739081613</v>
      </c>
    </row>
    <row r="238" spans="1:16" x14ac:dyDescent="0.2">
      <c r="A238" s="72">
        <v>20400</v>
      </c>
      <c r="B238" s="77">
        <f t="shared" si="51"/>
        <v>20.399999999999999</v>
      </c>
      <c r="C238" s="73">
        <v>2488.3994542893265</v>
      </c>
      <c r="D238" s="73">
        <f t="shared" si="47"/>
        <v>4018.3358986639055</v>
      </c>
      <c r="E238" s="74">
        <v>1104.5861347734722</v>
      </c>
      <c r="F238" s="74">
        <f t="shared" si="48"/>
        <v>876.18746830920293</v>
      </c>
      <c r="G238" s="74">
        <f t="shared" si="55"/>
        <v>1104.5861347734722</v>
      </c>
      <c r="H238" s="74">
        <f t="shared" si="52"/>
        <v>1046.3773359643242</v>
      </c>
      <c r="I238" s="75">
        <v>2.2886579001870233</v>
      </c>
      <c r="J238" s="75">
        <f t="shared" si="49"/>
        <v>77.630047011214273</v>
      </c>
      <c r="K238" s="75">
        <f t="shared" si="56"/>
        <v>2.2886579001870233</v>
      </c>
      <c r="L238" s="75">
        <f t="shared" si="53"/>
        <v>59.558486073479614</v>
      </c>
      <c r="M238" s="76">
        <v>103.60519745534602</v>
      </c>
      <c r="N238" s="76">
        <f t="shared" si="50"/>
        <v>107.01844270874261</v>
      </c>
      <c r="O238" s="76">
        <f t="shared" si="57"/>
        <v>103.60519745534602</v>
      </c>
      <c r="P238" s="76">
        <f t="shared" si="54"/>
        <v>107.01844270874261</v>
      </c>
    </row>
    <row r="239" spans="1:16" x14ac:dyDescent="0.2">
      <c r="A239" s="72">
        <v>20480</v>
      </c>
      <c r="B239" s="77">
        <f t="shared" si="51"/>
        <v>20.48</v>
      </c>
      <c r="C239" s="73">
        <v>2977.1427263218111</v>
      </c>
      <c r="D239" s="73">
        <f t="shared" si="47"/>
        <v>4156.3546906535403</v>
      </c>
      <c r="E239" s="74">
        <v>1084.5443601439074</v>
      </c>
      <c r="F239" s="74">
        <f t="shared" si="48"/>
        <v>826.92080267058418</v>
      </c>
      <c r="G239" s="74">
        <f t="shared" si="55"/>
        <v>1084.5443601439074</v>
      </c>
      <c r="H239" s="74">
        <f t="shared" si="52"/>
        <v>1031.8251362620374</v>
      </c>
      <c r="I239" s="75">
        <v>258.34565638856094</v>
      </c>
      <c r="J239" s="75">
        <f t="shared" si="49"/>
        <v>82.865093644684663</v>
      </c>
      <c r="K239" s="75" t="str">
        <f t="shared" si="56"/>
        <v/>
      </c>
      <c r="L239" s="75">
        <f t="shared" si="53"/>
        <v>65.317037370297044</v>
      </c>
      <c r="M239" s="76">
        <v>201.49177183257927</v>
      </c>
      <c r="N239" s="76">
        <f t="shared" si="50"/>
        <v>118.55709134245286</v>
      </c>
      <c r="O239" s="76">
        <f t="shared" si="57"/>
        <v>201.49177183257927</v>
      </c>
      <c r="P239" s="76">
        <f t="shared" si="54"/>
        <v>118.55709134245286</v>
      </c>
    </row>
    <row r="240" spans="1:16" x14ac:dyDescent="0.2">
      <c r="A240" s="72">
        <v>20560</v>
      </c>
      <c r="B240" s="77">
        <f t="shared" si="51"/>
        <v>20.56</v>
      </c>
      <c r="C240" s="73">
        <v>3845.9798402447914</v>
      </c>
      <c r="D240" s="73">
        <f t="shared" si="47"/>
        <v>4258.5450183171151</v>
      </c>
      <c r="E240" s="74">
        <v>1050.790257084215</v>
      </c>
      <c r="F240" s="74">
        <f t="shared" si="48"/>
        <v>777.69982090119413</v>
      </c>
      <c r="G240" s="74">
        <f t="shared" si="55"/>
        <v>1050.790257084215</v>
      </c>
      <c r="H240" s="74">
        <f t="shared" si="52"/>
        <v>1014.2520616347474</v>
      </c>
      <c r="I240" s="75">
        <v>105.29211834854533</v>
      </c>
      <c r="J240" s="75">
        <f t="shared" si="49"/>
        <v>64.885375429324839</v>
      </c>
      <c r="K240" s="75">
        <f t="shared" si="56"/>
        <v>105.29211834854533</v>
      </c>
      <c r="L240" s="75">
        <f t="shared" si="53"/>
        <v>64.885375429324839</v>
      </c>
      <c r="M240" s="76">
        <v>80.906003691387639</v>
      </c>
      <c r="N240" s="76">
        <f t="shared" si="50"/>
        <v>117.24721822062857</v>
      </c>
      <c r="O240" s="76">
        <f t="shared" si="57"/>
        <v>80.906003691387639</v>
      </c>
      <c r="P240" s="76">
        <f t="shared" si="54"/>
        <v>117.24721822062857</v>
      </c>
    </row>
    <row r="241" spans="1:16" x14ac:dyDescent="0.2">
      <c r="A241" s="72">
        <v>20640</v>
      </c>
      <c r="B241" s="77">
        <f t="shared" si="51"/>
        <v>20.64</v>
      </c>
      <c r="C241" s="73">
        <v>3751.5883315276669</v>
      </c>
      <c r="D241" s="73">
        <f t="shared" si="47"/>
        <v>4282.9897972699146</v>
      </c>
      <c r="E241" s="74">
        <v>1024.2108315534781</v>
      </c>
      <c r="F241" s="74">
        <f t="shared" si="48"/>
        <v>727.78174384526801</v>
      </c>
      <c r="G241" s="74">
        <f t="shared" si="55"/>
        <v>1024.2108315534781</v>
      </c>
      <c r="H241" s="74">
        <f t="shared" si="52"/>
        <v>995.98296391001372</v>
      </c>
      <c r="I241" s="75">
        <v>128.89111659437569</v>
      </c>
      <c r="J241" s="75">
        <f t="shared" si="49"/>
        <v>60.466282376661368</v>
      </c>
      <c r="K241" s="75">
        <f t="shared" si="56"/>
        <v>128.89111659437569</v>
      </c>
      <c r="L241" s="75">
        <f t="shared" si="53"/>
        <v>60.466282376661368</v>
      </c>
      <c r="M241" s="76">
        <v>68.298185135068465</v>
      </c>
      <c r="N241" s="76">
        <f t="shared" si="50"/>
        <v>129.31160303920021</v>
      </c>
      <c r="O241" s="76">
        <f t="shared" si="57"/>
        <v>68.298185135068465</v>
      </c>
      <c r="P241" s="76">
        <f t="shared" si="54"/>
        <v>129.31160303920021</v>
      </c>
    </row>
    <row r="242" spans="1:16" x14ac:dyDescent="0.2">
      <c r="A242" s="72">
        <v>20720</v>
      </c>
      <c r="B242" s="77">
        <f t="shared" si="51"/>
        <v>20.72</v>
      </c>
      <c r="C242" s="73">
        <v>4262.9531718142971</v>
      </c>
      <c r="D242" s="73">
        <f t="shared" si="47"/>
        <v>4352.324960030629</v>
      </c>
      <c r="E242" s="74">
        <v>967.75509626654923</v>
      </c>
      <c r="F242" s="74">
        <f t="shared" si="48"/>
        <v>677.47967493094848</v>
      </c>
      <c r="G242" s="74">
        <f t="shared" si="55"/>
        <v>967.75509626654923</v>
      </c>
      <c r="H242" s="74">
        <f t="shared" si="52"/>
        <v>967.75509626654923</v>
      </c>
      <c r="I242" s="75">
        <v>33.232397090051506</v>
      </c>
      <c r="J242" s="75">
        <f t="shared" si="49"/>
        <v>55.487007073462195</v>
      </c>
      <c r="K242" s="75">
        <f t="shared" si="56"/>
        <v>33.232397090051506</v>
      </c>
      <c r="L242" s="75">
        <f t="shared" si="53"/>
        <v>55.487007073462195</v>
      </c>
      <c r="M242" s="76">
        <v>84.398833992963048</v>
      </c>
      <c r="N242" s="76">
        <f t="shared" si="50"/>
        <v>128.88224616164402</v>
      </c>
      <c r="O242" s="76">
        <f t="shared" si="57"/>
        <v>84.398833992963048</v>
      </c>
      <c r="P242" s="76">
        <f t="shared" si="54"/>
        <v>128.88224616164402</v>
      </c>
    </row>
    <row r="243" spans="1:16" x14ac:dyDescent="0.2">
      <c r="A243" s="72">
        <v>20800</v>
      </c>
      <c r="B243" s="77">
        <f t="shared" si="51"/>
        <v>20.8</v>
      </c>
      <c r="C243" s="73">
        <v>3850.8337072358308</v>
      </c>
      <c r="D243" s="73">
        <f t="shared" si="47"/>
        <v>4404.9905929484012</v>
      </c>
      <c r="E243" s="74">
        <v>887.60398121806929</v>
      </c>
      <c r="F243" s="74">
        <f t="shared" si="48"/>
        <v>632.04002489850802</v>
      </c>
      <c r="G243" s="74" t="str">
        <f t="shared" si="55"/>
        <v/>
      </c>
      <c r="H243" s="74" t="e">
        <v>#N/A</v>
      </c>
      <c r="I243" s="75">
        <v>39.35533106851171</v>
      </c>
      <c r="J243" s="75">
        <f t="shared" si="49"/>
        <v>64.677600486102406</v>
      </c>
      <c r="K243" s="75">
        <f t="shared" si="56"/>
        <v>39.35533106851171</v>
      </c>
      <c r="L243" s="75">
        <f t="shared" si="53"/>
        <v>64.677600486102406</v>
      </c>
      <c r="M243" s="76">
        <v>129.3806728044606</v>
      </c>
      <c r="N243" s="76">
        <f t="shared" si="50"/>
        <v>126.9368113067013</v>
      </c>
      <c r="O243" s="76">
        <f t="shared" si="57"/>
        <v>129.3806728044606</v>
      </c>
      <c r="P243" s="76">
        <f t="shared" si="54"/>
        <v>126.9368113067013</v>
      </c>
    </row>
    <row r="244" spans="1:16" x14ac:dyDescent="0.2">
      <c r="A244" s="72">
        <v>20880</v>
      </c>
      <c r="B244" s="77">
        <f t="shared" si="51"/>
        <v>20.88</v>
      </c>
      <c r="C244" s="73">
        <v>4681.5115448427905</v>
      </c>
      <c r="D244" s="73">
        <f t="shared" ref="D244:D307" si="58">AVERAGE(C244:C254)</f>
        <v>4566.5466212300316</v>
      </c>
      <c r="E244" s="74">
        <v>833.41404468884366</v>
      </c>
      <c r="F244" s="74">
        <f t="shared" ref="F244:F307" si="59">AVERAGE(E244:E254)</f>
        <v>592.79774083659368</v>
      </c>
      <c r="G244" s="74" t="str">
        <f t="shared" si="55"/>
        <v/>
      </c>
      <c r="H244" s="74" t="e">
        <v>#N/A</v>
      </c>
      <c r="I244" s="75">
        <v>46.67915125588501</v>
      </c>
      <c r="J244" s="75">
        <f t="shared" ref="J244:J307" si="60">AVERAGE(I244:I254)</f>
        <v>70.09054918661424</v>
      </c>
      <c r="K244" s="75">
        <f t="shared" si="56"/>
        <v>46.67915125588501</v>
      </c>
      <c r="L244" s="75">
        <f t="shared" si="53"/>
        <v>70.09054918661424</v>
      </c>
      <c r="M244" s="76">
        <v>99.076024865409025</v>
      </c>
      <c r="N244" s="76">
        <f t="shared" ref="N244:N307" si="61">AVERAGE(M244:M254)</f>
        <v>127.01551316848217</v>
      </c>
      <c r="O244" s="76">
        <f t="shared" si="57"/>
        <v>99.076024865409025</v>
      </c>
      <c r="P244" s="76">
        <f t="shared" si="54"/>
        <v>127.01551316848217</v>
      </c>
    </row>
    <row r="245" spans="1:16" x14ac:dyDescent="0.2">
      <c r="A245" s="72">
        <v>20960</v>
      </c>
      <c r="B245" s="77">
        <f t="shared" si="51"/>
        <v>20.96</v>
      </c>
      <c r="C245" s="73">
        <v>4035.7067596169486</v>
      </c>
      <c r="D245" s="73">
        <f t="shared" si="58"/>
        <v>4609.6296460975545</v>
      </c>
      <c r="E245" s="74">
        <v>767.69445979387274</v>
      </c>
      <c r="F245" s="74">
        <f t="shared" si="59"/>
        <v>559.85693554679176</v>
      </c>
      <c r="G245" s="74" t="str">
        <f t="shared" si="55"/>
        <v/>
      </c>
      <c r="H245" s="74" t="e">
        <v>#N/A</v>
      </c>
      <c r="I245" s="75">
        <v>47.30992686712964</v>
      </c>
      <c r="J245" s="75">
        <f t="shared" si="60"/>
        <v>69.446070602894522</v>
      </c>
      <c r="K245" s="75">
        <f t="shared" si="56"/>
        <v>47.30992686712964</v>
      </c>
      <c r="L245" s="75">
        <f t="shared" si="53"/>
        <v>69.446070602894522</v>
      </c>
      <c r="M245" s="76">
        <v>77.311176976785973</v>
      </c>
      <c r="N245" s="76">
        <f t="shared" si="61"/>
        <v>142.725707833141</v>
      </c>
      <c r="O245" s="76">
        <f t="shared" si="57"/>
        <v>77.311176976785973</v>
      </c>
      <c r="P245" s="76">
        <f t="shared" si="54"/>
        <v>142.725707833141</v>
      </c>
    </row>
    <row r="246" spans="1:16" x14ac:dyDescent="0.2">
      <c r="A246" s="72">
        <v>21040</v>
      </c>
      <c r="B246" s="77">
        <f t="shared" si="51"/>
        <v>21.04</v>
      </c>
      <c r="C246" s="73">
        <v>4718.1830315444122</v>
      </c>
      <c r="D246" s="73">
        <f t="shared" si="58"/>
        <v>4748.471341754469</v>
      </c>
      <c r="E246" s="74">
        <v>701.62149330279749</v>
      </c>
      <c r="F246" s="74">
        <f t="shared" si="59"/>
        <v>538.48916658034966</v>
      </c>
      <c r="G246" s="74" t="str">
        <f t="shared" si="55"/>
        <v/>
      </c>
      <c r="H246" s="74" t="e">
        <v>#N/A</v>
      </c>
      <c r="I246" s="75">
        <v>53.653854218377219</v>
      </c>
      <c r="J246" s="75">
        <f t="shared" si="60"/>
        <v>68.238311585538398</v>
      </c>
      <c r="K246" s="75">
        <f t="shared" si="56"/>
        <v>53.653854218377219</v>
      </c>
      <c r="L246" s="75">
        <f t="shared" si="53"/>
        <v>68.238311585538398</v>
      </c>
      <c r="M246" s="76">
        <v>80.36089040656789</v>
      </c>
      <c r="N246" s="76">
        <f t="shared" si="61"/>
        <v>152.10783494791775</v>
      </c>
      <c r="O246" s="76">
        <f t="shared" si="57"/>
        <v>80.36089040656789</v>
      </c>
      <c r="P246" s="76">
        <f t="shared" si="54"/>
        <v>152.10783494791775</v>
      </c>
    </row>
    <row r="247" spans="1:16" x14ac:dyDescent="0.2">
      <c r="A247" s="72">
        <v>21120</v>
      </c>
      <c r="B247" s="77">
        <f t="shared" si="51"/>
        <v>21.12</v>
      </c>
      <c r="C247" s="73">
        <v>5364.945981882016</v>
      </c>
      <c r="D247" s="73">
        <f t="shared" si="58"/>
        <v>4746.5688400086938</v>
      </c>
      <c r="E247" s="74">
        <v>637.95186139234579</v>
      </c>
      <c r="F247" s="74">
        <f t="shared" si="59"/>
        <v>525.58684407888404</v>
      </c>
      <c r="G247" s="74" t="str">
        <f t="shared" si="55"/>
        <v/>
      </c>
      <c r="H247" s="74" t="e">
        <v>#N/A</v>
      </c>
      <c r="I247" s="75">
        <v>67.44931684880865</v>
      </c>
      <c r="J247" s="75">
        <f t="shared" si="60"/>
        <v>65.621027952117757</v>
      </c>
      <c r="K247" s="75">
        <f t="shared" si="56"/>
        <v>67.44931684880865</v>
      </c>
      <c r="L247" s="75">
        <f t="shared" si="53"/>
        <v>65.621027952117757</v>
      </c>
      <c r="M247" s="76">
        <v>93.733266096505773</v>
      </c>
      <c r="N247" s="76">
        <f t="shared" si="61"/>
        <v>166.76354209723732</v>
      </c>
      <c r="O247" s="76">
        <f t="shared" si="57"/>
        <v>93.733266096505773</v>
      </c>
      <c r="P247" s="76">
        <f t="shared" si="54"/>
        <v>166.76354209723732</v>
      </c>
    </row>
    <row r="248" spans="1:16" x14ac:dyDescent="0.2">
      <c r="A248" s="72">
        <v>21200</v>
      </c>
      <c r="B248" s="77">
        <f t="shared" si="51"/>
        <v>21.2</v>
      </c>
      <c r="C248" s="73">
        <v>4224.4503359830678</v>
      </c>
      <c r="D248" s="73">
        <f t="shared" si="58"/>
        <v>4717.0853968216024</v>
      </c>
      <c r="E248" s="74">
        <v>577.88963118368258</v>
      </c>
      <c r="F248" s="74">
        <f t="shared" si="59"/>
        <v>521.44662526311436</v>
      </c>
      <c r="G248" s="74" t="str">
        <f t="shared" si="55"/>
        <v/>
      </c>
      <c r="H248" s="74" t="e">
        <v>#N/A</v>
      </c>
      <c r="I248" s="75">
        <v>71.432990542924415</v>
      </c>
      <c r="J248" s="75">
        <f t="shared" si="60"/>
        <v>63.307180627838278</v>
      </c>
      <c r="K248" s="75">
        <f t="shared" si="56"/>
        <v>71.432990542924415</v>
      </c>
      <c r="L248" s="75">
        <f t="shared" si="53"/>
        <v>63.307180627838278</v>
      </c>
      <c r="M248" s="76">
        <v>158.64084653909489</v>
      </c>
      <c r="N248" s="76">
        <f t="shared" si="61"/>
        <v>181.36727176800616</v>
      </c>
      <c r="O248" s="76">
        <f t="shared" si="57"/>
        <v>158.64084653909489</v>
      </c>
      <c r="P248" s="76">
        <f t="shared" si="54"/>
        <v>181.36727176800616</v>
      </c>
    </row>
    <row r="249" spans="1:16" x14ac:dyDescent="0.2">
      <c r="A249" s="72">
        <v>21280</v>
      </c>
      <c r="B249" s="77">
        <f t="shared" si="51"/>
        <v>21.28</v>
      </c>
      <c r="C249" s="73">
        <v>4006.6061661753065</v>
      </c>
      <c r="D249" s="73">
        <f t="shared" si="58"/>
        <v>4827.9298613508436</v>
      </c>
      <c r="E249" s="74">
        <v>562.65281274866481</v>
      </c>
      <c r="F249" s="74">
        <f t="shared" si="59"/>
        <v>526.40935681037161</v>
      </c>
      <c r="G249" s="74" t="str">
        <f t="shared" si="55"/>
        <v/>
      </c>
      <c r="H249" s="74" t="e">
        <v>#N/A</v>
      </c>
      <c r="I249" s="75">
        <v>59.874170868361276</v>
      </c>
      <c r="J249" s="75">
        <f t="shared" si="60"/>
        <v>63.53229908963042</v>
      </c>
      <c r="K249" s="75">
        <f t="shared" si="56"/>
        <v>59.874170868361276</v>
      </c>
      <c r="L249" s="75">
        <f t="shared" si="53"/>
        <v>63.53229908963042</v>
      </c>
      <c r="M249" s="76">
        <v>230.53033242615896</v>
      </c>
      <c r="N249" s="76">
        <f t="shared" si="61"/>
        <v>177.32731537802925</v>
      </c>
      <c r="O249" s="76">
        <f t="shared" si="57"/>
        <v>230.53033242615896</v>
      </c>
      <c r="P249" s="76">
        <f t="shared" si="54"/>
        <v>177.32731537802925</v>
      </c>
    </row>
    <row r="250" spans="1:16" x14ac:dyDescent="0.2">
      <c r="A250" s="72">
        <v>21360</v>
      </c>
      <c r="B250" s="77">
        <f t="shared" si="51"/>
        <v>21.36</v>
      </c>
      <c r="C250" s="73">
        <v>4101.2363306211382</v>
      </c>
      <c r="D250" s="73">
        <f t="shared" si="58"/>
        <v>4862.9318778136376</v>
      </c>
      <c r="E250" s="74">
        <v>543.11356068061718</v>
      </c>
      <c r="F250" s="74">
        <f t="shared" si="59"/>
        <v>534.13741043083326</v>
      </c>
      <c r="G250" s="74" t="str">
        <f t="shared" si="55"/>
        <v/>
      </c>
      <c r="H250" s="74" t="e">
        <v>#N/A</v>
      </c>
      <c r="I250" s="75">
        <v>60.568756019602851</v>
      </c>
      <c r="J250" s="75">
        <f t="shared" si="60"/>
        <v>59.578957995533685</v>
      </c>
      <c r="K250" s="75">
        <f t="shared" si="56"/>
        <v>60.568756019602851</v>
      </c>
      <c r="L250" s="75">
        <f t="shared" si="53"/>
        <v>59.578957995533685</v>
      </c>
      <c r="M250" s="76">
        <v>187.08316749251208</v>
      </c>
      <c r="N250" s="76">
        <f t="shared" si="61"/>
        <v>166.50192399477876</v>
      </c>
      <c r="O250" s="76">
        <f t="shared" si="57"/>
        <v>187.08316749251208</v>
      </c>
      <c r="P250" s="76">
        <f t="shared" si="54"/>
        <v>166.50192399477876</v>
      </c>
    </row>
    <row r="251" spans="1:16" x14ac:dyDescent="0.2">
      <c r="A251" s="72">
        <v>21440</v>
      </c>
      <c r="B251" s="77">
        <f t="shared" si="51"/>
        <v>21.44</v>
      </c>
      <c r="C251" s="73">
        <v>4114.872408725586</v>
      </c>
      <c r="D251" s="73">
        <f t="shared" si="58"/>
        <v>4922.9654815220265</v>
      </c>
      <c r="E251" s="74">
        <v>501.69140946902758</v>
      </c>
      <c r="F251" s="74">
        <f t="shared" si="59"/>
        <v>535.92024003817914</v>
      </c>
      <c r="G251" s="74" t="str">
        <f t="shared" si="55"/>
        <v/>
      </c>
      <c r="H251" s="74" t="e">
        <v>#N/A</v>
      </c>
      <c r="I251" s="75">
        <v>56.682094769247044</v>
      </c>
      <c r="J251" s="75">
        <f t="shared" si="60"/>
        <v>56.048822486139443</v>
      </c>
      <c r="K251" s="75">
        <f t="shared" si="56"/>
        <v>56.682094769247044</v>
      </c>
      <c r="L251" s="75">
        <f t="shared" si="53"/>
        <v>56.048822486139443</v>
      </c>
      <c r="M251" s="76">
        <v>213.61423669567534</v>
      </c>
      <c r="N251" s="76">
        <f t="shared" si="61"/>
        <v>181.20771201700782</v>
      </c>
      <c r="O251" s="76">
        <f t="shared" si="57"/>
        <v>213.61423669567534</v>
      </c>
      <c r="P251" s="76">
        <f t="shared" si="54"/>
        <v>164.44379964500547</v>
      </c>
    </row>
    <row r="252" spans="1:16" x14ac:dyDescent="0.2">
      <c r="A252" s="72">
        <v>21520</v>
      </c>
      <c r="B252" s="77">
        <f t="shared" si="51"/>
        <v>21.52</v>
      </c>
      <c r="C252" s="73">
        <v>4514.2751218955254</v>
      </c>
      <c r="D252" s="73">
        <f t="shared" si="58"/>
        <v>4910.8635166286194</v>
      </c>
      <c r="E252" s="74">
        <v>470.88807349596266</v>
      </c>
      <c r="F252" s="74">
        <f t="shared" si="59"/>
        <v>555.67497733329219</v>
      </c>
      <c r="G252" s="74" t="str">
        <f t="shared" si="55"/>
        <v/>
      </c>
      <c r="H252" s="74" t="e">
        <v>#N/A</v>
      </c>
      <c r="I252" s="75">
        <v>74.119088259184707</v>
      </c>
      <c r="J252" s="75">
        <f t="shared" si="60"/>
        <v>54.430067601541687</v>
      </c>
      <c r="K252" s="75">
        <f t="shared" si="56"/>
        <v>74.119088259184707</v>
      </c>
      <c r="L252" s="75">
        <f t="shared" si="53"/>
        <v>54.430067601541687</v>
      </c>
      <c r="M252" s="76">
        <v>63.575259481950603</v>
      </c>
      <c r="N252" s="76">
        <f t="shared" si="61"/>
        <v>200.71518972226832</v>
      </c>
      <c r="O252" s="76">
        <f t="shared" si="57"/>
        <v>63.575259481950603</v>
      </c>
      <c r="P252" s="76">
        <f t="shared" si="54"/>
        <v>158.98041775048657</v>
      </c>
    </row>
    <row r="253" spans="1:16" x14ac:dyDescent="0.2">
      <c r="A253" s="72">
        <v>21600</v>
      </c>
      <c r="B253" s="77">
        <f t="shared" si="51"/>
        <v>21.6</v>
      </c>
      <c r="C253" s="73">
        <v>4842.2751339097895</v>
      </c>
      <c r="D253" s="73">
        <f t="shared" si="58"/>
        <v>4810.6177318292148</v>
      </c>
      <c r="E253" s="74">
        <v>467.91894590970531</v>
      </c>
      <c r="F253" s="74">
        <f t="shared" si="59"/>
        <v>591.01214262006567</v>
      </c>
      <c r="G253" s="74" t="str">
        <f t="shared" si="55"/>
        <v/>
      </c>
      <c r="H253" s="74" t="e">
        <v>#N/A</v>
      </c>
      <c r="I253" s="75">
        <v>134.32892462909402</v>
      </c>
      <c r="J253" s="75">
        <f t="shared" si="60"/>
        <v>49.167189679426677</v>
      </c>
      <c r="K253" s="75">
        <f t="shared" si="56"/>
        <v>134.32892462909402</v>
      </c>
      <c r="L253" s="75">
        <f t="shared" si="53"/>
        <v>49.167189679426677</v>
      </c>
      <c r="M253" s="76">
        <v>62.999050588593192</v>
      </c>
      <c r="N253" s="76">
        <f t="shared" si="61"/>
        <v>224.04289384929609</v>
      </c>
      <c r="O253" s="76">
        <f t="shared" si="57"/>
        <v>62.999050588593192</v>
      </c>
      <c r="P253" s="76">
        <f t="shared" si="54"/>
        <v>170.90606253405358</v>
      </c>
    </row>
    <row r="254" spans="1:16" x14ac:dyDescent="0.2">
      <c r="A254" s="72">
        <v>21680</v>
      </c>
      <c r="B254" s="77">
        <f t="shared" si="51"/>
        <v>21.68</v>
      </c>
      <c r="C254" s="73">
        <v>5627.9500183337732</v>
      </c>
      <c r="D254" s="73">
        <f t="shared" si="58"/>
        <v>4715.640312601432</v>
      </c>
      <c r="E254" s="74">
        <v>455.93885653701113</v>
      </c>
      <c r="F254" s="74">
        <f t="shared" si="59"/>
        <v>633.90055329702977</v>
      </c>
      <c r="G254" s="74" t="str">
        <f t="shared" si="55"/>
        <v/>
      </c>
      <c r="H254" s="74">
        <f t="shared" si="52"/>
        <v>939.69146335631024</v>
      </c>
      <c r="I254" s="75">
        <v>98.897766774141971</v>
      </c>
      <c r="J254" s="75">
        <f t="shared" si="60"/>
        <v>37.042212458043998</v>
      </c>
      <c r="K254" s="75">
        <f t="shared" si="56"/>
        <v>98.897766774141971</v>
      </c>
      <c r="L254" s="75">
        <f t="shared" si="53"/>
        <v>37.042212458043998</v>
      </c>
      <c r="M254" s="76">
        <v>130.24639328405016</v>
      </c>
      <c r="N254" s="76">
        <f t="shared" si="61"/>
        <v>235.79968846179091</v>
      </c>
      <c r="O254" s="76">
        <f t="shared" si="57"/>
        <v>130.24639328405016</v>
      </c>
      <c r="P254" s="76">
        <f t="shared" si="54"/>
        <v>187.07165512623396</v>
      </c>
    </row>
    <row r="255" spans="1:16" x14ac:dyDescent="0.2">
      <c r="A255" s="72">
        <v>21760</v>
      </c>
      <c r="B255" s="77">
        <f t="shared" si="51"/>
        <v>21.76</v>
      </c>
      <c r="C255" s="73">
        <v>5155.4248183855416</v>
      </c>
      <c r="D255" s="73">
        <f t="shared" si="58"/>
        <v>4527.4204036673391</v>
      </c>
      <c r="E255" s="74">
        <v>471.0651865010222</v>
      </c>
      <c r="F255" s="74">
        <f t="shared" si="59"/>
        <v>677.35554875076457</v>
      </c>
      <c r="G255" s="74" t="str">
        <f t="shared" si="55"/>
        <v/>
      </c>
      <c r="H255" s="74">
        <f t="shared" si="52"/>
        <v>936.81763494220172</v>
      </c>
      <c r="I255" s="75">
        <v>39.589886834967984</v>
      </c>
      <c r="J255" s="75">
        <f t="shared" si="60"/>
        <v>29.129017074673559</v>
      </c>
      <c r="K255" s="75">
        <f t="shared" si="56"/>
        <v>39.589886834967984</v>
      </c>
      <c r="L255" s="75">
        <f t="shared" si="53"/>
        <v>29.129017074673559</v>
      </c>
      <c r="M255" s="76">
        <v>271.88816617665628</v>
      </c>
      <c r="N255" s="76">
        <f t="shared" si="61"/>
        <v>229.83726338408971</v>
      </c>
      <c r="O255" s="76">
        <f t="shared" si="57"/>
        <v>271.88816617665628</v>
      </c>
      <c r="P255" s="76">
        <f t="shared" si="54"/>
        <v>178.87332064439479</v>
      </c>
    </row>
    <row r="256" spans="1:16" x14ac:dyDescent="0.2">
      <c r="A256" s="72">
        <v>21840</v>
      </c>
      <c r="B256" s="77">
        <f t="shared" si="51"/>
        <v>21.84</v>
      </c>
      <c r="C256" s="73">
        <v>5562.965411843008</v>
      </c>
      <c r="D256" s="73">
        <f t="shared" si="58"/>
        <v>4436.4605954392764</v>
      </c>
      <c r="E256" s="74">
        <v>532.64900116300896</v>
      </c>
      <c r="F256" s="74">
        <f t="shared" si="59"/>
        <v>719.20698588515233</v>
      </c>
      <c r="G256" s="74" t="str">
        <f t="shared" si="55"/>
        <v/>
      </c>
      <c r="H256" s="74">
        <f t="shared" si="52"/>
        <v>935.02208828789742</v>
      </c>
      <c r="I256" s="75">
        <v>34.024577676212324</v>
      </c>
      <c r="J256" s="75">
        <f t="shared" si="60"/>
        <v>26.220600237224655</v>
      </c>
      <c r="K256" s="75">
        <f t="shared" si="56"/>
        <v>34.024577676212324</v>
      </c>
      <c r="L256" s="75">
        <f t="shared" si="53"/>
        <v>26.220600237224655</v>
      </c>
      <c r="M256" s="76">
        <v>180.51457523933016</v>
      </c>
      <c r="N256" s="76">
        <f t="shared" si="61"/>
        <v>208.65741867142489</v>
      </c>
      <c r="O256" s="76">
        <f t="shared" si="57"/>
        <v>180.51457523933016</v>
      </c>
      <c r="P256" s="76">
        <f t="shared" si="54"/>
        <v>149.75103416448064</v>
      </c>
    </row>
    <row r="257" spans="1:16" x14ac:dyDescent="0.2">
      <c r="A257" s="72">
        <v>21920</v>
      </c>
      <c r="B257" s="77">
        <f t="shared" si="51"/>
        <v>21.92</v>
      </c>
      <c r="C257" s="73">
        <v>4697.2555123408902</v>
      </c>
      <c r="D257" s="73">
        <f t="shared" si="58"/>
        <v>4314.0786371167715</v>
      </c>
      <c r="E257" s="74">
        <v>559.69594578667511</v>
      </c>
      <c r="F257" s="74">
        <f t="shared" si="59"/>
        <v>755.1722669793387</v>
      </c>
      <c r="G257" s="74" t="str">
        <f t="shared" si="55"/>
        <v/>
      </c>
      <c r="H257" s="74">
        <f t="shared" si="52"/>
        <v>933.3333395156875</v>
      </c>
      <c r="I257" s="75">
        <v>24.863734250750177</v>
      </c>
      <c r="J257" s="75">
        <f t="shared" si="60"/>
        <v>25.440202493325888</v>
      </c>
      <c r="K257" s="75">
        <f t="shared" si="56"/>
        <v>24.863734250750177</v>
      </c>
      <c r="L257" s="75">
        <f t="shared" si="53"/>
        <v>25.440202493325888</v>
      </c>
      <c r="M257" s="76">
        <v>241.57366904908307</v>
      </c>
      <c r="N257" s="76">
        <f t="shared" si="61"/>
        <v>202.14382224041054</v>
      </c>
      <c r="O257" s="76">
        <f t="shared" si="57"/>
        <v>241.57366904908307</v>
      </c>
      <c r="P257" s="76">
        <f t="shared" si="54"/>
        <v>140.79483907183595</v>
      </c>
    </row>
    <row r="258" spans="1:16" x14ac:dyDescent="0.2">
      <c r="A258" s="72">
        <v>22000</v>
      </c>
      <c r="B258" s="77">
        <f t="shared" ref="B258:B321" si="62">A258/1000</f>
        <v>22</v>
      </c>
      <c r="C258" s="73">
        <v>5040.6281068240169</v>
      </c>
      <c r="D258" s="73">
        <f t="shared" si="58"/>
        <v>4207.9079900527468</v>
      </c>
      <c r="E258" s="74">
        <v>592.40945441887982</v>
      </c>
      <c r="F258" s="74">
        <f t="shared" si="59"/>
        <v>793.01101091280555</v>
      </c>
      <c r="G258" s="74" t="str">
        <f t="shared" si="55"/>
        <v/>
      </c>
      <c r="H258" s="74">
        <f t="shared" ref="H258:H321" si="63">AVERAGE(G258:G268)</f>
        <v>941.85109742351233</v>
      </c>
      <c r="I258" s="75">
        <v>41.996996281734397</v>
      </c>
      <c r="J258" s="75">
        <f t="shared" si="60"/>
        <v>23.750513960543582</v>
      </c>
      <c r="K258" s="75">
        <f t="shared" si="56"/>
        <v>41.996996281734397</v>
      </c>
      <c r="L258" s="75">
        <f t="shared" ref="L258:L321" si="64">AVERAGE(K258:K268)</f>
        <v>23.750513960543582</v>
      </c>
      <c r="M258" s="76">
        <v>254.37429247496306</v>
      </c>
      <c r="N258" s="76">
        <f t="shared" si="61"/>
        <v>186.66811283608615</v>
      </c>
      <c r="O258" s="76">
        <f t="shared" si="57"/>
        <v>254.37429247496306</v>
      </c>
      <c r="P258" s="76">
        <f t="shared" ref="P258:P321" si="65">AVERAGE(O258:O268)</f>
        <v>119.51573864088994</v>
      </c>
    </row>
    <row r="259" spans="1:16" x14ac:dyDescent="0.2">
      <c r="A259" s="72">
        <v>22080</v>
      </c>
      <c r="B259" s="77">
        <f t="shared" si="62"/>
        <v>22.08</v>
      </c>
      <c r="C259" s="73">
        <v>5443.739445804702</v>
      </c>
      <c r="D259" s="73">
        <f t="shared" si="58"/>
        <v>4175.329268964223</v>
      </c>
      <c r="E259" s="74">
        <v>632.47967820351323</v>
      </c>
      <c r="F259" s="74">
        <f t="shared" si="59"/>
        <v>827.26921758275898</v>
      </c>
      <c r="G259" s="74" t="str">
        <f t="shared" ref="G259:G322" si="66">IF(OR(E259&lt;900,E259&gt;1500),"",E259)</f>
        <v/>
      </c>
      <c r="H259" s="74">
        <f t="shared" si="63"/>
        <v>946.41753581765488</v>
      </c>
      <c r="I259" s="75">
        <v>73.909293622637904</v>
      </c>
      <c r="J259" s="75">
        <f t="shared" si="60"/>
        <v>19.737389385144144</v>
      </c>
      <c r="K259" s="75">
        <f t="shared" ref="K259:K322" si="67">IF(I259&gt;200,"",I259)</f>
        <v>73.909293622637904</v>
      </c>
      <c r="L259" s="75">
        <f t="shared" si="64"/>
        <v>19.737389385144144</v>
      </c>
      <c r="M259" s="76">
        <v>114.20132624934898</v>
      </c>
      <c r="N259" s="76">
        <f t="shared" si="61"/>
        <v>173.63298351668308</v>
      </c>
      <c r="O259" s="76">
        <f t="shared" ref="O259:O322" si="68">IF(M259&gt;300,"",M259)</f>
        <v>114.20132624934898</v>
      </c>
      <c r="P259" s="76">
        <f t="shared" si="65"/>
        <v>101.59243582671068</v>
      </c>
    </row>
    <row r="260" spans="1:16" x14ac:dyDescent="0.2">
      <c r="A260" s="72">
        <v>22160</v>
      </c>
      <c r="B260" s="77">
        <f t="shared" si="62"/>
        <v>22.16</v>
      </c>
      <c r="C260" s="73">
        <v>4391.6283472660471</v>
      </c>
      <c r="D260" s="73">
        <f t="shared" si="58"/>
        <v>3954.4267293562084</v>
      </c>
      <c r="E260" s="74">
        <v>647.66140257374286</v>
      </c>
      <c r="F260" s="74">
        <f t="shared" si="59"/>
        <v>856.81992167623673</v>
      </c>
      <c r="G260" s="74" t="str">
        <f t="shared" si="66"/>
        <v/>
      </c>
      <c r="H260" s="74">
        <f t="shared" si="63"/>
        <v>948.00609116252781</v>
      </c>
      <c r="I260" s="75">
        <v>16.387418833297154</v>
      </c>
      <c r="J260" s="75">
        <f t="shared" si="60"/>
        <v>13.42797064507028</v>
      </c>
      <c r="K260" s="75">
        <f t="shared" si="67"/>
        <v>16.387418833297154</v>
      </c>
      <c r="L260" s="75">
        <f t="shared" si="64"/>
        <v>13.42797064507028</v>
      </c>
      <c r="M260" s="76">
        <v>111.45102721040375</v>
      </c>
      <c r="N260" s="76">
        <f t="shared" si="61"/>
        <v>172.20074550286387</v>
      </c>
      <c r="O260" s="76">
        <f t="shared" si="68"/>
        <v>111.45102721040375</v>
      </c>
      <c r="P260" s="76">
        <f t="shared" si="65"/>
        <v>99.623108557709273</v>
      </c>
    </row>
    <row r="261" spans="1:16" x14ac:dyDescent="0.2">
      <c r="A261" s="72">
        <v>22240</v>
      </c>
      <c r="B261" s="77">
        <f t="shared" si="62"/>
        <v>22.24</v>
      </c>
      <c r="C261" s="73">
        <v>4761.6059714133999</v>
      </c>
      <c r="D261" s="73">
        <f t="shared" si="58"/>
        <v>3868.4479364999065</v>
      </c>
      <c r="E261" s="74">
        <v>562.72468636142207</v>
      </c>
      <c r="F261" s="74">
        <f t="shared" si="59"/>
        <v>884.90891553365509</v>
      </c>
      <c r="G261" s="74" t="str">
        <f t="shared" si="66"/>
        <v/>
      </c>
      <c r="H261" s="74">
        <f t="shared" si="63"/>
        <v>949.08537164287998</v>
      </c>
      <c r="I261" s="75">
        <v>21.737265416266268</v>
      </c>
      <c r="J261" s="75">
        <f t="shared" si="60"/>
        <v>14.760096645536825</v>
      </c>
      <c r="K261" s="75">
        <f t="shared" si="67"/>
        <v>21.737265416266268</v>
      </c>
      <c r="L261" s="75">
        <f t="shared" si="64"/>
        <v>14.760096645536825</v>
      </c>
      <c r="M261" s="76">
        <v>348.84683573703131</v>
      </c>
      <c r="N261" s="76">
        <f t="shared" si="61"/>
        <v>178.32812541711198</v>
      </c>
      <c r="O261" s="76" t="str">
        <f t="shared" si="68"/>
        <v/>
      </c>
      <c r="P261" s="76">
        <f t="shared" si="65"/>
        <v>108.04825593980044</v>
      </c>
    </row>
    <row r="262" spans="1:16" x14ac:dyDescent="0.2">
      <c r="A262" s="72">
        <v>22320</v>
      </c>
      <c r="B262" s="77">
        <f t="shared" si="62"/>
        <v>22.32</v>
      </c>
      <c r="C262" s="73">
        <v>3981.7507948981297</v>
      </c>
      <c r="D262" s="73">
        <f t="shared" si="58"/>
        <v>3706.4133988974895</v>
      </c>
      <c r="E262" s="74">
        <v>718.99351971527108</v>
      </c>
      <c r="F262" s="74">
        <f t="shared" si="59"/>
        <v>920.52536641534618</v>
      </c>
      <c r="G262" s="74" t="str">
        <f t="shared" si="66"/>
        <v/>
      </c>
      <c r="H262" s="74">
        <f t="shared" si="63"/>
        <v>949.68762435589588</v>
      </c>
      <c r="I262" s="75">
        <v>38.875791038671665</v>
      </c>
      <c r="J262" s="75">
        <f t="shared" si="60"/>
        <v>16.09763238337942</v>
      </c>
      <c r="K262" s="75">
        <f t="shared" si="67"/>
        <v>38.875791038671665</v>
      </c>
      <c r="L262" s="75">
        <f t="shared" si="64"/>
        <v>16.09763238337942</v>
      </c>
      <c r="M262" s="76">
        <v>428.19649145354089</v>
      </c>
      <c r="N262" s="76">
        <f t="shared" si="61"/>
        <v>164.28809193014109</v>
      </c>
      <c r="O262" s="76" t="str">
        <f t="shared" si="68"/>
        <v/>
      </c>
      <c r="P262" s="76">
        <f t="shared" si="65"/>
        <v>117.64361276652835</v>
      </c>
    </row>
    <row r="263" spans="1:16" x14ac:dyDescent="0.2">
      <c r="A263" s="72">
        <v>22400</v>
      </c>
      <c r="B263" s="77">
        <f t="shared" si="62"/>
        <v>22.4</v>
      </c>
      <c r="C263" s="73">
        <v>3411.5714891020725</v>
      </c>
      <c r="D263" s="73">
        <f t="shared" si="58"/>
        <v>3582.3430329519324</v>
      </c>
      <c r="E263" s="74">
        <v>859.59689165047178</v>
      </c>
      <c r="F263" s="74">
        <f t="shared" si="59"/>
        <v>957.31087679834241</v>
      </c>
      <c r="G263" s="74" t="str">
        <f t="shared" si="66"/>
        <v/>
      </c>
      <c r="H263" s="74">
        <f t="shared" si="63"/>
        <v>967.08227531312934</v>
      </c>
      <c r="I263" s="75">
        <v>16.227431115919579</v>
      </c>
      <c r="J263" s="75">
        <f t="shared" si="60"/>
        <v>13.566725866124724</v>
      </c>
      <c r="K263" s="75">
        <f t="shared" si="67"/>
        <v>16.227431115919579</v>
      </c>
      <c r="L263" s="75">
        <f t="shared" si="64"/>
        <v>13.566725866124724</v>
      </c>
      <c r="M263" s="76">
        <v>320.18000487925627</v>
      </c>
      <c r="N263" s="76">
        <f t="shared" si="61"/>
        <v>130.92524494263674</v>
      </c>
      <c r="O263" s="76" t="str">
        <f t="shared" si="68"/>
        <v/>
      </c>
      <c r="P263" s="76">
        <f t="shared" si="65"/>
        <v>111.99976894897479</v>
      </c>
    </row>
    <row r="264" spans="1:16" x14ac:dyDescent="0.2">
      <c r="A264" s="72">
        <v>22480</v>
      </c>
      <c r="B264" s="77">
        <f t="shared" si="62"/>
        <v>22.48</v>
      </c>
      <c r="C264" s="73">
        <v>3797.5235224041744</v>
      </c>
      <c r="D264" s="73">
        <f t="shared" si="58"/>
        <v>3474.258689197</v>
      </c>
      <c r="E264" s="74">
        <v>939.69146335631024</v>
      </c>
      <c r="F264" s="74">
        <f t="shared" si="59"/>
        <v>981.86403732956126</v>
      </c>
      <c r="G264" s="74">
        <f t="shared" si="66"/>
        <v>939.69146335631024</v>
      </c>
      <c r="H264" s="74">
        <f t="shared" si="63"/>
        <v>981.86403732956126</v>
      </c>
      <c r="I264" s="75">
        <v>0.95417519388460226</v>
      </c>
      <c r="J264" s="75">
        <f t="shared" si="60"/>
        <v>13.23413770990037</v>
      </c>
      <c r="K264" s="75">
        <f t="shared" si="67"/>
        <v>0.95417519388460226</v>
      </c>
      <c r="L264" s="75">
        <f t="shared" si="64"/>
        <v>13.23413770990037</v>
      </c>
      <c r="M264" s="76">
        <v>192.32379132603637</v>
      </c>
      <c r="N264" s="76">
        <f t="shared" si="61"/>
        <v>108.33879963648066</v>
      </c>
      <c r="O264" s="76">
        <f t="shared" si="68"/>
        <v>192.32379132603637</v>
      </c>
      <c r="P264" s="76">
        <f t="shared" si="65"/>
        <v>108.33879963648066</v>
      </c>
    </row>
    <row r="265" spans="1:16" x14ac:dyDescent="0.2">
      <c r="A265" s="72">
        <v>22560</v>
      </c>
      <c r="B265" s="77">
        <f t="shared" si="62"/>
        <v>22.56</v>
      </c>
      <c r="C265" s="73">
        <v>3557.5310200587487</v>
      </c>
      <c r="D265" s="73">
        <f t="shared" si="58"/>
        <v>3370.6202720678962</v>
      </c>
      <c r="E265" s="74">
        <v>933.94380652809309</v>
      </c>
      <c r="F265" s="74">
        <f t="shared" si="59"/>
        <v>997.65603637725371</v>
      </c>
      <c r="G265" s="74">
        <f t="shared" si="66"/>
        <v>933.94380652809309</v>
      </c>
      <c r="H265" s="74">
        <f t="shared" si="63"/>
        <v>997.65603637725371</v>
      </c>
      <c r="I265" s="75">
        <v>11.852617557067106</v>
      </c>
      <c r="J265" s="75">
        <f t="shared" si="60"/>
        <v>13.118306251247382</v>
      </c>
      <c r="K265" s="75">
        <f t="shared" si="67"/>
        <v>11.852617557067106</v>
      </c>
      <c r="L265" s="75">
        <f t="shared" si="64"/>
        <v>13.118306251247382</v>
      </c>
      <c r="M265" s="76">
        <v>64.659717429336851</v>
      </c>
      <c r="N265" s="76">
        <f t="shared" si="61"/>
        <v>98.009268066560793</v>
      </c>
      <c r="O265" s="76">
        <f t="shared" si="68"/>
        <v>64.659717429336851</v>
      </c>
      <c r="P265" s="76">
        <f t="shared" si="65"/>
        <v>98.009268066560793</v>
      </c>
    </row>
    <row r="266" spans="1:16" x14ac:dyDescent="0.2">
      <c r="A266" s="72">
        <v>22640</v>
      </c>
      <c r="B266" s="77">
        <f t="shared" si="62"/>
        <v>22.64</v>
      </c>
      <c r="C266" s="73">
        <v>4154.8669278768439</v>
      </c>
      <c r="D266" s="73">
        <f t="shared" si="58"/>
        <v>3390.0386261728972</v>
      </c>
      <c r="E266" s="74">
        <v>931.4309949792887</v>
      </c>
      <c r="F266" s="74">
        <f t="shared" si="59"/>
        <v>1014.4498540703776</v>
      </c>
      <c r="G266" s="74">
        <f t="shared" si="66"/>
        <v>931.4309949792887</v>
      </c>
      <c r="H266" s="74">
        <f t="shared" si="63"/>
        <v>1014.4498540703776</v>
      </c>
      <c r="I266" s="75">
        <v>7.5973016230300257</v>
      </c>
      <c r="J266" s="75">
        <f t="shared" si="60"/>
        <v>13.299118921844565</v>
      </c>
      <c r="K266" s="75">
        <f t="shared" si="67"/>
        <v>7.5973016230300257</v>
      </c>
      <c r="L266" s="75">
        <f t="shared" si="64"/>
        <v>13.299118921844565</v>
      </c>
      <c r="M266" s="76">
        <v>38.909874337343105</v>
      </c>
      <c r="N266" s="76">
        <f t="shared" si="61"/>
        <v>98.732028808044049</v>
      </c>
      <c r="O266" s="76">
        <f t="shared" si="68"/>
        <v>38.909874337343105</v>
      </c>
      <c r="P266" s="76">
        <f t="shared" si="65"/>
        <v>98.732028808044049</v>
      </c>
    </row>
    <row r="267" spans="1:16" x14ac:dyDescent="0.2">
      <c r="A267" s="72">
        <v>22720</v>
      </c>
      <c r="B267" s="77">
        <f t="shared" si="62"/>
        <v>22.72</v>
      </c>
      <c r="C267" s="73">
        <v>4216.7638702954619</v>
      </c>
      <c r="D267" s="73">
        <f t="shared" si="58"/>
        <v>3222.3106764313297</v>
      </c>
      <c r="E267" s="74">
        <v>928.26709319905797</v>
      </c>
      <c r="F267" s="74">
        <f t="shared" si="59"/>
        <v>1031.7470277861671</v>
      </c>
      <c r="G267" s="74">
        <f t="shared" si="66"/>
        <v>928.26709319905797</v>
      </c>
      <c r="H267" s="74">
        <f t="shared" si="63"/>
        <v>1031.7470277861671</v>
      </c>
      <c r="I267" s="75" t="s">
        <v>231</v>
      </c>
      <c r="J267" s="75">
        <f t="shared" si="60"/>
        <v>14.249421804980321</v>
      </c>
      <c r="K267" s="75" t="str">
        <f t="shared" si="67"/>
        <v/>
      </c>
      <c r="L267" s="75">
        <f t="shared" si="64"/>
        <v>14.249421804980321</v>
      </c>
      <c r="M267" s="76">
        <v>108.86501449817237</v>
      </c>
      <c r="N267" s="76">
        <f t="shared" si="61"/>
        <v>100.41145096923994</v>
      </c>
      <c r="O267" s="76">
        <f t="shared" si="68"/>
        <v>108.86501449817237</v>
      </c>
      <c r="P267" s="76">
        <f t="shared" si="65"/>
        <v>100.41145096923994</v>
      </c>
    </row>
    <row r="268" spans="1:16" x14ac:dyDescent="0.2">
      <c r="A268" s="72">
        <v>22800</v>
      </c>
      <c r="B268" s="77">
        <f t="shared" si="62"/>
        <v>22.8</v>
      </c>
      <c r="C268" s="73">
        <v>3529.3783946366148</v>
      </c>
      <c r="D268" s="73">
        <f t="shared" si="58"/>
        <v>3052.8196095066419</v>
      </c>
      <c r="E268" s="74">
        <v>975.92212905481119</v>
      </c>
      <c r="F268" s="74">
        <f t="shared" si="59"/>
        <v>1049.6851646118787</v>
      </c>
      <c r="G268" s="74">
        <f t="shared" si="66"/>
        <v>975.92212905481119</v>
      </c>
      <c r="H268" s="74">
        <f t="shared" si="63"/>
        <v>1049.6851646118787</v>
      </c>
      <c r="I268" s="75">
        <v>7.9668489229271087</v>
      </c>
      <c r="J268" s="75">
        <f t="shared" si="60"/>
        <v>12.597695666476906</v>
      </c>
      <c r="K268" s="75">
        <f t="shared" si="67"/>
        <v>7.9668489229271087</v>
      </c>
      <c r="L268" s="75">
        <f t="shared" si="64"/>
        <v>12.597695666476906</v>
      </c>
      <c r="M268" s="76">
        <v>71.340865601514849</v>
      </c>
      <c r="N268" s="76">
        <f t="shared" si="61"/>
        <v>98.043813252824691</v>
      </c>
      <c r="O268" s="76">
        <f t="shared" si="68"/>
        <v>71.340865601514849</v>
      </c>
      <c r="P268" s="76">
        <f t="shared" si="65"/>
        <v>98.043813252824691</v>
      </c>
    </row>
    <row r="269" spans="1:16" x14ac:dyDescent="0.2">
      <c r="A269" s="72">
        <v>22880</v>
      </c>
      <c r="B269" s="77">
        <f t="shared" si="62"/>
        <v>22.88</v>
      </c>
      <c r="C269" s="73">
        <v>4682.2621748502543</v>
      </c>
      <c r="D269" s="73">
        <f t="shared" si="58"/>
        <v>2922.2194452581357</v>
      </c>
      <c r="E269" s="74">
        <v>969.24972778836798</v>
      </c>
      <c r="F269" s="74">
        <f t="shared" si="59"/>
        <v>1061.9614287664954</v>
      </c>
      <c r="G269" s="74">
        <f t="shared" si="66"/>
        <v>969.24972778836798</v>
      </c>
      <c r="H269" s="74">
        <f t="shared" si="63"/>
        <v>1061.9614287664954</v>
      </c>
      <c r="I269" s="75">
        <v>1.8657505277400426</v>
      </c>
      <c r="J269" s="75">
        <f t="shared" si="60"/>
        <v>13.369503457068538</v>
      </c>
      <c r="K269" s="75">
        <f t="shared" si="67"/>
        <v>1.8657505277400426</v>
      </c>
      <c r="L269" s="75">
        <f t="shared" si="64"/>
        <v>13.369503457068538</v>
      </c>
      <c r="M269" s="76">
        <v>110.98786996152914</v>
      </c>
      <c r="N269" s="76">
        <f t="shared" si="61"/>
        <v>98.693522464381033</v>
      </c>
      <c r="O269" s="76">
        <f t="shared" si="68"/>
        <v>110.98786996152914</v>
      </c>
      <c r="P269" s="76">
        <f t="shared" si="65"/>
        <v>98.693522464381033</v>
      </c>
    </row>
    <row r="270" spans="1:16" x14ac:dyDescent="0.2">
      <c r="A270" s="72">
        <v>22960</v>
      </c>
      <c r="B270" s="77">
        <f t="shared" si="62"/>
        <v>22.96</v>
      </c>
      <c r="C270" s="73">
        <v>3013.8115101165422</v>
      </c>
      <c r="D270" s="73">
        <f t="shared" si="58"/>
        <v>2728.0427063743841</v>
      </c>
      <c r="E270" s="74">
        <v>957.53742323176573</v>
      </c>
      <c r="F270" s="74">
        <f t="shared" si="59"/>
        <v>1074.8597422345645</v>
      </c>
      <c r="G270" s="74">
        <f t="shared" si="66"/>
        <v>957.53742323176573</v>
      </c>
      <c r="H270" s="74">
        <f t="shared" si="63"/>
        <v>1074.8597422345645</v>
      </c>
      <c r="I270" s="75">
        <v>10.81510622189923</v>
      </c>
      <c r="J270" s="75">
        <f t="shared" si="60"/>
        <v>15.670254042934237</v>
      </c>
      <c r="K270" s="75">
        <f t="shared" si="67"/>
        <v>10.81510622189923</v>
      </c>
      <c r="L270" s="75">
        <f t="shared" si="64"/>
        <v>15.670254042934237</v>
      </c>
      <c r="M270" s="76">
        <v>98.446708097337705</v>
      </c>
      <c r="N270" s="76">
        <f t="shared" si="61"/>
        <v>94.299260672060555</v>
      </c>
      <c r="O270" s="76">
        <f t="shared" si="68"/>
        <v>98.446708097337705</v>
      </c>
      <c r="P270" s="76">
        <f t="shared" si="65"/>
        <v>94.299260672060555</v>
      </c>
    </row>
    <row r="271" spans="1:16" x14ac:dyDescent="0.2">
      <c r="A271" s="72">
        <v>23040</v>
      </c>
      <c r="B271" s="77">
        <f t="shared" si="62"/>
        <v>23.04</v>
      </c>
      <c r="C271" s="73">
        <v>3445.8616258467337</v>
      </c>
      <c r="D271" s="73">
        <f t="shared" si="58"/>
        <v>2713.6014382647513</v>
      </c>
      <c r="E271" s="74">
        <v>956.64033500534538</v>
      </c>
      <c r="F271" s="74">
        <f t="shared" si="59"/>
        <v>1089.1716453807085</v>
      </c>
      <c r="G271" s="74">
        <f t="shared" si="66"/>
        <v>956.64033500534538</v>
      </c>
      <c r="H271" s="74">
        <f t="shared" si="63"/>
        <v>1089.1716453807085</v>
      </c>
      <c r="I271" s="75">
        <v>29.708678837962633</v>
      </c>
      <c r="J271" s="75">
        <f t="shared" si="60"/>
        <v>16.884040998192987</v>
      </c>
      <c r="K271" s="75">
        <f t="shared" si="67"/>
        <v>29.708678837962633</v>
      </c>
      <c r="L271" s="75">
        <f t="shared" si="64"/>
        <v>16.884040998192987</v>
      </c>
      <c r="M271" s="76">
        <v>178.85220626713303</v>
      </c>
      <c r="N271" s="76">
        <f t="shared" si="61"/>
        <v>91.948322063244689</v>
      </c>
      <c r="O271" s="76">
        <f t="shared" si="68"/>
        <v>178.85220626713303</v>
      </c>
      <c r="P271" s="76">
        <f t="shared" si="65"/>
        <v>91.948322063244689</v>
      </c>
    </row>
    <row r="272" spans="1:16" x14ac:dyDescent="0.2">
      <c r="A272" s="72">
        <v>23120</v>
      </c>
      <c r="B272" s="77">
        <f t="shared" si="62"/>
        <v>23.12</v>
      </c>
      <c r="C272" s="73">
        <v>2979.2260577868174</v>
      </c>
      <c r="D272" s="73">
        <f t="shared" si="58"/>
        <v>2588.2237070198134</v>
      </c>
      <c r="E272" s="74">
        <v>954.50564606002433</v>
      </c>
      <c r="F272" s="74">
        <f t="shared" si="59"/>
        <v>1104.5178130587854</v>
      </c>
      <c r="G272" s="74">
        <f t="shared" si="66"/>
        <v>954.50564606002433</v>
      </c>
      <c r="H272" s="74">
        <f t="shared" si="63"/>
        <v>1104.5178130587854</v>
      </c>
      <c r="I272" s="75">
        <v>35.112622794692207</v>
      </c>
      <c r="J272" s="75">
        <f t="shared" si="60"/>
        <v>12.609161718269773</v>
      </c>
      <c r="K272" s="75">
        <f t="shared" si="67"/>
        <v>35.112622794692207</v>
      </c>
      <c r="L272" s="75">
        <f t="shared" si="64"/>
        <v>12.609161718269773</v>
      </c>
      <c r="M272" s="76">
        <v>194.40646738035164</v>
      </c>
      <c r="N272" s="76">
        <f t="shared" si="61"/>
        <v>80.445938235866919</v>
      </c>
      <c r="O272" s="76">
        <f t="shared" si="68"/>
        <v>194.40646738035164</v>
      </c>
      <c r="P272" s="76">
        <f t="shared" si="65"/>
        <v>80.445938235866919</v>
      </c>
    </row>
    <row r="273" spans="1:16" x14ac:dyDescent="0.2">
      <c r="A273" s="72">
        <v>23200</v>
      </c>
      <c r="B273" s="77">
        <f t="shared" si="62"/>
        <v>23.2</v>
      </c>
      <c r="C273" s="73">
        <v>2616.976769496996</v>
      </c>
      <c r="D273" s="73">
        <f t="shared" si="58"/>
        <v>2566.269680367448</v>
      </c>
      <c r="E273" s="74">
        <v>1123.6341339282292</v>
      </c>
      <c r="F273" s="74">
        <f t="shared" si="59"/>
        <v>1118.9296523784503</v>
      </c>
      <c r="G273" s="74">
        <f t="shared" si="66"/>
        <v>1123.6341339282292</v>
      </c>
      <c r="H273" s="74">
        <f t="shared" si="63"/>
        <v>1118.9296523784503</v>
      </c>
      <c r="I273" s="75" t="s">
        <v>231</v>
      </c>
      <c r="J273" s="75">
        <f t="shared" si="60"/>
        <v>1.357431180058555</v>
      </c>
      <c r="K273" s="75" t="str">
        <f t="shared" si="67"/>
        <v/>
      </c>
      <c r="L273" s="75">
        <f t="shared" si="64"/>
        <v>1.357431180058555</v>
      </c>
      <c r="M273" s="76">
        <v>61.205174590992698</v>
      </c>
      <c r="N273" s="76">
        <f t="shared" si="61"/>
        <v>68.719207186390818</v>
      </c>
      <c r="O273" s="76">
        <f t="shared" si="68"/>
        <v>61.205174590992698</v>
      </c>
      <c r="P273" s="76">
        <f t="shared" si="65"/>
        <v>68.719207186390818</v>
      </c>
    </row>
    <row r="274" spans="1:16" x14ac:dyDescent="0.2">
      <c r="A274" s="72">
        <v>23280</v>
      </c>
      <c r="B274" s="77">
        <f t="shared" si="62"/>
        <v>23.28</v>
      </c>
      <c r="C274" s="73">
        <v>2222.6437077978162</v>
      </c>
      <c r="D274" s="73">
        <f t="shared" si="58"/>
        <v>2620.1716828009376</v>
      </c>
      <c r="E274" s="74">
        <v>1129.6816574938796</v>
      </c>
      <c r="F274" s="74">
        <f t="shared" si="59"/>
        <v>1118.1400064007933</v>
      </c>
      <c r="G274" s="74">
        <f t="shared" si="66"/>
        <v>1129.6816574938796</v>
      </c>
      <c r="H274" s="74">
        <f t="shared" si="63"/>
        <v>1118.1400064007933</v>
      </c>
      <c r="I274" s="75" t="s">
        <v>231</v>
      </c>
      <c r="J274" s="75">
        <f t="shared" si="60"/>
        <v>1.357431180058555</v>
      </c>
      <c r="K274" s="75" t="str">
        <f t="shared" si="67"/>
        <v/>
      </c>
      <c r="L274" s="75">
        <f t="shared" si="64"/>
        <v>1.357431180058555</v>
      </c>
      <c r="M274" s="76">
        <v>71.729106511539271</v>
      </c>
      <c r="N274" s="76">
        <f t="shared" si="61"/>
        <v>68.597942022093832</v>
      </c>
      <c r="O274" s="76">
        <f t="shared" si="68"/>
        <v>71.729106511539271</v>
      </c>
      <c r="P274" s="76">
        <f t="shared" si="65"/>
        <v>68.597942022093832</v>
      </c>
    </row>
    <row r="275" spans="1:16" x14ac:dyDescent="0.2">
      <c r="A275" s="72">
        <v>23360</v>
      </c>
      <c r="B275" s="77">
        <f t="shared" si="62"/>
        <v>23.36</v>
      </c>
      <c r="C275" s="73">
        <v>2657.5009339840267</v>
      </c>
      <c r="D275" s="73">
        <f t="shared" si="58"/>
        <v>2598.2431532864143</v>
      </c>
      <c r="E275" s="74">
        <v>1113.4034528809282</v>
      </c>
      <c r="F275" s="74">
        <f t="shared" si="59"/>
        <v>1116.9126899582002</v>
      </c>
      <c r="G275" s="74">
        <f t="shared" si="66"/>
        <v>1113.4034528809282</v>
      </c>
      <c r="H275" s="74">
        <f t="shared" si="63"/>
        <v>1116.9126899582002</v>
      </c>
      <c r="I275" s="75">
        <v>2.7523524660694472E-2</v>
      </c>
      <c r="J275" s="75">
        <f t="shared" si="60"/>
        <v>1.357431180058555</v>
      </c>
      <c r="K275" s="75">
        <f t="shared" si="67"/>
        <v>2.7523524660694472E-2</v>
      </c>
      <c r="L275" s="75">
        <f t="shared" si="64"/>
        <v>1.357431180058555</v>
      </c>
      <c r="M275" s="76">
        <v>78.69894405691818</v>
      </c>
      <c r="N275" s="76">
        <f t="shared" si="61"/>
        <v>67.964791747694875</v>
      </c>
      <c r="O275" s="76">
        <f t="shared" si="68"/>
        <v>78.69894405691818</v>
      </c>
      <c r="P275" s="76">
        <f t="shared" si="65"/>
        <v>67.964791747694875</v>
      </c>
    </row>
    <row r="276" spans="1:16" x14ac:dyDescent="0.2">
      <c r="A276" s="72">
        <v>23440</v>
      </c>
      <c r="B276" s="77">
        <f t="shared" si="62"/>
        <v>23.44</v>
      </c>
      <c r="C276" s="73">
        <v>3771.1329152137619</v>
      </c>
      <c r="D276" s="73">
        <f t="shared" si="58"/>
        <v>2534.4913536514814</v>
      </c>
      <c r="E276" s="74">
        <v>1118.6758011524569</v>
      </c>
      <c r="F276" s="74">
        <f t="shared" si="59"/>
        <v>1116.8941036188271</v>
      </c>
      <c r="G276" s="74">
        <f t="shared" si="66"/>
        <v>1118.6758011524569</v>
      </c>
      <c r="H276" s="74">
        <f t="shared" si="63"/>
        <v>1116.8941036188271</v>
      </c>
      <c r="I276" s="75" t="s">
        <v>231</v>
      </c>
      <c r="J276" s="75">
        <f t="shared" si="60"/>
        <v>2.6873388354564156</v>
      </c>
      <c r="K276" s="75" t="str">
        <f t="shared" si="67"/>
        <v/>
      </c>
      <c r="L276" s="75">
        <f t="shared" si="64"/>
        <v>2.6873388354564156</v>
      </c>
      <c r="M276" s="76">
        <v>72.610085585652527</v>
      </c>
      <c r="N276" s="76">
        <f t="shared" si="61"/>
        <v>68.111471195614229</v>
      </c>
      <c r="O276" s="76">
        <f t="shared" si="68"/>
        <v>72.610085585652527</v>
      </c>
      <c r="P276" s="76">
        <f t="shared" si="65"/>
        <v>68.111471195614229</v>
      </c>
    </row>
    <row r="277" spans="1:16" x14ac:dyDescent="0.2">
      <c r="A277" s="72">
        <v>23520</v>
      </c>
      <c r="B277" s="77">
        <f t="shared" si="62"/>
        <v>23.52</v>
      </c>
      <c r="C277" s="73">
        <v>2309.8594807196041</v>
      </c>
      <c r="D277" s="73">
        <f t="shared" si="58"/>
        <v>2394.4769152520448</v>
      </c>
      <c r="E277" s="74">
        <v>1121.6999058529727</v>
      </c>
      <c r="F277" s="74">
        <f t="shared" si="59"/>
        <v>1117.034630419115</v>
      </c>
      <c r="G277" s="74">
        <f t="shared" si="66"/>
        <v>1121.6999058529727</v>
      </c>
      <c r="H277" s="74">
        <f t="shared" si="63"/>
        <v>1117.034630419115</v>
      </c>
      <c r="I277" s="75" t="s">
        <v>231</v>
      </c>
      <c r="J277" s="75">
        <f t="shared" si="60"/>
        <v>2.6873388354564156</v>
      </c>
      <c r="K277" s="75" t="str">
        <f t="shared" si="67"/>
        <v/>
      </c>
      <c r="L277" s="75">
        <f t="shared" si="64"/>
        <v>2.6873388354564156</v>
      </c>
      <c r="M277" s="76">
        <v>57.383518110497924</v>
      </c>
      <c r="N277" s="76">
        <f t="shared" si="61"/>
        <v>68.033493189807629</v>
      </c>
      <c r="O277" s="76">
        <f t="shared" si="68"/>
        <v>57.383518110497924</v>
      </c>
      <c r="P277" s="76">
        <f t="shared" si="65"/>
        <v>68.033493189807629</v>
      </c>
    </row>
    <row r="278" spans="1:16" x14ac:dyDescent="0.2">
      <c r="A278" s="72">
        <v>23600</v>
      </c>
      <c r="B278" s="77">
        <f t="shared" si="62"/>
        <v>23.6</v>
      </c>
      <c r="C278" s="73">
        <v>2352.3621341238913</v>
      </c>
      <c r="D278" s="73">
        <f t="shared" si="58"/>
        <v>2382.099702644553</v>
      </c>
      <c r="E278" s="74">
        <v>1125.5865982818852</v>
      </c>
      <c r="F278" s="74">
        <f t="shared" si="59"/>
        <v>1116.3642570766051</v>
      </c>
      <c r="G278" s="74">
        <f t="shared" si="66"/>
        <v>1125.5865982818852</v>
      </c>
      <c r="H278" s="74">
        <f t="shared" si="63"/>
        <v>1116.3642570766051</v>
      </c>
      <c r="I278" s="75">
        <v>2.6873388354564156</v>
      </c>
      <c r="J278" s="75">
        <f t="shared" si="60"/>
        <v>2.6873388354564156</v>
      </c>
      <c r="K278" s="75">
        <f t="shared" si="67"/>
        <v>2.6873388354564156</v>
      </c>
      <c r="L278" s="75">
        <f t="shared" si="64"/>
        <v>2.6873388354564156</v>
      </c>
      <c r="M278" s="76">
        <v>82.820999617604585</v>
      </c>
      <c r="N278" s="76">
        <f t="shared" si="61"/>
        <v>68.83450611760658</v>
      </c>
      <c r="O278" s="76">
        <f t="shared" si="68"/>
        <v>82.820999617604585</v>
      </c>
      <c r="P278" s="76">
        <f t="shared" si="65"/>
        <v>68.83450611760658</v>
      </c>
    </row>
    <row r="279" spans="1:16" x14ac:dyDescent="0.2">
      <c r="A279" s="72">
        <v>23680</v>
      </c>
      <c r="B279" s="77">
        <f t="shared" si="62"/>
        <v>23.68</v>
      </c>
      <c r="C279" s="73">
        <v>2092.7765879030512</v>
      </c>
      <c r="D279" s="73">
        <f t="shared" si="58"/>
        <v>2363.4349953904753</v>
      </c>
      <c r="E279" s="74">
        <v>1110.9610347555963</v>
      </c>
      <c r="F279" s="74">
        <f t="shared" si="59"/>
        <v>1116.7054821854899</v>
      </c>
      <c r="G279" s="74">
        <f t="shared" si="66"/>
        <v>1110.9610347555963</v>
      </c>
      <c r="H279" s="74">
        <f t="shared" si="63"/>
        <v>1116.7054821854899</v>
      </c>
      <c r="I279" s="75" t="s">
        <v>231</v>
      </c>
      <c r="J279" s="75" t="e">
        <f t="shared" si="60"/>
        <v>#DIV/0!</v>
      </c>
      <c r="K279" s="75" t="str">
        <f t="shared" si="67"/>
        <v/>
      </c>
      <c r="L279" s="75" t="e">
        <f t="shared" si="64"/>
        <v>#DIV/0!</v>
      </c>
      <c r="M279" s="76">
        <v>78.487666928634809</v>
      </c>
      <c r="N279" s="76">
        <f t="shared" si="61"/>
        <v>67.113420116836181</v>
      </c>
      <c r="O279" s="76">
        <f t="shared" si="68"/>
        <v>78.487666928634809</v>
      </c>
      <c r="P279" s="76">
        <f t="shared" si="65"/>
        <v>67.113420116836181</v>
      </c>
    </row>
    <row r="280" spans="1:16" x14ac:dyDescent="0.2">
      <c r="A280" s="72">
        <v>23760</v>
      </c>
      <c r="B280" s="77">
        <f t="shared" si="62"/>
        <v>23.76</v>
      </c>
      <c r="C280" s="73">
        <v>2546.3180471289843</v>
      </c>
      <c r="D280" s="73">
        <f t="shared" si="58"/>
        <v>2346.9265301411378</v>
      </c>
      <c r="E280" s="74">
        <v>1111.1311759371267</v>
      </c>
      <c r="F280" s="74">
        <f t="shared" si="59"/>
        <v>1117.7315352697167</v>
      </c>
      <c r="G280" s="74">
        <f t="shared" si="66"/>
        <v>1111.1311759371267</v>
      </c>
      <c r="H280" s="74">
        <f t="shared" si="63"/>
        <v>1117.7315352697167</v>
      </c>
      <c r="I280" s="75" t="s">
        <v>231</v>
      </c>
      <c r="J280" s="75" t="e">
        <f t="shared" si="60"/>
        <v>#DIV/0!</v>
      </c>
      <c r="K280" s="75" t="str">
        <f t="shared" si="67"/>
        <v/>
      </c>
      <c r="L280" s="75" t="e">
        <f t="shared" si="64"/>
        <v>#DIV/0!</v>
      </c>
      <c r="M280" s="76">
        <v>62.650990246003673</v>
      </c>
      <c r="N280" s="76">
        <f t="shared" si="61"/>
        <v>65.397562562998118</v>
      </c>
      <c r="O280" s="76">
        <f t="shared" si="68"/>
        <v>62.650990246003673</v>
      </c>
      <c r="P280" s="76">
        <f t="shared" si="65"/>
        <v>65.397562562998118</v>
      </c>
    </row>
    <row r="281" spans="1:16" x14ac:dyDescent="0.2">
      <c r="A281" s="72">
        <v>23840</v>
      </c>
      <c r="B281" s="77">
        <f t="shared" si="62"/>
        <v>23.84</v>
      </c>
      <c r="C281" s="73">
        <v>2854.95756091058</v>
      </c>
      <c r="D281" s="73">
        <f t="shared" si="58"/>
        <v>2365.9727166710495</v>
      </c>
      <c r="E281" s="74">
        <v>1114.968357839349</v>
      </c>
      <c r="F281" s="74">
        <f t="shared" si="59"/>
        <v>1118.0244679212612</v>
      </c>
      <c r="G281" s="74">
        <f t="shared" si="66"/>
        <v>1114.968357839349</v>
      </c>
      <c r="H281" s="74">
        <f t="shared" si="63"/>
        <v>1118.0244679212612</v>
      </c>
      <c r="I281" s="75" t="s">
        <v>231</v>
      </c>
      <c r="J281" s="75" t="e">
        <f t="shared" si="60"/>
        <v>#DIV/0!</v>
      </c>
      <c r="K281" s="75" t="str">
        <f t="shared" si="67"/>
        <v/>
      </c>
      <c r="L281" s="75" t="e">
        <f t="shared" si="64"/>
        <v>#DIV/0!</v>
      </c>
      <c r="M281" s="76">
        <v>72.586383400363331</v>
      </c>
      <c r="N281" s="76">
        <f t="shared" si="61"/>
        <v>66.149984480356139</v>
      </c>
      <c r="O281" s="76">
        <f t="shared" si="68"/>
        <v>72.586383400363331</v>
      </c>
      <c r="P281" s="76">
        <f t="shared" si="65"/>
        <v>66.149984480356139</v>
      </c>
    </row>
    <row r="282" spans="1:16" x14ac:dyDescent="0.2">
      <c r="A282" s="72">
        <v>23920</v>
      </c>
      <c r="B282" s="77">
        <f t="shared" si="62"/>
        <v>23.92</v>
      </c>
      <c r="C282" s="73">
        <v>2066.706582152417</v>
      </c>
      <c r="D282" s="73">
        <f t="shared" si="58"/>
        <v>2245.5858826181279</v>
      </c>
      <c r="E282" s="74">
        <v>1125.4481794641902</v>
      </c>
      <c r="F282" s="74">
        <f t="shared" si="59"/>
        <v>1118.9816536516553</v>
      </c>
      <c r="G282" s="74">
        <f t="shared" si="66"/>
        <v>1125.4481794641902</v>
      </c>
      <c r="H282" s="74">
        <f t="shared" si="63"/>
        <v>1118.9816536516553</v>
      </c>
      <c r="I282" s="75" t="s">
        <v>231</v>
      </c>
      <c r="J282" s="75" t="e">
        <f t="shared" si="60"/>
        <v>#DIV/0!</v>
      </c>
      <c r="K282" s="75" t="str">
        <f t="shared" si="67"/>
        <v/>
      </c>
      <c r="L282" s="75" t="e">
        <f t="shared" si="64"/>
        <v>#DIV/0!</v>
      </c>
      <c r="M282" s="76">
        <v>52.325984165977616</v>
      </c>
      <c r="N282" s="76">
        <f t="shared" si="61"/>
        <v>65.557218756846439</v>
      </c>
      <c r="O282" s="76">
        <f t="shared" si="68"/>
        <v>52.325984165977616</v>
      </c>
      <c r="P282" s="76">
        <f t="shared" si="65"/>
        <v>65.557218756846439</v>
      </c>
    </row>
    <row r="283" spans="1:16" x14ac:dyDescent="0.2">
      <c r="A283" s="72">
        <v>24000</v>
      </c>
      <c r="B283" s="77">
        <f t="shared" si="62"/>
        <v>24</v>
      </c>
      <c r="C283" s="73">
        <v>2737.7317646107981</v>
      </c>
      <c r="D283" s="73">
        <f t="shared" si="58"/>
        <v>2345.7967479724534</v>
      </c>
      <c r="E283" s="74">
        <v>1113.035878576339</v>
      </c>
      <c r="F283" s="74">
        <f t="shared" si="59"/>
        <v>1118.7900612250965</v>
      </c>
      <c r="G283" s="74">
        <f t="shared" si="66"/>
        <v>1113.035878576339</v>
      </c>
      <c r="H283" s="74">
        <f t="shared" si="63"/>
        <v>1118.7900612250965</v>
      </c>
      <c r="I283" s="75" t="s">
        <v>231</v>
      </c>
      <c r="J283" s="75" t="e">
        <f t="shared" si="60"/>
        <v>#DIV/0!</v>
      </c>
      <c r="K283" s="75" t="str">
        <f t="shared" si="67"/>
        <v/>
      </c>
      <c r="L283" s="75" t="e">
        <f t="shared" si="64"/>
        <v>#DIV/0!</v>
      </c>
      <c r="M283" s="76">
        <v>65.412425836114522</v>
      </c>
      <c r="N283" s="76">
        <f t="shared" si="61"/>
        <v>68.620014157520345</v>
      </c>
      <c r="O283" s="76">
        <f t="shared" si="68"/>
        <v>65.412425836114522</v>
      </c>
      <c r="P283" s="76">
        <f t="shared" si="65"/>
        <v>68.620014157520345</v>
      </c>
    </row>
    <row r="284" spans="1:16" x14ac:dyDescent="0.2">
      <c r="A284" s="72">
        <v>24080</v>
      </c>
      <c r="B284" s="77">
        <f t="shared" si="62"/>
        <v>24.08</v>
      </c>
      <c r="C284" s="73">
        <v>3209.8987962653828</v>
      </c>
      <c r="D284" s="73">
        <f t="shared" si="58"/>
        <v>2280.5536834505206</v>
      </c>
      <c r="E284" s="74">
        <v>1114.9480281740027</v>
      </c>
      <c r="F284" s="74">
        <f t="shared" si="59"/>
        <v>1119.6672833556511</v>
      </c>
      <c r="G284" s="74">
        <f t="shared" si="66"/>
        <v>1114.9480281740027</v>
      </c>
      <c r="H284" s="74">
        <f t="shared" si="63"/>
        <v>1119.6672833556511</v>
      </c>
      <c r="I284" s="75" t="s">
        <v>231</v>
      </c>
      <c r="J284" s="75" t="e">
        <f t="shared" si="60"/>
        <v>#DIV/0!</v>
      </c>
      <c r="K284" s="75" t="str">
        <f t="shared" si="67"/>
        <v/>
      </c>
      <c r="L284" s="75" t="e">
        <f t="shared" si="64"/>
        <v>#DIV/0!</v>
      </c>
      <c r="M284" s="76">
        <v>59.87125778372581</v>
      </c>
      <c r="N284" s="76">
        <f t="shared" si="61"/>
        <v>69.203354819751581</v>
      </c>
      <c r="O284" s="76">
        <f t="shared" si="68"/>
        <v>59.87125778372581</v>
      </c>
      <c r="P284" s="76">
        <f t="shared" si="65"/>
        <v>69.203354819751581</v>
      </c>
    </row>
    <row r="285" spans="1:16" x14ac:dyDescent="0.2">
      <c r="A285" s="72">
        <v>24160</v>
      </c>
      <c r="B285" s="77">
        <f t="shared" si="62"/>
        <v>24.16</v>
      </c>
      <c r="C285" s="73">
        <v>1981.4298831380547</v>
      </c>
      <c r="D285" s="73">
        <f t="shared" si="58"/>
        <v>2261.8304100072796</v>
      </c>
      <c r="E285" s="74">
        <v>1116.1811766253566</v>
      </c>
      <c r="F285" s="74">
        <f t="shared" si="59"/>
        <v>1119.4842419172885</v>
      </c>
      <c r="G285" s="74">
        <f t="shared" si="66"/>
        <v>1116.1811766253566</v>
      </c>
      <c r="H285" s="74">
        <f t="shared" si="63"/>
        <v>1119.4842419172885</v>
      </c>
      <c r="I285" s="75" t="s">
        <v>231</v>
      </c>
      <c r="J285" s="75" t="e">
        <f t="shared" si="60"/>
        <v>#DIV/0!</v>
      </c>
      <c r="K285" s="75" t="str">
        <f t="shared" si="67"/>
        <v/>
      </c>
      <c r="L285" s="75" t="e">
        <f t="shared" si="64"/>
        <v>#DIV/0!</v>
      </c>
      <c r="M285" s="76">
        <v>64.764453493150683</v>
      </c>
      <c r="N285" s="76">
        <f t="shared" si="61"/>
        <v>69.47185044989628</v>
      </c>
      <c r="O285" s="76">
        <f t="shared" si="68"/>
        <v>64.764453493150683</v>
      </c>
      <c r="P285" s="76">
        <f t="shared" si="65"/>
        <v>69.47185044989628</v>
      </c>
    </row>
    <row r="286" spans="1:16" x14ac:dyDescent="0.2">
      <c r="A286" s="72">
        <v>24240</v>
      </c>
      <c r="B286" s="77">
        <f t="shared" si="62"/>
        <v>24.24</v>
      </c>
      <c r="C286" s="73">
        <v>1956.2311379997636</v>
      </c>
      <c r="D286" s="73">
        <f t="shared" si="58"/>
        <v>2302.1689233156053</v>
      </c>
      <c r="E286" s="74">
        <v>1113.1990031478229</v>
      </c>
      <c r="F286" s="74">
        <f t="shared" si="59"/>
        <v>1119.9071502128759</v>
      </c>
      <c r="G286" s="74">
        <f t="shared" si="66"/>
        <v>1113.1990031478229</v>
      </c>
      <c r="H286" s="74">
        <f t="shared" si="63"/>
        <v>1119.9071502128759</v>
      </c>
      <c r="I286" s="75" t="s">
        <v>231</v>
      </c>
      <c r="J286" s="75">
        <f t="shared" si="60"/>
        <v>0.45984103697701106</v>
      </c>
      <c r="K286" s="75" t="str">
        <f t="shared" si="67"/>
        <v/>
      </c>
      <c r="L286" s="75">
        <f t="shared" si="64"/>
        <v>0.45984103697701106</v>
      </c>
      <c r="M286" s="76">
        <v>80.312417984031015</v>
      </c>
      <c r="N286" s="76">
        <f t="shared" si="61"/>
        <v>70.490680933089394</v>
      </c>
      <c r="O286" s="76">
        <f t="shared" si="68"/>
        <v>80.312417984031015</v>
      </c>
      <c r="P286" s="76">
        <f t="shared" si="65"/>
        <v>70.490680933089394</v>
      </c>
    </row>
    <row r="287" spans="1:16" x14ac:dyDescent="0.2">
      <c r="A287" s="72">
        <v>24320</v>
      </c>
      <c r="B287" s="77">
        <f t="shared" si="62"/>
        <v>24.32</v>
      </c>
      <c r="C287" s="73">
        <v>2230.9740928199694</v>
      </c>
      <c r="D287" s="73">
        <f t="shared" si="58"/>
        <v>2336.3633678094179</v>
      </c>
      <c r="E287" s="74">
        <v>1120.2215959556243</v>
      </c>
      <c r="F287" s="74">
        <f t="shared" si="59"/>
        <v>1121.1987864496703</v>
      </c>
      <c r="G287" s="74">
        <f t="shared" si="66"/>
        <v>1120.2215959556243</v>
      </c>
      <c r="H287" s="74">
        <f t="shared" si="63"/>
        <v>1121.1987864496703</v>
      </c>
      <c r="I287" s="75" t="s">
        <v>231</v>
      </c>
      <c r="J287" s="75">
        <f t="shared" si="60"/>
        <v>0.45984103697701106</v>
      </c>
      <c r="K287" s="75" t="str">
        <f t="shared" si="67"/>
        <v/>
      </c>
      <c r="L287" s="75">
        <f t="shared" si="64"/>
        <v>0.45984103697701106</v>
      </c>
      <c r="M287" s="76">
        <v>71.752327521779989</v>
      </c>
      <c r="N287" s="76">
        <f t="shared" si="61"/>
        <v>69.621679509473793</v>
      </c>
      <c r="O287" s="76">
        <f t="shared" si="68"/>
        <v>71.752327521779989</v>
      </c>
      <c r="P287" s="76">
        <f t="shared" si="65"/>
        <v>69.621679509473793</v>
      </c>
    </row>
    <row r="288" spans="1:16" x14ac:dyDescent="0.2">
      <c r="A288" s="72">
        <v>24400</v>
      </c>
      <c r="B288" s="77">
        <f t="shared" si="62"/>
        <v>24.4</v>
      </c>
      <c r="C288" s="73">
        <v>2173.7101420371905</v>
      </c>
      <c r="D288" s="73">
        <f t="shared" si="58"/>
        <v>2353.3920284818309</v>
      </c>
      <c r="E288" s="74">
        <v>1114.3257990853649</v>
      </c>
      <c r="F288" s="74">
        <f t="shared" si="59"/>
        <v>1121.223812368951</v>
      </c>
      <c r="G288" s="74">
        <f t="shared" si="66"/>
        <v>1114.3257990853649</v>
      </c>
      <c r="H288" s="74">
        <f t="shared" si="63"/>
        <v>1121.223812368951</v>
      </c>
      <c r="I288" s="75" t="s">
        <v>231</v>
      </c>
      <c r="J288" s="75">
        <f t="shared" si="60"/>
        <v>0.45984103697701106</v>
      </c>
      <c r="K288" s="75" t="str">
        <f t="shared" si="67"/>
        <v/>
      </c>
      <c r="L288" s="75">
        <f t="shared" si="64"/>
        <v>0.45984103697701106</v>
      </c>
      <c r="M288" s="76">
        <v>66.194660316286274</v>
      </c>
      <c r="N288" s="76">
        <f t="shared" si="61"/>
        <v>68.954196015466891</v>
      </c>
      <c r="O288" s="76">
        <f t="shared" si="68"/>
        <v>66.194660316286274</v>
      </c>
      <c r="P288" s="76">
        <f t="shared" si="65"/>
        <v>68.954196015466891</v>
      </c>
    </row>
    <row r="289" spans="1:16" x14ac:dyDescent="0.2">
      <c r="A289" s="72">
        <v>24480</v>
      </c>
      <c r="B289" s="77">
        <f t="shared" si="62"/>
        <v>24.48</v>
      </c>
      <c r="C289" s="73">
        <v>2147.0503543290397</v>
      </c>
      <c r="D289" s="73">
        <f t="shared" si="58"/>
        <v>2418.0319878923979</v>
      </c>
      <c r="E289" s="74">
        <v>1129.3400744796138</v>
      </c>
      <c r="F289" s="74">
        <f t="shared" si="59"/>
        <v>1122.2209891266214</v>
      </c>
      <c r="G289" s="74">
        <f t="shared" si="66"/>
        <v>1129.3400744796138</v>
      </c>
      <c r="H289" s="74">
        <f t="shared" si="63"/>
        <v>1122.2209891266214</v>
      </c>
      <c r="I289" s="75" t="s">
        <v>231</v>
      </c>
      <c r="J289" s="75">
        <f t="shared" si="60"/>
        <v>0.45984103697701106</v>
      </c>
      <c r="K289" s="75" t="str">
        <f t="shared" si="67"/>
        <v/>
      </c>
      <c r="L289" s="75">
        <f t="shared" si="64"/>
        <v>0.45984103697701106</v>
      </c>
      <c r="M289" s="76">
        <v>63.889053609130343</v>
      </c>
      <c r="N289" s="76">
        <f t="shared" si="61"/>
        <v>68.582429547305665</v>
      </c>
      <c r="O289" s="76">
        <f t="shared" si="68"/>
        <v>63.889053609130343</v>
      </c>
      <c r="P289" s="76">
        <f t="shared" si="65"/>
        <v>68.582429547305665</v>
      </c>
    </row>
    <row r="290" spans="1:16" x14ac:dyDescent="0.2">
      <c r="A290" s="72">
        <v>24560</v>
      </c>
      <c r="B290" s="77">
        <f t="shared" si="62"/>
        <v>24.56</v>
      </c>
      <c r="C290" s="73">
        <v>1911.1834701603366</v>
      </c>
      <c r="D290" s="73">
        <f t="shared" si="58"/>
        <v>2449.9090245351676</v>
      </c>
      <c r="E290" s="74">
        <v>1122.2476186820929</v>
      </c>
      <c r="F290" s="74">
        <f t="shared" si="59"/>
        <v>1120.6456267015399</v>
      </c>
      <c r="G290" s="74">
        <f t="shared" si="66"/>
        <v>1122.2476186820929</v>
      </c>
      <c r="H290" s="74">
        <f t="shared" si="63"/>
        <v>1120.6456267015399</v>
      </c>
      <c r="I290" s="75" t="s">
        <v>231</v>
      </c>
      <c r="J290" s="75">
        <f t="shared" si="60"/>
        <v>0.45984103697701106</v>
      </c>
      <c r="K290" s="75" t="str">
        <f t="shared" si="67"/>
        <v/>
      </c>
      <c r="L290" s="75">
        <f t="shared" si="64"/>
        <v>0.45984103697701106</v>
      </c>
      <c r="M290" s="76">
        <v>59.613233836416107</v>
      </c>
      <c r="N290" s="76">
        <f t="shared" si="61"/>
        <v>69.223625958904776</v>
      </c>
      <c r="O290" s="76">
        <f t="shared" si="68"/>
        <v>59.613233836416107</v>
      </c>
      <c r="P290" s="76">
        <f t="shared" si="65"/>
        <v>69.223625958904776</v>
      </c>
    </row>
    <row r="291" spans="1:16" x14ac:dyDescent="0.2">
      <c r="A291" s="72">
        <v>24640</v>
      </c>
      <c r="B291" s="77">
        <f t="shared" si="62"/>
        <v>24.64</v>
      </c>
      <c r="C291" s="73">
        <v>2755.8260989580122</v>
      </c>
      <c r="D291" s="73">
        <f t="shared" si="58"/>
        <v>2532.7075356559139</v>
      </c>
      <c r="E291" s="74">
        <v>1114.353435104116</v>
      </c>
      <c r="F291" s="74">
        <f t="shared" si="59"/>
        <v>1120.7928506124533</v>
      </c>
      <c r="G291" s="74">
        <f t="shared" si="66"/>
        <v>1114.353435104116</v>
      </c>
      <c r="H291" s="74">
        <f t="shared" si="63"/>
        <v>1120.7928506124533</v>
      </c>
      <c r="I291" s="75" t="s">
        <v>231</v>
      </c>
      <c r="J291" s="75">
        <f t="shared" si="60"/>
        <v>0.45984103697701106</v>
      </c>
      <c r="K291" s="75" t="str">
        <f t="shared" si="67"/>
        <v/>
      </c>
      <c r="L291" s="75">
        <f t="shared" si="64"/>
        <v>0.45984103697701106</v>
      </c>
      <c r="M291" s="76">
        <v>70.927631336941829</v>
      </c>
      <c r="N291" s="76">
        <f t="shared" si="61"/>
        <v>70.157719659455694</v>
      </c>
      <c r="O291" s="76">
        <f t="shared" si="68"/>
        <v>70.927631336941829</v>
      </c>
      <c r="P291" s="76">
        <f t="shared" si="65"/>
        <v>70.157719659455694</v>
      </c>
    </row>
    <row r="292" spans="1:16" x14ac:dyDescent="0.2">
      <c r="A292" s="72">
        <v>24720</v>
      </c>
      <c r="B292" s="77">
        <f t="shared" si="62"/>
        <v>24.72</v>
      </c>
      <c r="C292" s="73">
        <v>1530.7023863284364</v>
      </c>
      <c r="D292" s="73">
        <f t="shared" si="58"/>
        <v>2547.7283563771066</v>
      </c>
      <c r="E292" s="74">
        <v>1125.4974008736835</v>
      </c>
      <c r="F292" s="74">
        <f t="shared" si="59"/>
        <v>1121.4277237621611</v>
      </c>
      <c r="G292" s="74">
        <f t="shared" si="66"/>
        <v>1125.4974008736835</v>
      </c>
      <c r="H292" s="74">
        <f t="shared" si="63"/>
        <v>1121.4277237621611</v>
      </c>
      <c r="I292" s="75" t="s">
        <v>231</v>
      </c>
      <c r="J292" s="75">
        <f t="shared" si="60"/>
        <v>0.45984103697701106</v>
      </c>
      <c r="K292" s="75" t="str">
        <f t="shared" si="67"/>
        <v/>
      </c>
      <c r="L292" s="75">
        <f t="shared" si="64"/>
        <v>0.45984103697701106</v>
      </c>
      <c r="M292" s="76">
        <v>66.065960441756431</v>
      </c>
      <c r="N292" s="76">
        <f t="shared" si="61"/>
        <v>70.297531782508429</v>
      </c>
      <c r="O292" s="76">
        <f t="shared" si="68"/>
        <v>66.065960441756431</v>
      </c>
      <c r="P292" s="76">
        <f t="shared" si="65"/>
        <v>70.297531782508429</v>
      </c>
    </row>
    <row r="293" spans="1:16" x14ac:dyDescent="0.2">
      <c r="A293" s="72">
        <v>24800</v>
      </c>
      <c r="B293" s="77">
        <f t="shared" si="62"/>
        <v>24.8</v>
      </c>
      <c r="C293" s="73">
        <v>3169.0261010499967</v>
      </c>
      <c r="D293" s="73">
        <f t="shared" si="58"/>
        <v>2624.780573144852</v>
      </c>
      <c r="E293" s="74">
        <v>1123.3406627720451</v>
      </c>
      <c r="F293" s="74">
        <f t="shared" si="59"/>
        <v>1121.1559588514549</v>
      </c>
      <c r="G293" s="74">
        <f t="shared" si="66"/>
        <v>1123.3406627720451</v>
      </c>
      <c r="H293" s="74">
        <f t="shared" si="63"/>
        <v>1121.1559588514549</v>
      </c>
      <c r="I293" s="75" t="s">
        <v>231</v>
      </c>
      <c r="J293" s="75">
        <f t="shared" si="60"/>
        <v>0.45984103697701106</v>
      </c>
      <c r="K293" s="75" t="str">
        <f t="shared" si="67"/>
        <v/>
      </c>
      <c r="L293" s="75">
        <f t="shared" si="64"/>
        <v>0.45984103697701106</v>
      </c>
      <c r="M293" s="76">
        <v>86.016733573390482</v>
      </c>
      <c r="N293" s="76">
        <f t="shared" si="61"/>
        <v>69.808990896637241</v>
      </c>
      <c r="O293" s="76">
        <f t="shared" si="68"/>
        <v>86.016733573390482</v>
      </c>
      <c r="P293" s="76">
        <f t="shared" si="65"/>
        <v>69.808990896637241</v>
      </c>
    </row>
    <row r="294" spans="1:16" x14ac:dyDescent="0.2">
      <c r="A294" s="72">
        <v>24880</v>
      </c>
      <c r="B294" s="77">
        <f t="shared" si="62"/>
        <v>24.88</v>
      </c>
      <c r="C294" s="73">
        <v>2020.0580548695443</v>
      </c>
      <c r="D294" s="73">
        <f t="shared" si="58"/>
        <v>2514.4834502497456</v>
      </c>
      <c r="E294" s="74">
        <v>1122.6853220124397</v>
      </c>
      <c r="F294" s="74">
        <f t="shared" si="59"/>
        <v>1121.5889345857365</v>
      </c>
      <c r="G294" s="74">
        <f t="shared" si="66"/>
        <v>1122.6853220124397</v>
      </c>
      <c r="H294" s="74">
        <f t="shared" si="63"/>
        <v>1121.5889345857365</v>
      </c>
      <c r="I294" s="75" t="s">
        <v>231</v>
      </c>
      <c r="J294" s="75">
        <f t="shared" si="60"/>
        <v>0.45984103697701106</v>
      </c>
      <c r="K294" s="75" t="str">
        <f t="shared" si="67"/>
        <v/>
      </c>
      <c r="L294" s="75">
        <f t="shared" si="64"/>
        <v>0.45984103697701106</v>
      </c>
      <c r="M294" s="76">
        <v>71.829173120658368</v>
      </c>
      <c r="N294" s="76">
        <f t="shared" si="61"/>
        <v>68.196809402720405</v>
      </c>
      <c r="O294" s="76">
        <f t="shared" si="68"/>
        <v>71.829173120658368</v>
      </c>
      <c r="P294" s="76">
        <f t="shared" si="65"/>
        <v>68.196809402720405</v>
      </c>
    </row>
    <row r="295" spans="1:16" x14ac:dyDescent="0.2">
      <c r="A295" s="72">
        <v>24960</v>
      </c>
      <c r="B295" s="77">
        <f t="shared" si="62"/>
        <v>24.96</v>
      </c>
      <c r="C295" s="73">
        <v>3003.9427883897338</v>
      </c>
      <c r="D295" s="73">
        <f t="shared" si="58"/>
        <v>2619.3032065973616</v>
      </c>
      <c r="E295" s="74">
        <v>1112.9345723520139</v>
      </c>
      <c r="F295" s="74">
        <f t="shared" si="59"/>
        <v>1120.7023857447587</v>
      </c>
      <c r="G295" s="74">
        <f t="shared" si="66"/>
        <v>1112.9345723520139</v>
      </c>
      <c r="H295" s="74">
        <f t="shared" si="63"/>
        <v>1120.7023857447587</v>
      </c>
      <c r="I295" s="75" t="s">
        <v>231</v>
      </c>
      <c r="J295" s="75">
        <f t="shared" si="60"/>
        <v>0.45984103697701106</v>
      </c>
      <c r="K295" s="75" t="str">
        <f t="shared" si="67"/>
        <v/>
      </c>
      <c r="L295" s="75">
        <f t="shared" si="64"/>
        <v>0.45984103697701106</v>
      </c>
      <c r="M295" s="76">
        <v>62.824709715317624</v>
      </c>
      <c r="N295" s="76">
        <f t="shared" si="61"/>
        <v>67.826986596150576</v>
      </c>
      <c r="O295" s="76">
        <f t="shared" si="68"/>
        <v>62.824709715317624</v>
      </c>
      <c r="P295" s="76">
        <f t="shared" si="65"/>
        <v>67.826986596150576</v>
      </c>
    </row>
    <row r="296" spans="1:16" x14ac:dyDescent="0.2">
      <c r="A296" s="72">
        <v>25040</v>
      </c>
      <c r="B296" s="77">
        <f t="shared" si="62"/>
        <v>25.04</v>
      </c>
      <c r="C296" s="73">
        <v>2425.1535295296362</v>
      </c>
      <c r="D296" s="73">
        <f t="shared" si="58"/>
        <v>2593.8820601746193</v>
      </c>
      <c r="E296" s="74">
        <v>1120.833167876817</v>
      </c>
      <c r="F296" s="74">
        <f t="shared" si="59"/>
        <v>1121.2347135395075</v>
      </c>
      <c r="G296" s="74">
        <f t="shared" si="66"/>
        <v>1120.833167876817</v>
      </c>
      <c r="H296" s="74">
        <f t="shared" si="63"/>
        <v>1121.2347135395075</v>
      </c>
      <c r="I296" s="75">
        <v>0.45984103697701106</v>
      </c>
      <c r="J296" s="75">
        <f t="shared" si="60"/>
        <v>0.45984103697701106</v>
      </c>
      <c r="K296" s="75">
        <f t="shared" si="67"/>
        <v>0.45984103697701106</v>
      </c>
      <c r="L296" s="75">
        <f t="shared" si="64"/>
        <v>0.45984103697701106</v>
      </c>
      <c r="M296" s="76">
        <v>75.971588808275015</v>
      </c>
      <c r="N296" s="76">
        <f t="shared" si="61"/>
        <v>67.752296008485914</v>
      </c>
      <c r="O296" s="76">
        <f t="shared" si="68"/>
        <v>75.971588808275015</v>
      </c>
      <c r="P296" s="76">
        <f t="shared" si="65"/>
        <v>67.752296008485914</v>
      </c>
    </row>
    <row r="297" spans="1:16" x14ac:dyDescent="0.2">
      <c r="A297" s="72">
        <v>25120</v>
      </c>
      <c r="B297" s="77">
        <f t="shared" si="62"/>
        <v>25.12</v>
      </c>
      <c r="C297" s="73">
        <v>2332.3700274317016</v>
      </c>
      <c r="D297" s="73">
        <f t="shared" si="58"/>
        <v>2564.7108244779051</v>
      </c>
      <c r="E297" s="74">
        <v>1127.4070017525594</v>
      </c>
      <c r="F297" s="74">
        <f t="shared" si="59"/>
        <v>1120.6276354891518</v>
      </c>
      <c r="G297" s="74">
        <f t="shared" si="66"/>
        <v>1127.4070017525594</v>
      </c>
      <c r="H297" s="74">
        <f t="shared" si="63"/>
        <v>1120.6276354891518</v>
      </c>
      <c r="I297" s="75" t="s">
        <v>231</v>
      </c>
      <c r="J297" s="75" t="e">
        <f t="shared" si="60"/>
        <v>#DIV/0!</v>
      </c>
      <c r="K297" s="75" t="str">
        <f t="shared" si="67"/>
        <v/>
      </c>
      <c r="L297" s="75" t="e">
        <f t="shared" si="64"/>
        <v>#DIV/0!</v>
      </c>
      <c r="M297" s="76">
        <v>70.753402324259255</v>
      </c>
      <c r="N297" s="76">
        <f t="shared" si="61"/>
        <v>64.662239783845436</v>
      </c>
      <c r="O297" s="76">
        <f t="shared" si="68"/>
        <v>70.753402324259255</v>
      </c>
      <c r="P297" s="76">
        <f t="shared" si="65"/>
        <v>64.662239783845436</v>
      </c>
    </row>
    <row r="298" spans="1:16" x14ac:dyDescent="0.2">
      <c r="A298" s="72">
        <v>25200</v>
      </c>
      <c r="B298" s="77">
        <f t="shared" si="62"/>
        <v>25.2</v>
      </c>
      <c r="C298" s="73">
        <v>2418.2893602165086</v>
      </c>
      <c r="D298" s="73">
        <f t="shared" si="58"/>
        <v>2527.9903082267483</v>
      </c>
      <c r="E298" s="74">
        <v>1120.4968810677126</v>
      </c>
      <c r="F298" s="74">
        <f t="shared" si="59"/>
        <v>1119.9255674672575</v>
      </c>
      <c r="G298" s="74">
        <f t="shared" si="66"/>
        <v>1120.4968810677126</v>
      </c>
      <c r="H298" s="74">
        <f t="shared" si="63"/>
        <v>1119.9255674672575</v>
      </c>
      <c r="I298" s="75" t="s">
        <v>231</v>
      </c>
      <c r="J298" s="75" t="e">
        <f t="shared" si="60"/>
        <v>#DIV/0!</v>
      </c>
      <c r="K298" s="75" t="str">
        <f t="shared" si="67"/>
        <v/>
      </c>
      <c r="L298" s="75" t="e">
        <f t="shared" si="64"/>
        <v>#DIV/0!</v>
      </c>
      <c r="M298" s="76">
        <v>64.410009087704125</v>
      </c>
      <c r="N298" s="76">
        <f t="shared" si="61"/>
        <v>64.729382852979114</v>
      </c>
      <c r="O298" s="76">
        <f t="shared" si="68"/>
        <v>64.410009087704125</v>
      </c>
      <c r="P298" s="76">
        <f t="shared" si="65"/>
        <v>64.729382852979114</v>
      </c>
    </row>
    <row r="299" spans="1:16" x14ac:dyDescent="0.2">
      <c r="A299" s="72">
        <v>25280</v>
      </c>
      <c r="B299" s="77">
        <f t="shared" si="62"/>
        <v>25.28</v>
      </c>
      <c r="C299" s="73">
        <v>2884.7496955534266</v>
      </c>
      <c r="D299" s="73">
        <f t="shared" si="58"/>
        <v>2512.0934435804597</v>
      </c>
      <c r="E299" s="74">
        <v>1125.2947434197415</v>
      </c>
      <c r="F299" s="74">
        <f t="shared" si="59"/>
        <v>1119.8634688122868</v>
      </c>
      <c r="G299" s="74">
        <f t="shared" si="66"/>
        <v>1125.2947434197415</v>
      </c>
      <c r="H299" s="74">
        <f t="shared" si="63"/>
        <v>1119.8634688122868</v>
      </c>
      <c r="I299" s="75" t="s">
        <v>231</v>
      </c>
      <c r="J299" s="75" t="e">
        <f t="shared" si="60"/>
        <v>#DIV/0!</v>
      </c>
      <c r="K299" s="75" t="str">
        <f t="shared" si="67"/>
        <v/>
      </c>
      <c r="L299" s="75" t="e">
        <f t="shared" si="64"/>
        <v>#DIV/0!</v>
      </c>
      <c r="M299" s="76">
        <v>62.105229166512821</v>
      </c>
      <c r="N299" s="76">
        <f t="shared" si="61"/>
        <v>65.350184489706578</v>
      </c>
      <c r="O299" s="76">
        <f t="shared" si="68"/>
        <v>62.105229166512821</v>
      </c>
      <c r="P299" s="76">
        <f t="shared" si="65"/>
        <v>65.350184489706578</v>
      </c>
    </row>
    <row r="300" spans="1:16" x14ac:dyDescent="0.2">
      <c r="A300" s="72">
        <v>25360</v>
      </c>
      <c r="B300" s="77">
        <f t="shared" si="62"/>
        <v>25.36</v>
      </c>
      <c r="C300" s="73">
        <v>2497.6977573995086</v>
      </c>
      <c r="D300" s="73">
        <f t="shared" si="58"/>
        <v>2452.4015268677522</v>
      </c>
      <c r="E300" s="74">
        <v>1112.0110878037153</v>
      </c>
      <c r="F300" s="74">
        <f t="shared" si="59"/>
        <v>1119.1680766963548</v>
      </c>
      <c r="G300" s="74">
        <f t="shared" si="66"/>
        <v>1112.0110878037153</v>
      </c>
      <c r="H300" s="74">
        <f t="shared" si="63"/>
        <v>1119.1680766963548</v>
      </c>
      <c r="I300" s="75" t="s">
        <v>231</v>
      </c>
      <c r="J300" s="75" t="e">
        <f t="shared" si="60"/>
        <v>#DIV/0!</v>
      </c>
      <c r="K300" s="75" t="str">
        <f t="shared" si="67"/>
        <v/>
      </c>
      <c r="L300" s="75" t="e">
        <f t="shared" si="64"/>
        <v>#DIV/0!</v>
      </c>
      <c r="M300" s="76">
        <v>70.942214136720551</v>
      </c>
      <c r="N300" s="76">
        <f t="shared" si="61"/>
        <v>66.832039098891173</v>
      </c>
      <c r="O300" s="76">
        <f t="shared" si="68"/>
        <v>70.942214136720551</v>
      </c>
      <c r="P300" s="76">
        <f t="shared" si="65"/>
        <v>66.832039098891173</v>
      </c>
    </row>
    <row r="301" spans="1:16" x14ac:dyDescent="0.2">
      <c r="A301" s="72">
        <v>25440</v>
      </c>
      <c r="B301" s="77">
        <f t="shared" si="62"/>
        <v>25.44</v>
      </c>
      <c r="C301" s="73">
        <v>2821.9670924885454</v>
      </c>
      <c r="D301" s="73">
        <f t="shared" si="58"/>
        <v>2410.0542249292907</v>
      </c>
      <c r="E301" s="74">
        <v>1123.8670817021425</v>
      </c>
      <c r="F301" s="74">
        <f t="shared" si="59"/>
        <v>1119.3223280368836</v>
      </c>
      <c r="G301" s="74">
        <f t="shared" si="66"/>
        <v>1123.8670817021425</v>
      </c>
      <c r="H301" s="74">
        <f t="shared" si="63"/>
        <v>1119.3223280368836</v>
      </c>
      <c r="I301" s="75" t="s">
        <v>231</v>
      </c>
      <c r="J301" s="75" t="e">
        <f t="shared" si="60"/>
        <v>#DIV/0!</v>
      </c>
      <c r="K301" s="75" t="str">
        <f t="shared" si="67"/>
        <v/>
      </c>
      <c r="L301" s="75" t="e">
        <f t="shared" si="64"/>
        <v>#DIV/0!</v>
      </c>
      <c r="M301" s="76">
        <v>69.888264542476293</v>
      </c>
      <c r="N301" s="76">
        <f t="shared" si="61"/>
        <v>66.739696668922818</v>
      </c>
      <c r="O301" s="76">
        <f t="shared" si="68"/>
        <v>69.888264542476293</v>
      </c>
      <c r="P301" s="76">
        <f t="shared" si="65"/>
        <v>66.739696668922818</v>
      </c>
    </row>
    <row r="302" spans="1:16" x14ac:dyDescent="0.2">
      <c r="A302" s="72">
        <v>25520</v>
      </c>
      <c r="B302" s="77">
        <f t="shared" si="62"/>
        <v>25.52</v>
      </c>
      <c r="C302" s="73">
        <v>2921.0551268911327</v>
      </c>
      <c r="D302" s="73">
        <f t="shared" si="58"/>
        <v>2455.2160796345524</v>
      </c>
      <c r="E302" s="74">
        <v>1121.3370397509034</v>
      </c>
      <c r="F302" s="74">
        <f t="shared" si="59"/>
        <v>1118.6459470376819</v>
      </c>
      <c r="G302" s="74">
        <f t="shared" si="66"/>
        <v>1121.3370397509034</v>
      </c>
      <c r="H302" s="74">
        <f t="shared" si="63"/>
        <v>1118.6459470376819</v>
      </c>
      <c r="I302" s="75" t="s">
        <v>231</v>
      </c>
      <c r="J302" s="75" t="e">
        <f t="shared" si="60"/>
        <v>#DIV/0!</v>
      </c>
      <c r="K302" s="75" t="str">
        <f t="shared" si="67"/>
        <v/>
      </c>
      <c r="L302" s="75" t="e">
        <f t="shared" si="64"/>
        <v>#DIV/0!</v>
      </c>
      <c r="M302" s="76">
        <v>72.465564690521973</v>
      </c>
      <c r="N302" s="76">
        <f t="shared" si="61"/>
        <v>67.002396673631495</v>
      </c>
      <c r="O302" s="76">
        <f t="shared" si="68"/>
        <v>72.465564690521973</v>
      </c>
      <c r="P302" s="76">
        <f t="shared" si="65"/>
        <v>67.002396673631495</v>
      </c>
    </row>
    <row r="303" spans="1:16" x14ac:dyDescent="0.2">
      <c r="A303" s="72">
        <v>25600</v>
      </c>
      <c r="B303" s="77">
        <f t="shared" si="62"/>
        <v>25.6</v>
      </c>
      <c r="C303" s="73">
        <v>2378.2767707736357</v>
      </c>
      <c r="D303" s="73">
        <f t="shared" si="58"/>
        <v>2342.6999811089754</v>
      </c>
      <c r="E303" s="74">
        <v>1122.5079868559128</v>
      </c>
      <c r="F303" s="74">
        <f t="shared" si="59"/>
        <v>1118.578287376439</v>
      </c>
      <c r="G303" s="74">
        <f t="shared" si="66"/>
        <v>1122.5079868559128</v>
      </c>
      <c r="H303" s="74">
        <f t="shared" si="63"/>
        <v>1118.578287376439</v>
      </c>
      <c r="I303" s="75" t="s">
        <v>231</v>
      </c>
      <c r="J303" s="75" t="e">
        <f t="shared" si="60"/>
        <v>#DIV/0!</v>
      </c>
      <c r="K303" s="75" t="str">
        <f t="shared" si="67"/>
        <v/>
      </c>
      <c r="L303" s="75" t="e">
        <f t="shared" si="64"/>
        <v>#DIV/0!</v>
      </c>
      <c r="M303" s="76">
        <v>60.692010697173131</v>
      </c>
      <c r="N303" s="76">
        <f t="shared" si="61"/>
        <v>67.363736071202325</v>
      </c>
      <c r="O303" s="76">
        <f t="shared" si="68"/>
        <v>60.692010697173131</v>
      </c>
      <c r="P303" s="76">
        <f t="shared" si="65"/>
        <v>67.363736071202325</v>
      </c>
    </row>
    <row r="304" spans="1:16" x14ac:dyDescent="0.2">
      <c r="A304" s="72">
        <v>25680</v>
      </c>
      <c r="B304" s="77">
        <f t="shared" si="62"/>
        <v>25.68</v>
      </c>
      <c r="C304" s="73">
        <v>1955.7577492038238</v>
      </c>
      <c r="D304" s="73">
        <f t="shared" si="58"/>
        <v>2322.1277806070534</v>
      </c>
      <c r="E304" s="74">
        <v>1128.1033958491453</v>
      </c>
      <c r="F304" s="74">
        <f t="shared" si="59"/>
        <v>1118.7721081091915</v>
      </c>
      <c r="G304" s="74">
        <f t="shared" si="66"/>
        <v>1128.1033958491453</v>
      </c>
      <c r="H304" s="74">
        <f t="shared" si="63"/>
        <v>1118.7721081091915</v>
      </c>
      <c r="I304" s="75" t="s">
        <v>231</v>
      </c>
      <c r="J304" s="75" t="e">
        <f t="shared" si="60"/>
        <v>#DIV/0!</v>
      </c>
      <c r="K304" s="75" t="str">
        <f t="shared" si="67"/>
        <v/>
      </c>
      <c r="L304" s="75" t="e">
        <f t="shared" si="64"/>
        <v>#DIV/0!</v>
      </c>
      <c r="M304" s="76">
        <v>68.282737140305244</v>
      </c>
      <c r="N304" s="76">
        <f t="shared" si="61"/>
        <v>68.441128234609707</v>
      </c>
      <c r="O304" s="76">
        <f t="shared" si="68"/>
        <v>68.282737140305244</v>
      </c>
      <c r="P304" s="76">
        <f t="shared" si="65"/>
        <v>68.441128234609707</v>
      </c>
    </row>
    <row r="305" spans="1:16" x14ac:dyDescent="0.2">
      <c r="A305" s="72">
        <v>25760</v>
      </c>
      <c r="B305" s="77">
        <f t="shared" si="62"/>
        <v>25.76</v>
      </c>
      <c r="C305" s="73">
        <v>3173.075374693326</v>
      </c>
      <c r="D305" s="73">
        <f t="shared" si="58"/>
        <v>2367.8385003508447</v>
      </c>
      <c r="E305" s="74">
        <v>1112.9332847616834</v>
      </c>
      <c r="F305" s="74">
        <f t="shared" si="59"/>
        <v>1117.6376807602953</v>
      </c>
      <c r="G305" s="74">
        <f t="shared" si="66"/>
        <v>1112.9332847616834</v>
      </c>
      <c r="H305" s="74">
        <f t="shared" si="63"/>
        <v>1117.6376807602953</v>
      </c>
      <c r="I305" s="75" t="s">
        <v>231</v>
      </c>
      <c r="J305" s="75" t="e">
        <f t="shared" si="60"/>
        <v>#DIV/0!</v>
      </c>
      <c r="K305" s="75" t="str">
        <f t="shared" si="67"/>
        <v/>
      </c>
      <c r="L305" s="75" t="e">
        <f t="shared" si="64"/>
        <v>#DIV/0!</v>
      </c>
      <c r="M305" s="76">
        <v>67.761122248390308</v>
      </c>
      <c r="N305" s="76">
        <f t="shared" si="61"/>
        <v>68.265920678652549</v>
      </c>
      <c r="O305" s="76">
        <f t="shared" si="68"/>
        <v>67.761122248390308</v>
      </c>
      <c r="P305" s="76">
        <f t="shared" si="65"/>
        <v>68.265920678652549</v>
      </c>
    </row>
    <row r="306" spans="1:16" x14ac:dyDescent="0.2">
      <c r="A306" s="72">
        <v>25840</v>
      </c>
      <c r="B306" s="77">
        <f t="shared" si="62"/>
        <v>25.84</v>
      </c>
      <c r="C306" s="73">
        <v>2724.3101777395668</v>
      </c>
      <c r="D306" s="73">
        <f t="shared" si="58"/>
        <v>2294.8332716152422</v>
      </c>
      <c r="E306" s="74">
        <v>1118.7901780942516</v>
      </c>
      <c r="F306" s="74">
        <f t="shared" si="59"/>
        <v>1118.7818295632117</v>
      </c>
      <c r="G306" s="74">
        <f t="shared" si="66"/>
        <v>1118.7901780942516</v>
      </c>
      <c r="H306" s="74">
        <f t="shared" si="63"/>
        <v>1118.7818295632117</v>
      </c>
      <c r="I306" s="75" t="s">
        <v>231</v>
      </c>
      <c r="J306" s="75" t="e">
        <f t="shared" si="60"/>
        <v>#DIV/0!</v>
      </c>
      <c r="K306" s="75" t="str">
        <f t="shared" si="67"/>
        <v/>
      </c>
      <c r="L306" s="75" t="e">
        <f t="shared" si="64"/>
        <v>#DIV/0!</v>
      </c>
      <c r="M306" s="76">
        <v>62.003113251006347</v>
      </c>
      <c r="N306" s="76">
        <f t="shared" si="61"/>
        <v>69.71496115930627</v>
      </c>
      <c r="O306" s="76">
        <f t="shared" si="68"/>
        <v>62.003113251006347</v>
      </c>
      <c r="P306" s="76">
        <f t="shared" si="65"/>
        <v>69.71496115930627</v>
      </c>
    </row>
    <row r="307" spans="1:16" x14ac:dyDescent="0.2">
      <c r="A307" s="72">
        <v>25920</v>
      </c>
      <c r="B307" s="77">
        <f t="shared" si="62"/>
        <v>25.92</v>
      </c>
      <c r="C307" s="73">
        <v>2104.2699368657795</v>
      </c>
      <c r="D307" s="73">
        <f t="shared" si="58"/>
        <v>2290.6995508352948</v>
      </c>
      <c r="E307" s="74">
        <v>1114.1553093229004</v>
      </c>
      <c r="F307" s="74">
        <f t="shared" si="59"/>
        <v>1119.0491631578936</v>
      </c>
      <c r="G307" s="74">
        <f t="shared" si="66"/>
        <v>1114.1553093229004</v>
      </c>
      <c r="H307" s="74">
        <f t="shared" si="63"/>
        <v>1119.0491631578936</v>
      </c>
      <c r="I307" s="75" t="s">
        <v>231</v>
      </c>
      <c r="J307" s="75" t="e">
        <f t="shared" si="60"/>
        <v>#DIV/0!</v>
      </c>
      <c r="K307" s="75" t="str">
        <f t="shared" si="67"/>
        <v/>
      </c>
      <c r="L307" s="75" t="e">
        <f t="shared" si="64"/>
        <v>#DIV/0!</v>
      </c>
      <c r="M307" s="76">
        <v>41.980970337229792</v>
      </c>
      <c r="N307" s="76">
        <f t="shared" si="61"/>
        <v>71.429185566656088</v>
      </c>
      <c r="O307" s="76">
        <f t="shared" si="68"/>
        <v>41.980970337229792</v>
      </c>
      <c r="P307" s="76">
        <f t="shared" si="65"/>
        <v>71.429185566656088</v>
      </c>
    </row>
    <row r="308" spans="1:16" x14ac:dyDescent="0.2">
      <c r="A308" s="72">
        <v>26000</v>
      </c>
      <c r="B308" s="77">
        <f t="shared" si="62"/>
        <v>26</v>
      </c>
      <c r="C308" s="73">
        <v>1928.4443486689779</v>
      </c>
      <c r="D308" s="73">
        <f t="shared" ref="D308:D371" si="69">AVERAGE(C308:C318)</f>
        <v>2298.4241184721209</v>
      </c>
      <c r="E308" s="74">
        <v>1119.6842535117205</v>
      </c>
      <c r="F308" s="74">
        <f t="shared" ref="F308:F371" si="70">AVERAGE(E308:E318)</f>
        <v>1120.2427690856805</v>
      </c>
      <c r="G308" s="74">
        <f t="shared" si="66"/>
        <v>1119.6842535117205</v>
      </c>
      <c r="H308" s="74">
        <f t="shared" si="63"/>
        <v>1120.2427690856805</v>
      </c>
      <c r="I308" s="75" t="s">
        <v>231</v>
      </c>
      <c r="J308" s="75" t="e">
        <f t="shared" ref="J308:J371" si="71">AVERAGE(I308:I318)</f>
        <v>#DIV/0!</v>
      </c>
      <c r="K308" s="75" t="str">
        <f t="shared" si="67"/>
        <v/>
      </c>
      <c r="L308" s="75" t="e">
        <f t="shared" si="64"/>
        <v>#DIV/0!</v>
      </c>
      <c r="M308" s="76">
        <v>71.491976084729671</v>
      </c>
      <c r="N308" s="76">
        <f t="shared" ref="N308:N371" si="72">AVERAGE(M308:M318)</f>
        <v>75.601230985604602</v>
      </c>
      <c r="O308" s="76">
        <f t="shared" si="68"/>
        <v>71.491976084729671</v>
      </c>
      <c r="P308" s="76">
        <f t="shared" si="65"/>
        <v>75.601230985604602</v>
      </c>
    </row>
    <row r="309" spans="1:16" x14ac:dyDescent="0.2">
      <c r="A309" s="72">
        <v>26080</v>
      </c>
      <c r="B309" s="77">
        <f t="shared" si="62"/>
        <v>26.08</v>
      </c>
      <c r="C309" s="73">
        <v>2243.4238491073329</v>
      </c>
      <c r="D309" s="73">
        <f t="shared" si="69"/>
        <v>2350.6539439849712</v>
      </c>
      <c r="E309" s="74">
        <v>1119.8137958630355</v>
      </c>
      <c r="F309" s="74">
        <f t="shared" si="70"/>
        <v>1119.6785262304866</v>
      </c>
      <c r="G309" s="74">
        <f t="shared" si="66"/>
        <v>1119.8137958630355</v>
      </c>
      <c r="H309" s="74">
        <f t="shared" si="63"/>
        <v>1119.6785262304866</v>
      </c>
      <c r="I309" s="75" t="s">
        <v>231</v>
      </c>
      <c r="J309" s="75" t="e">
        <f t="shared" si="71"/>
        <v>#DIV/0!</v>
      </c>
      <c r="K309" s="75" t="str">
        <f t="shared" si="67"/>
        <v/>
      </c>
      <c r="L309" s="75" t="e">
        <f t="shared" si="64"/>
        <v>#DIV/0!</v>
      </c>
      <c r="M309" s="76">
        <v>71.238827091706312</v>
      </c>
      <c r="N309" s="76">
        <f t="shared" si="72"/>
        <v>74.804716188996196</v>
      </c>
      <c r="O309" s="76">
        <f t="shared" si="68"/>
        <v>71.238827091706312</v>
      </c>
      <c r="P309" s="76">
        <f t="shared" si="65"/>
        <v>74.804716188996196</v>
      </c>
    </row>
    <row r="310" spans="1:16" x14ac:dyDescent="0.2">
      <c r="A310" s="72">
        <v>26160</v>
      </c>
      <c r="B310" s="77">
        <f t="shared" si="62"/>
        <v>26.16</v>
      </c>
      <c r="C310" s="73">
        <v>2228.1386117136458</v>
      </c>
      <c r="D310" s="73">
        <f t="shared" si="69"/>
        <v>2381.1074716319363</v>
      </c>
      <c r="E310" s="74">
        <v>1117.6454301444892</v>
      </c>
      <c r="F310" s="74">
        <f t="shared" si="70"/>
        <v>1121.052328212674</v>
      </c>
      <c r="G310" s="74">
        <f t="shared" si="66"/>
        <v>1117.6454301444892</v>
      </c>
      <c r="H310" s="74">
        <f t="shared" si="63"/>
        <v>1121.052328212674</v>
      </c>
      <c r="I310" s="75" t="s">
        <v>231</v>
      </c>
      <c r="J310" s="75" t="e">
        <f t="shared" si="71"/>
        <v>#DIV/0!</v>
      </c>
      <c r="K310" s="75" t="str">
        <f t="shared" si="67"/>
        <v/>
      </c>
      <c r="L310" s="75" t="e">
        <f t="shared" si="64"/>
        <v>#DIV/0!</v>
      </c>
      <c r="M310" s="76">
        <v>78.405629867543212</v>
      </c>
      <c r="N310" s="76">
        <f t="shared" si="72"/>
        <v>74.920775889434836</v>
      </c>
      <c r="O310" s="76">
        <f t="shared" si="68"/>
        <v>78.405629867543212</v>
      </c>
      <c r="P310" s="76">
        <f t="shared" si="65"/>
        <v>74.920775889434836</v>
      </c>
    </row>
    <row r="311" spans="1:16" x14ac:dyDescent="0.2">
      <c r="A311" s="72">
        <v>26240</v>
      </c>
      <c r="B311" s="77">
        <f t="shared" si="62"/>
        <v>26.24</v>
      </c>
      <c r="C311" s="73">
        <v>2031.8774360764321</v>
      </c>
      <c r="D311" s="73">
        <f t="shared" si="69"/>
        <v>2409.7679980277239</v>
      </c>
      <c r="E311" s="74">
        <v>1113.7078525495353</v>
      </c>
      <c r="F311" s="74">
        <f t="shared" si="70"/>
        <v>1122.209167052431</v>
      </c>
      <c r="G311" s="74">
        <f t="shared" si="66"/>
        <v>1113.7078525495353</v>
      </c>
      <c r="H311" s="74">
        <f t="shared" si="63"/>
        <v>1122.209167052431</v>
      </c>
      <c r="I311" s="75" t="s">
        <v>231</v>
      </c>
      <c r="J311" s="75" t="e">
        <f t="shared" si="71"/>
        <v>#DIV/0!</v>
      </c>
      <c r="K311" s="75" t="str">
        <f t="shared" si="67"/>
        <v/>
      </c>
      <c r="L311" s="75" t="e">
        <f t="shared" si="64"/>
        <v>#DIV/0!</v>
      </c>
      <c r="M311" s="76">
        <v>69.926447407068764</v>
      </c>
      <c r="N311" s="76">
        <f t="shared" si="72"/>
        <v>73.084388343099079</v>
      </c>
      <c r="O311" s="76">
        <f t="shared" si="68"/>
        <v>69.926447407068764</v>
      </c>
      <c r="P311" s="76">
        <f t="shared" si="65"/>
        <v>73.084388343099079</v>
      </c>
    </row>
    <row r="312" spans="1:16" x14ac:dyDescent="0.2">
      <c r="A312" s="72">
        <v>26320</v>
      </c>
      <c r="B312" s="77">
        <f t="shared" si="62"/>
        <v>26.32</v>
      </c>
      <c r="C312" s="73">
        <v>3318.7474942464228</v>
      </c>
      <c r="D312" s="73">
        <f t="shared" si="69"/>
        <v>2442.2277165073838</v>
      </c>
      <c r="E312" s="74">
        <v>1116.4268907109231</v>
      </c>
      <c r="F312" s="74">
        <f t="shared" si="70"/>
        <v>1122.3821182505999</v>
      </c>
      <c r="G312" s="74">
        <f t="shared" si="66"/>
        <v>1116.4268907109231</v>
      </c>
      <c r="H312" s="74">
        <f t="shared" si="63"/>
        <v>1122.3821182505999</v>
      </c>
      <c r="I312" s="75" t="s">
        <v>231</v>
      </c>
      <c r="J312" s="75" t="e">
        <f t="shared" si="71"/>
        <v>#DIV/0!</v>
      </c>
      <c r="K312" s="75" t="str">
        <f t="shared" si="67"/>
        <v/>
      </c>
      <c r="L312" s="75" t="e">
        <f t="shared" si="64"/>
        <v>#DIV/0!</v>
      </c>
      <c r="M312" s="76">
        <v>72.777964594271594</v>
      </c>
      <c r="N312" s="76">
        <f t="shared" si="72"/>
        <v>73.850714075188932</v>
      </c>
      <c r="O312" s="76">
        <f t="shared" si="68"/>
        <v>72.777964594271594</v>
      </c>
      <c r="P312" s="76">
        <f t="shared" si="65"/>
        <v>73.850714075188932</v>
      </c>
    </row>
    <row r="313" spans="1:16" x14ac:dyDescent="0.2">
      <c r="A313" s="72">
        <v>26400</v>
      </c>
      <c r="B313" s="77">
        <f t="shared" si="62"/>
        <v>26.4</v>
      </c>
      <c r="C313" s="73">
        <v>1683.3780431097855</v>
      </c>
      <c r="D313" s="73">
        <f t="shared" si="69"/>
        <v>2341.9809844713081</v>
      </c>
      <c r="E313" s="74">
        <v>1120.5927834772344</v>
      </c>
      <c r="F313" s="74">
        <f t="shared" si="70"/>
        <v>1122.5664588981515</v>
      </c>
      <c r="G313" s="74">
        <f t="shared" si="66"/>
        <v>1120.5927834772344</v>
      </c>
      <c r="H313" s="74">
        <f t="shared" si="63"/>
        <v>1122.5664588981515</v>
      </c>
      <c r="I313" s="75" t="s">
        <v>231</v>
      </c>
      <c r="J313" s="75" t="e">
        <f t="shared" si="71"/>
        <v>#DIV/0!</v>
      </c>
      <c r="K313" s="75" t="str">
        <f t="shared" si="67"/>
        <v/>
      </c>
      <c r="L313" s="75" t="e">
        <f t="shared" si="64"/>
        <v>#DIV/0!</v>
      </c>
      <c r="M313" s="76">
        <v>76.440298063801322</v>
      </c>
      <c r="N313" s="76">
        <f t="shared" si="72"/>
        <v>73.096094798598628</v>
      </c>
      <c r="O313" s="76">
        <f t="shared" si="68"/>
        <v>76.440298063801322</v>
      </c>
      <c r="P313" s="76">
        <f t="shared" si="65"/>
        <v>73.096094798598628</v>
      </c>
    </row>
    <row r="314" spans="1:16" x14ac:dyDescent="0.2">
      <c r="A314" s="72">
        <v>26480</v>
      </c>
      <c r="B314" s="77">
        <f t="shared" si="62"/>
        <v>26.48</v>
      </c>
      <c r="C314" s="73">
        <v>2151.9825652524969</v>
      </c>
      <c r="D314" s="73">
        <f t="shared" si="69"/>
        <v>2418.8576717750529</v>
      </c>
      <c r="E314" s="74">
        <v>1124.6400149161891</v>
      </c>
      <c r="F314" s="74">
        <f t="shared" si="70"/>
        <v>1122.9285400560022</v>
      </c>
      <c r="G314" s="74">
        <f t="shared" si="66"/>
        <v>1124.6400149161891</v>
      </c>
      <c r="H314" s="74">
        <f t="shared" si="63"/>
        <v>1122.9285400560022</v>
      </c>
      <c r="I314" s="75" t="s">
        <v>231</v>
      </c>
      <c r="J314" s="75" t="e">
        <f t="shared" si="71"/>
        <v>#DIV/0!</v>
      </c>
      <c r="K314" s="75" t="str">
        <f t="shared" si="67"/>
        <v/>
      </c>
      <c r="L314" s="75" t="e">
        <f t="shared" si="64"/>
        <v>#DIV/0!</v>
      </c>
      <c r="M314" s="76">
        <v>72.543324494654257</v>
      </c>
      <c r="N314" s="76">
        <f t="shared" si="72"/>
        <v>72.345397468501062</v>
      </c>
      <c r="O314" s="76">
        <f t="shared" si="68"/>
        <v>72.543324494654257</v>
      </c>
      <c r="P314" s="76">
        <f t="shared" si="65"/>
        <v>72.345397468501062</v>
      </c>
    </row>
    <row r="315" spans="1:16" x14ac:dyDescent="0.2">
      <c r="A315" s="72">
        <v>26560</v>
      </c>
      <c r="B315" s="77">
        <f t="shared" si="62"/>
        <v>26.56</v>
      </c>
      <c r="C315" s="73">
        <v>2458.5756663855268</v>
      </c>
      <c r="D315" s="73">
        <f t="shared" si="69"/>
        <v>2341.5082962532642</v>
      </c>
      <c r="E315" s="74">
        <v>1115.6246950112859</v>
      </c>
      <c r="F315" s="74">
        <f t="shared" si="70"/>
        <v>1122.9598193755412</v>
      </c>
      <c r="G315" s="74">
        <f t="shared" si="66"/>
        <v>1115.6246950112859</v>
      </c>
      <c r="H315" s="74">
        <f t="shared" si="63"/>
        <v>1122.9598193755412</v>
      </c>
      <c r="I315" s="75" t="s">
        <v>231</v>
      </c>
      <c r="J315" s="75" t="e">
        <f t="shared" si="71"/>
        <v>#DIV/0!</v>
      </c>
      <c r="K315" s="75" t="str">
        <f t="shared" si="67"/>
        <v/>
      </c>
      <c r="L315" s="75" t="e">
        <f t="shared" si="64"/>
        <v>#DIV/0!</v>
      </c>
      <c r="M315" s="76">
        <v>66.35545402477662</v>
      </c>
      <c r="N315" s="76">
        <f t="shared" si="72"/>
        <v>71.712235368107201</v>
      </c>
      <c r="O315" s="76">
        <f t="shared" si="68"/>
        <v>66.35545402477662</v>
      </c>
      <c r="P315" s="76">
        <f t="shared" si="65"/>
        <v>71.712235368107201</v>
      </c>
    </row>
    <row r="316" spans="1:16" x14ac:dyDescent="0.2">
      <c r="A316" s="72">
        <v>26640</v>
      </c>
      <c r="B316" s="77">
        <f t="shared" si="62"/>
        <v>26.64</v>
      </c>
      <c r="C316" s="73">
        <v>2370.0178586017005</v>
      </c>
      <c r="D316" s="73">
        <f t="shared" si="69"/>
        <v>2397.4758429674184</v>
      </c>
      <c r="E316" s="74">
        <v>1125.5189215937626</v>
      </c>
      <c r="F316" s="74">
        <f t="shared" si="70"/>
        <v>1122.8601330549363</v>
      </c>
      <c r="G316" s="74">
        <f t="shared" si="66"/>
        <v>1125.5189215937626</v>
      </c>
      <c r="H316" s="74">
        <f t="shared" si="63"/>
        <v>1122.8601330549363</v>
      </c>
      <c r="I316" s="75" t="s">
        <v>231</v>
      </c>
      <c r="J316" s="75" t="e">
        <f t="shared" si="71"/>
        <v>#DIV/0!</v>
      </c>
      <c r="K316" s="75" t="str">
        <f t="shared" si="67"/>
        <v/>
      </c>
      <c r="L316" s="75" t="e">
        <f t="shared" si="64"/>
        <v>#DIV/0!</v>
      </c>
      <c r="M316" s="76">
        <v>83.7005675355813</v>
      </c>
      <c r="N316" s="76">
        <f t="shared" si="72"/>
        <v>71.464794751672031</v>
      </c>
      <c r="O316" s="76">
        <f t="shared" si="68"/>
        <v>83.7005675355813</v>
      </c>
      <c r="P316" s="76">
        <f t="shared" si="65"/>
        <v>71.464794751672031</v>
      </c>
    </row>
    <row r="317" spans="1:16" x14ac:dyDescent="0.2">
      <c r="A317" s="72">
        <v>26720</v>
      </c>
      <c r="B317" s="77">
        <f t="shared" si="62"/>
        <v>26.72</v>
      </c>
      <c r="C317" s="73">
        <v>2678.8392491601398</v>
      </c>
      <c r="D317" s="73">
        <f t="shared" si="69"/>
        <v>2413.7190747085729</v>
      </c>
      <c r="E317" s="74">
        <v>1121.730847635753</v>
      </c>
      <c r="F317" s="74">
        <f t="shared" si="70"/>
        <v>1123.0484964443101</v>
      </c>
      <c r="G317" s="74">
        <f t="shared" si="66"/>
        <v>1121.730847635753</v>
      </c>
      <c r="H317" s="74">
        <f t="shared" si="63"/>
        <v>1123.0484964443101</v>
      </c>
      <c r="I317" s="75" t="s">
        <v>231</v>
      </c>
      <c r="J317" s="75" t="e">
        <f t="shared" si="71"/>
        <v>#DIV/0!</v>
      </c>
      <c r="K317" s="75" t="str">
        <f t="shared" si="67"/>
        <v/>
      </c>
      <c r="L317" s="75" t="e">
        <f t="shared" si="64"/>
        <v>#DIV/0!</v>
      </c>
      <c r="M317" s="76">
        <v>80.859581731854306</v>
      </c>
      <c r="N317" s="76">
        <f t="shared" si="72"/>
        <v>70.030803965586827</v>
      </c>
      <c r="O317" s="76">
        <f t="shared" si="68"/>
        <v>80.859581731854306</v>
      </c>
      <c r="P317" s="76">
        <f t="shared" si="65"/>
        <v>70.030803965586827</v>
      </c>
    </row>
    <row r="318" spans="1:16" x14ac:dyDescent="0.2">
      <c r="A318" s="72">
        <v>26800</v>
      </c>
      <c r="B318" s="77">
        <f t="shared" si="62"/>
        <v>26.8</v>
      </c>
      <c r="C318" s="73">
        <v>2189.2401808708651</v>
      </c>
      <c r="D318" s="73">
        <f t="shared" si="69"/>
        <v>2414.904023149496</v>
      </c>
      <c r="E318" s="74">
        <v>1127.2849745285564</v>
      </c>
      <c r="F318" s="74">
        <f t="shared" si="70"/>
        <v>1123.5701536314757</v>
      </c>
      <c r="G318" s="74">
        <f t="shared" si="66"/>
        <v>1127.2849745285564</v>
      </c>
      <c r="H318" s="74">
        <f t="shared" si="63"/>
        <v>1123.5701536314757</v>
      </c>
      <c r="I318" s="75" t="s">
        <v>231</v>
      </c>
      <c r="J318" s="75" t="e">
        <f t="shared" si="71"/>
        <v>#DIV/0!</v>
      </c>
      <c r="K318" s="75" t="str">
        <f t="shared" si="67"/>
        <v/>
      </c>
      <c r="L318" s="75" t="e">
        <f t="shared" si="64"/>
        <v>#DIV/0!</v>
      </c>
      <c r="M318" s="76">
        <v>87.873469945663444</v>
      </c>
      <c r="N318" s="76">
        <f t="shared" si="72"/>
        <v>70.316727612628938</v>
      </c>
      <c r="O318" s="76">
        <f t="shared" si="68"/>
        <v>87.873469945663444</v>
      </c>
      <c r="P318" s="76">
        <f t="shared" si="65"/>
        <v>70.316727612628938</v>
      </c>
    </row>
    <row r="319" spans="1:16" x14ac:dyDescent="0.2">
      <c r="A319" s="72">
        <v>26880</v>
      </c>
      <c r="B319" s="77">
        <f t="shared" si="62"/>
        <v>26.88</v>
      </c>
      <c r="C319" s="73">
        <v>2502.9724293103345</v>
      </c>
      <c r="D319" s="73">
        <f t="shared" si="69"/>
        <v>2525.4022937230689</v>
      </c>
      <c r="E319" s="74">
        <v>1113.4775821045898</v>
      </c>
      <c r="F319" s="74">
        <f t="shared" si="70"/>
        <v>1122.7121786428545</v>
      </c>
      <c r="G319" s="74">
        <f t="shared" si="66"/>
        <v>1113.4775821045898</v>
      </c>
      <c r="H319" s="74">
        <f t="shared" si="63"/>
        <v>1122.7121786428545</v>
      </c>
      <c r="I319" s="75" t="s">
        <v>231</v>
      </c>
      <c r="J319" s="75" t="e">
        <f t="shared" si="71"/>
        <v>#DIV/0!</v>
      </c>
      <c r="K319" s="75" t="str">
        <f t="shared" si="67"/>
        <v/>
      </c>
      <c r="L319" s="75" t="e">
        <f t="shared" si="64"/>
        <v>#DIV/0!</v>
      </c>
      <c r="M319" s="76">
        <v>62.730313322036977</v>
      </c>
      <c r="N319" s="76">
        <f t="shared" si="72"/>
        <v>69.068796587401309</v>
      </c>
      <c r="O319" s="76">
        <f t="shared" si="68"/>
        <v>62.730313322036977</v>
      </c>
      <c r="P319" s="76">
        <f t="shared" si="65"/>
        <v>69.068796587401309</v>
      </c>
    </row>
    <row r="320" spans="1:16" x14ac:dyDescent="0.2">
      <c r="A320" s="72">
        <v>26960</v>
      </c>
      <c r="B320" s="77">
        <f t="shared" si="62"/>
        <v>26.96</v>
      </c>
      <c r="C320" s="73">
        <v>2578.4126532239511</v>
      </c>
      <c r="D320" s="73">
        <f t="shared" si="69"/>
        <v>2538.6487814442589</v>
      </c>
      <c r="E320" s="74">
        <v>1134.9256176670942</v>
      </c>
      <c r="F320" s="74">
        <f t="shared" si="70"/>
        <v>1123.842778399862</v>
      </c>
      <c r="G320" s="74">
        <f t="shared" si="66"/>
        <v>1134.9256176670942</v>
      </c>
      <c r="H320" s="74">
        <f t="shared" si="63"/>
        <v>1123.842778399862</v>
      </c>
      <c r="I320" s="75" t="s">
        <v>231</v>
      </c>
      <c r="J320" s="75" t="e">
        <f t="shared" si="71"/>
        <v>#DIV/0!</v>
      </c>
      <c r="K320" s="75" t="str">
        <f t="shared" si="67"/>
        <v/>
      </c>
      <c r="L320" s="75" t="e">
        <f t="shared" si="64"/>
        <v>#DIV/0!</v>
      </c>
      <c r="M320" s="76">
        <v>72.515483796531385</v>
      </c>
      <c r="N320" s="76">
        <f t="shared" si="72"/>
        <v>70.87142209606499</v>
      </c>
      <c r="O320" s="76">
        <f t="shared" si="68"/>
        <v>72.515483796531385</v>
      </c>
      <c r="P320" s="76">
        <f t="shared" si="65"/>
        <v>70.87142209606499</v>
      </c>
    </row>
    <row r="321" spans="1:16" x14ac:dyDescent="0.2">
      <c r="A321" s="72">
        <v>27040</v>
      </c>
      <c r="B321" s="77">
        <f t="shared" si="62"/>
        <v>27.04</v>
      </c>
      <c r="C321" s="73">
        <v>2543.4044020673055</v>
      </c>
      <c r="D321" s="73">
        <f t="shared" si="69"/>
        <v>2509.5350125026025</v>
      </c>
      <c r="E321" s="74">
        <v>1130.3706573818183</v>
      </c>
      <c r="F321" s="74">
        <f t="shared" si="70"/>
        <v>1122.2390215893699</v>
      </c>
      <c r="G321" s="74">
        <f t="shared" si="66"/>
        <v>1130.3706573818183</v>
      </c>
      <c r="H321" s="74">
        <f t="shared" si="63"/>
        <v>1122.2390215893699</v>
      </c>
      <c r="I321" s="75" t="s">
        <v>231</v>
      </c>
      <c r="J321" s="75" t="e">
        <f t="shared" si="71"/>
        <v>#DIV/0!</v>
      </c>
      <c r="K321" s="75" t="str">
        <f t="shared" si="67"/>
        <v/>
      </c>
      <c r="L321" s="75" t="e">
        <f t="shared" si="64"/>
        <v>#DIV/0!</v>
      </c>
      <c r="M321" s="76">
        <v>58.205366857849711</v>
      </c>
      <c r="N321" s="76">
        <f t="shared" si="72"/>
        <v>69.702445032055778</v>
      </c>
      <c r="O321" s="76">
        <f t="shared" si="68"/>
        <v>58.205366857849711</v>
      </c>
      <c r="P321" s="76">
        <f t="shared" si="65"/>
        <v>69.702445032055778</v>
      </c>
    </row>
    <row r="322" spans="1:16" x14ac:dyDescent="0.2">
      <c r="A322" s="72">
        <v>27120</v>
      </c>
      <c r="B322" s="77">
        <f t="shared" ref="B322:B385" si="73">A322/1000</f>
        <v>27.12</v>
      </c>
      <c r="C322" s="73">
        <v>2388.9343393526938</v>
      </c>
      <c r="D322" s="73">
        <f t="shared" si="69"/>
        <v>2400.9938463150097</v>
      </c>
      <c r="E322" s="74">
        <v>1115.6103157293919</v>
      </c>
      <c r="F322" s="74">
        <f t="shared" si="70"/>
        <v>1121.3970952255665</v>
      </c>
      <c r="G322" s="74">
        <f t="shared" si="66"/>
        <v>1115.6103157293919</v>
      </c>
      <c r="H322" s="74">
        <f t="shared" ref="H322:H385" si="74">AVERAGE(G322:G332)</f>
        <v>1121.3970952255665</v>
      </c>
      <c r="I322" s="75" t="s">
        <v>231</v>
      </c>
      <c r="J322" s="75" t="e">
        <f t="shared" si="71"/>
        <v>#DIV/0!</v>
      </c>
      <c r="K322" s="75" t="str">
        <f t="shared" si="67"/>
        <v/>
      </c>
      <c r="L322" s="75" t="e">
        <f t="shared" ref="L322:L385" si="75">AVERAGE(K322:K332)</f>
        <v>#DIV/0!</v>
      </c>
      <c r="M322" s="76">
        <v>78.356030460057212</v>
      </c>
      <c r="N322" s="76">
        <f t="shared" si="72"/>
        <v>70.166988258317076</v>
      </c>
      <c r="O322" s="76">
        <f t="shared" si="68"/>
        <v>78.356030460057212</v>
      </c>
      <c r="P322" s="76">
        <f t="shared" ref="P322:P385" si="76">AVERAGE(O322:O332)</f>
        <v>70.166988258317076</v>
      </c>
    </row>
    <row r="323" spans="1:16" x14ac:dyDescent="0.2">
      <c r="A323" s="72">
        <v>27200</v>
      </c>
      <c r="B323" s="77">
        <f t="shared" si="73"/>
        <v>27.2</v>
      </c>
      <c r="C323" s="73">
        <v>2216.0334418495881</v>
      </c>
      <c r="D323" s="73">
        <f t="shared" si="69"/>
        <v>2385.6762273086033</v>
      </c>
      <c r="E323" s="74">
        <v>1118.4546378339887</v>
      </c>
      <c r="F323" s="74">
        <f t="shared" si="70"/>
        <v>1121.5393614772956</v>
      </c>
      <c r="G323" s="74">
        <f t="shared" ref="G323:G386" si="77">IF(OR(E323&lt;900,E323&gt;1500),"",E323)</f>
        <v>1118.4546378339887</v>
      </c>
      <c r="H323" s="74">
        <f t="shared" si="74"/>
        <v>1121.5393614772956</v>
      </c>
      <c r="I323" s="75" t="s">
        <v>231</v>
      </c>
      <c r="J323" s="75" t="e">
        <f t="shared" si="71"/>
        <v>#DIV/0!</v>
      </c>
      <c r="K323" s="75" t="str">
        <f t="shared" ref="K323:K386" si="78">IF(I323&gt;200,"",I323)</f>
        <v/>
      </c>
      <c r="L323" s="75" t="e">
        <f t="shared" si="75"/>
        <v>#DIV/0!</v>
      </c>
      <c r="M323" s="76">
        <v>64.477152551778218</v>
      </c>
      <c r="N323" s="76">
        <f t="shared" si="72"/>
        <v>69.854070014299097</v>
      </c>
      <c r="O323" s="76">
        <f t="shared" ref="O323:O386" si="79">IF(M323&gt;300,"",M323)</f>
        <v>64.477152551778218</v>
      </c>
      <c r="P323" s="76">
        <f t="shared" si="76"/>
        <v>69.854070014299097</v>
      </c>
    </row>
    <row r="324" spans="1:16" x14ac:dyDescent="0.2">
      <c r="A324" s="72">
        <v>27280</v>
      </c>
      <c r="B324" s="77">
        <f t="shared" si="73"/>
        <v>27.28</v>
      </c>
      <c r="C324" s="73">
        <v>2529.0216034509799</v>
      </c>
      <c r="D324" s="73">
        <f t="shared" si="69"/>
        <v>2439.2753522084818</v>
      </c>
      <c r="E324" s="74">
        <v>1124.5756762135925</v>
      </c>
      <c r="F324" s="74">
        <f t="shared" si="70"/>
        <v>1121.6814218847715</v>
      </c>
      <c r="G324" s="74">
        <f t="shared" si="77"/>
        <v>1124.5756762135925</v>
      </c>
      <c r="H324" s="74">
        <f t="shared" si="74"/>
        <v>1121.6814218847715</v>
      </c>
      <c r="I324" s="75" t="s">
        <v>231</v>
      </c>
      <c r="J324" s="75" t="e">
        <f t="shared" si="71"/>
        <v>#DIV/0!</v>
      </c>
      <c r="K324" s="75" t="str">
        <f t="shared" si="78"/>
        <v/>
      </c>
      <c r="L324" s="75" t="e">
        <f t="shared" si="75"/>
        <v>#DIV/0!</v>
      </c>
      <c r="M324" s="76">
        <v>68.18262743272831</v>
      </c>
      <c r="N324" s="76">
        <f t="shared" si="72"/>
        <v>70.384808469129794</v>
      </c>
      <c r="O324" s="76">
        <f t="shared" si="79"/>
        <v>68.18262743272831</v>
      </c>
      <c r="P324" s="76">
        <f t="shared" si="76"/>
        <v>70.384808469129794</v>
      </c>
    </row>
    <row r="325" spans="1:16" x14ac:dyDescent="0.2">
      <c r="A325" s="72">
        <v>27360</v>
      </c>
      <c r="B325" s="77">
        <f t="shared" si="73"/>
        <v>27.36</v>
      </c>
      <c r="C325" s="73">
        <v>1301.1394345128203</v>
      </c>
      <c r="D325" s="73">
        <f t="shared" si="69"/>
        <v>2404.9457544336005</v>
      </c>
      <c r="E325" s="74">
        <v>1124.984087431121</v>
      </c>
      <c r="F325" s="74">
        <f t="shared" si="70"/>
        <v>1120.8057751799874</v>
      </c>
      <c r="G325" s="74">
        <f t="shared" si="77"/>
        <v>1124.984087431121</v>
      </c>
      <c r="H325" s="74">
        <f t="shared" si="74"/>
        <v>1120.8057751799874</v>
      </c>
      <c r="I325" s="75" t="s">
        <v>231</v>
      </c>
      <c r="J325" s="75">
        <f t="shared" si="71"/>
        <v>2.409441716384793</v>
      </c>
      <c r="K325" s="75" t="str">
        <f t="shared" si="78"/>
        <v/>
      </c>
      <c r="L325" s="75">
        <f t="shared" si="75"/>
        <v>2.409441716384793</v>
      </c>
      <c r="M325" s="76">
        <v>65.578541390321817</v>
      </c>
      <c r="N325" s="76">
        <f t="shared" si="72"/>
        <v>69.820770551777841</v>
      </c>
      <c r="O325" s="76">
        <f t="shared" si="79"/>
        <v>65.578541390321817</v>
      </c>
      <c r="P325" s="76">
        <f t="shared" si="76"/>
        <v>69.820770551777841</v>
      </c>
    </row>
    <row r="326" spans="1:16" x14ac:dyDescent="0.2">
      <c r="A326" s="72">
        <v>27440</v>
      </c>
      <c r="B326" s="77">
        <f t="shared" si="73"/>
        <v>27.44</v>
      </c>
      <c r="C326" s="73">
        <v>3074.2186802412239</v>
      </c>
      <c r="D326" s="73">
        <f t="shared" si="69"/>
        <v>2446.5108133881827</v>
      </c>
      <c r="E326" s="74">
        <v>1114.5281454846313</v>
      </c>
      <c r="F326" s="74">
        <f t="shared" si="70"/>
        <v>1119.3440995878648</v>
      </c>
      <c r="G326" s="74">
        <f t="shared" si="77"/>
        <v>1114.5281454846313</v>
      </c>
      <c r="H326" s="74">
        <f t="shared" si="74"/>
        <v>1119.3440995878648</v>
      </c>
      <c r="I326" s="75" t="s">
        <v>231</v>
      </c>
      <c r="J326" s="75">
        <f t="shared" si="71"/>
        <v>2.409441716384793</v>
      </c>
      <c r="K326" s="75" t="str">
        <f t="shared" si="78"/>
        <v/>
      </c>
      <c r="L326" s="75">
        <f t="shared" si="75"/>
        <v>2.409441716384793</v>
      </c>
      <c r="M326" s="76">
        <v>63.633607243989786</v>
      </c>
      <c r="N326" s="76">
        <f t="shared" si="72"/>
        <v>69.62528973950738</v>
      </c>
      <c r="O326" s="76">
        <f t="shared" si="79"/>
        <v>63.633607243989786</v>
      </c>
      <c r="P326" s="76">
        <f t="shared" si="76"/>
        <v>69.62528973950738</v>
      </c>
    </row>
    <row r="327" spans="1:16" x14ac:dyDescent="0.2">
      <c r="A327" s="72">
        <v>27520</v>
      </c>
      <c r="B327" s="77">
        <f t="shared" si="73"/>
        <v>27.52</v>
      </c>
      <c r="C327" s="73">
        <v>2548.693407754396</v>
      </c>
      <c r="D327" s="73">
        <f t="shared" si="69"/>
        <v>2413.4676142212879</v>
      </c>
      <c r="E327" s="74">
        <v>1127.590918876874</v>
      </c>
      <c r="F327" s="74">
        <f t="shared" si="70"/>
        <v>1119.1528000046189</v>
      </c>
      <c r="G327" s="74">
        <f t="shared" si="77"/>
        <v>1127.590918876874</v>
      </c>
      <c r="H327" s="74">
        <f t="shared" si="74"/>
        <v>1119.1528000046189</v>
      </c>
      <c r="I327" s="75" t="s">
        <v>231</v>
      </c>
      <c r="J327" s="75">
        <f t="shared" si="71"/>
        <v>2.409441716384793</v>
      </c>
      <c r="K327" s="75" t="str">
        <f t="shared" si="78"/>
        <v/>
      </c>
      <c r="L327" s="75">
        <f t="shared" si="75"/>
        <v>2.409441716384793</v>
      </c>
      <c r="M327" s="76">
        <v>67.926668888644073</v>
      </c>
      <c r="N327" s="76">
        <f t="shared" si="72"/>
        <v>69.640941854955528</v>
      </c>
      <c r="O327" s="76">
        <f t="shared" si="79"/>
        <v>67.926668888644073</v>
      </c>
      <c r="P327" s="76">
        <f t="shared" si="76"/>
        <v>69.640941854955528</v>
      </c>
    </row>
    <row r="328" spans="1:16" x14ac:dyDescent="0.2">
      <c r="A328" s="72">
        <v>27600</v>
      </c>
      <c r="B328" s="77">
        <f t="shared" si="73"/>
        <v>27.6</v>
      </c>
      <c r="C328" s="73">
        <v>2691.8736820102954</v>
      </c>
      <c r="D328" s="73">
        <f t="shared" si="69"/>
        <v>2416.0109994803679</v>
      </c>
      <c r="E328" s="74">
        <v>1127.4690766945725</v>
      </c>
      <c r="F328" s="74">
        <f t="shared" si="70"/>
        <v>1118.5784560425823</v>
      </c>
      <c r="G328" s="74">
        <f t="shared" si="77"/>
        <v>1127.4690766945725</v>
      </c>
      <c r="H328" s="74">
        <f t="shared" si="74"/>
        <v>1118.5784560425823</v>
      </c>
      <c r="I328" s="75" t="s">
        <v>231</v>
      </c>
      <c r="J328" s="75">
        <f t="shared" si="71"/>
        <v>2.409441716384793</v>
      </c>
      <c r="K328" s="75" t="str">
        <f t="shared" si="78"/>
        <v/>
      </c>
      <c r="L328" s="75">
        <f t="shared" si="75"/>
        <v>2.409441716384793</v>
      </c>
      <c r="M328" s="76">
        <v>84.004741849317497</v>
      </c>
      <c r="N328" s="76">
        <f t="shared" si="72"/>
        <v>69.041288251499097</v>
      </c>
      <c r="O328" s="76">
        <f t="shared" si="79"/>
        <v>84.004741849317497</v>
      </c>
      <c r="P328" s="76">
        <f t="shared" si="76"/>
        <v>69.041288251499097</v>
      </c>
    </row>
    <row r="329" spans="1:16" x14ac:dyDescent="0.2">
      <c r="A329" s="72">
        <v>27680</v>
      </c>
      <c r="B329" s="77">
        <f t="shared" si="73"/>
        <v>27.68</v>
      </c>
      <c r="C329" s="73">
        <v>3404.7211571801681</v>
      </c>
      <c r="D329" s="73">
        <f t="shared" si="69"/>
        <v>2375.2198317856341</v>
      </c>
      <c r="E329" s="74">
        <v>1117.8472496537233</v>
      </c>
      <c r="F329" s="74">
        <f t="shared" si="70"/>
        <v>1118.2415439329218</v>
      </c>
      <c r="G329" s="74">
        <f t="shared" si="77"/>
        <v>1117.8472496537233</v>
      </c>
      <c r="H329" s="74">
        <f t="shared" si="74"/>
        <v>1118.2415439329218</v>
      </c>
      <c r="I329" s="75" t="s">
        <v>231</v>
      </c>
      <c r="J329" s="75">
        <f t="shared" si="71"/>
        <v>2.409441716384793</v>
      </c>
      <c r="K329" s="75" t="str">
        <f t="shared" si="78"/>
        <v/>
      </c>
      <c r="L329" s="75">
        <f t="shared" si="75"/>
        <v>2.409441716384793</v>
      </c>
      <c r="M329" s="76">
        <v>74.146228668159509</v>
      </c>
      <c r="N329" s="76">
        <f t="shared" si="72"/>
        <v>67.994118650383456</v>
      </c>
      <c r="O329" s="76">
        <f t="shared" si="79"/>
        <v>74.146228668159509</v>
      </c>
      <c r="P329" s="76">
        <f t="shared" si="76"/>
        <v>67.994118650383456</v>
      </c>
    </row>
    <row r="330" spans="1:16" x14ac:dyDescent="0.2">
      <c r="A330" s="72">
        <v>27760</v>
      </c>
      <c r="B330" s="77">
        <f t="shared" si="73"/>
        <v>27.76</v>
      </c>
      <c r="C330" s="73">
        <v>2648.6837942434254</v>
      </c>
      <c r="D330" s="73">
        <f t="shared" si="69"/>
        <v>2324.1024833864431</v>
      </c>
      <c r="E330" s="74">
        <v>1125.9141794316731</v>
      </c>
      <c r="F330" s="74">
        <f t="shared" si="70"/>
        <v>1118.2573765978959</v>
      </c>
      <c r="G330" s="74">
        <f t="shared" si="77"/>
        <v>1125.9141794316731</v>
      </c>
      <c r="H330" s="74">
        <f t="shared" si="74"/>
        <v>1118.2573765978959</v>
      </c>
      <c r="I330" s="75" t="s">
        <v>231</v>
      </c>
      <c r="J330" s="75">
        <f t="shared" si="71"/>
        <v>2.409441716384793</v>
      </c>
      <c r="K330" s="75" t="str">
        <f t="shared" si="78"/>
        <v/>
      </c>
      <c r="L330" s="75">
        <f t="shared" si="75"/>
        <v>2.409441716384793</v>
      </c>
      <c r="M330" s="76">
        <v>82.559193917337467</v>
      </c>
      <c r="N330" s="76">
        <f t="shared" si="72"/>
        <v>67.450046592584243</v>
      </c>
      <c r="O330" s="76">
        <f t="shared" si="79"/>
        <v>82.559193917337467</v>
      </c>
      <c r="P330" s="76">
        <f t="shared" si="76"/>
        <v>67.450046592584243</v>
      </c>
    </row>
    <row r="331" spans="1:16" x14ac:dyDescent="0.2">
      <c r="A331" s="72">
        <v>27840</v>
      </c>
      <c r="B331" s="77">
        <f t="shared" si="73"/>
        <v>27.84</v>
      </c>
      <c r="C331" s="73">
        <v>2258.1611948657342</v>
      </c>
      <c r="D331" s="73">
        <f t="shared" si="69"/>
        <v>2305.8768025849527</v>
      </c>
      <c r="E331" s="74">
        <v>1117.2842927516815</v>
      </c>
      <c r="F331" s="74">
        <f t="shared" si="70"/>
        <v>1117.371571123849</v>
      </c>
      <c r="G331" s="74">
        <f t="shared" si="77"/>
        <v>1117.2842927516815</v>
      </c>
      <c r="H331" s="74">
        <f t="shared" si="74"/>
        <v>1117.371571123849</v>
      </c>
      <c r="I331" s="75" t="s">
        <v>231</v>
      </c>
      <c r="J331" s="75">
        <f t="shared" si="71"/>
        <v>2.409441716384793</v>
      </c>
      <c r="K331" s="75" t="str">
        <f t="shared" si="78"/>
        <v/>
      </c>
      <c r="L331" s="75">
        <f t="shared" si="75"/>
        <v>2.409441716384793</v>
      </c>
      <c r="M331" s="76">
        <v>59.656736092430016</v>
      </c>
      <c r="N331" s="76">
        <f t="shared" si="72"/>
        <v>65.655704236173491</v>
      </c>
      <c r="O331" s="76">
        <f t="shared" si="79"/>
        <v>59.656736092430016</v>
      </c>
      <c r="P331" s="76">
        <f t="shared" si="76"/>
        <v>65.655704236173491</v>
      </c>
    </row>
    <row r="332" spans="1:16" x14ac:dyDescent="0.2">
      <c r="A332" s="72">
        <v>27920</v>
      </c>
      <c r="B332" s="77">
        <f t="shared" si="73"/>
        <v>27.92</v>
      </c>
      <c r="C332" s="73">
        <v>1349.4515740037855</v>
      </c>
      <c r="D332" s="73">
        <f t="shared" si="69"/>
        <v>2288.7736256708795</v>
      </c>
      <c r="E332" s="74">
        <v>1121.1094673799835</v>
      </c>
      <c r="F332" s="74">
        <f t="shared" si="70"/>
        <v>1117.8607472129977</v>
      </c>
      <c r="G332" s="74">
        <f t="shared" si="77"/>
        <v>1121.1094673799835</v>
      </c>
      <c r="H332" s="74">
        <f t="shared" si="74"/>
        <v>1117.8607472129977</v>
      </c>
      <c r="I332" s="75" t="s">
        <v>231</v>
      </c>
      <c r="J332" s="75">
        <f t="shared" si="71"/>
        <v>2.409441716384793</v>
      </c>
      <c r="K332" s="75" t="str">
        <f t="shared" si="78"/>
        <v/>
      </c>
      <c r="L332" s="75">
        <f t="shared" si="75"/>
        <v>2.409441716384793</v>
      </c>
      <c r="M332" s="76">
        <v>63.315342346723845</v>
      </c>
      <c r="N332" s="76">
        <f t="shared" si="72"/>
        <v>67.645998433813901</v>
      </c>
      <c r="O332" s="76">
        <f t="shared" si="79"/>
        <v>63.315342346723845</v>
      </c>
      <c r="P332" s="76">
        <f t="shared" si="76"/>
        <v>67.645998433813901</v>
      </c>
    </row>
    <row r="333" spans="1:16" x14ac:dyDescent="0.2">
      <c r="A333" s="72">
        <v>28000</v>
      </c>
      <c r="B333" s="77">
        <f t="shared" si="73"/>
        <v>28</v>
      </c>
      <c r="C333" s="73">
        <v>2220.4405302822224</v>
      </c>
      <c r="D333" s="73">
        <f t="shared" si="69"/>
        <v>2378.8396698205497</v>
      </c>
      <c r="E333" s="74">
        <v>1117.1752444984115</v>
      </c>
      <c r="F333" s="74">
        <f t="shared" si="70"/>
        <v>1117.8258916073983</v>
      </c>
      <c r="G333" s="74">
        <f t="shared" si="77"/>
        <v>1117.1752444984115</v>
      </c>
      <c r="H333" s="74">
        <f t="shared" si="74"/>
        <v>1117.8258916073983</v>
      </c>
      <c r="I333" s="75" t="s">
        <v>231</v>
      </c>
      <c r="J333" s="75">
        <f t="shared" si="71"/>
        <v>2.409441716384793</v>
      </c>
      <c r="K333" s="75" t="str">
        <f t="shared" si="78"/>
        <v/>
      </c>
      <c r="L333" s="75">
        <f t="shared" si="75"/>
        <v>2.409441716384793</v>
      </c>
      <c r="M333" s="76">
        <v>74.913929775859501</v>
      </c>
      <c r="N333" s="76">
        <f t="shared" si="72"/>
        <v>68.897580809841557</v>
      </c>
      <c r="O333" s="76">
        <f t="shared" si="79"/>
        <v>74.913929775859501</v>
      </c>
      <c r="P333" s="76">
        <f t="shared" si="76"/>
        <v>68.897580809841557</v>
      </c>
    </row>
    <row r="334" spans="1:16" x14ac:dyDescent="0.2">
      <c r="A334" s="72">
        <v>28080</v>
      </c>
      <c r="B334" s="77">
        <f t="shared" si="73"/>
        <v>28.08</v>
      </c>
      <c r="C334" s="73">
        <v>2805.6238157482512</v>
      </c>
      <c r="D334" s="73">
        <f t="shared" si="69"/>
        <v>2375.2875798087957</v>
      </c>
      <c r="E334" s="74">
        <v>1120.0173023162208</v>
      </c>
      <c r="F334" s="74">
        <f t="shared" si="70"/>
        <v>1116.7183298210757</v>
      </c>
      <c r="G334" s="74">
        <f t="shared" si="77"/>
        <v>1120.0173023162208</v>
      </c>
      <c r="H334" s="74">
        <f t="shared" si="74"/>
        <v>1116.7183298210757</v>
      </c>
      <c r="I334" s="75" t="s">
        <v>231</v>
      </c>
      <c r="J334" s="75">
        <f t="shared" si="71"/>
        <v>2.409441716384793</v>
      </c>
      <c r="K334" s="75" t="str">
        <f t="shared" si="78"/>
        <v/>
      </c>
      <c r="L334" s="75">
        <f t="shared" si="75"/>
        <v>2.409441716384793</v>
      </c>
      <c r="M334" s="76">
        <v>70.315275554915956</v>
      </c>
      <c r="N334" s="76">
        <f t="shared" si="72"/>
        <v>69.573819405262896</v>
      </c>
      <c r="O334" s="76">
        <f t="shared" si="79"/>
        <v>70.315275554915956</v>
      </c>
      <c r="P334" s="76">
        <f t="shared" si="76"/>
        <v>69.573819405262896</v>
      </c>
    </row>
    <row r="335" spans="1:16" x14ac:dyDescent="0.2">
      <c r="A335" s="72">
        <v>28160</v>
      </c>
      <c r="B335" s="77">
        <f t="shared" si="73"/>
        <v>28.16</v>
      </c>
      <c r="C335" s="73">
        <v>2151.3960279272837</v>
      </c>
      <c r="D335" s="73">
        <f t="shared" si="69"/>
        <v>2323.6340689187273</v>
      </c>
      <c r="E335" s="74">
        <v>1114.9435624609689</v>
      </c>
      <c r="F335" s="74">
        <f t="shared" si="70"/>
        <v>1115.5309393502912</v>
      </c>
      <c r="G335" s="74">
        <f t="shared" si="77"/>
        <v>1114.9435624609689</v>
      </c>
      <c r="H335" s="74">
        <f t="shared" si="74"/>
        <v>1115.5309393502912</v>
      </c>
      <c r="I335" s="75">
        <v>2.409441716384793</v>
      </c>
      <c r="J335" s="75">
        <f t="shared" si="71"/>
        <v>2.409441716384793</v>
      </c>
      <c r="K335" s="75">
        <f t="shared" si="78"/>
        <v>2.409441716384793</v>
      </c>
      <c r="L335" s="75">
        <f t="shared" si="75"/>
        <v>2.409441716384793</v>
      </c>
      <c r="M335" s="76">
        <v>61.978210341856759</v>
      </c>
      <c r="N335" s="76">
        <f t="shared" si="72"/>
        <v>70.981983145770442</v>
      </c>
      <c r="O335" s="76">
        <f t="shared" si="79"/>
        <v>61.978210341856759</v>
      </c>
      <c r="P335" s="76">
        <f t="shared" si="76"/>
        <v>70.981983145770442</v>
      </c>
    </row>
    <row r="336" spans="1:16" x14ac:dyDescent="0.2">
      <c r="A336" s="72">
        <v>28240</v>
      </c>
      <c r="B336" s="77">
        <f t="shared" si="73"/>
        <v>28.24</v>
      </c>
      <c r="C336" s="73">
        <v>1758.3550830132228</v>
      </c>
      <c r="D336" s="73">
        <f t="shared" si="69"/>
        <v>2355.994479749847</v>
      </c>
      <c r="E336" s="74">
        <v>1108.9056559177739</v>
      </c>
      <c r="F336" s="74">
        <f t="shared" si="70"/>
        <v>1116.1756547628008</v>
      </c>
      <c r="G336" s="74">
        <f t="shared" si="77"/>
        <v>1108.9056559177739</v>
      </c>
      <c r="H336" s="74">
        <f t="shared" si="74"/>
        <v>1116.1756547628008</v>
      </c>
      <c r="I336" s="75" t="s">
        <v>231</v>
      </c>
      <c r="J336" s="75" t="e">
        <f t="shared" si="71"/>
        <v>#DIV/0!</v>
      </c>
      <c r="K336" s="75" t="str">
        <f t="shared" si="78"/>
        <v/>
      </c>
      <c r="L336" s="75" t="e">
        <f t="shared" si="75"/>
        <v>#DIV/0!</v>
      </c>
      <c r="M336" s="76">
        <v>63.428252455346716</v>
      </c>
      <c r="N336" s="76">
        <f t="shared" si="72"/>
        <v>71.562368834793944</v>
      </c>
      <c r="O336" s="76">
        <f t="shared" si="79"/>
        <v>63.428252455346716</v>
      </c>
      <c r="P336" s="76">
        <f t="shared" si="76"/>
        <v>71.562368834793944</v>
      </c>
    </row>
    <row r="337" spans="1:16" x14ac:dyDescent="0.2">
      <c r="A337" s="72">
        <v>28320</v>
      </c>
      <c r="B337" s="77">
        <f t="shared" si="73"/>
        <v>28.32</v>
      </c>
      <c r="C337" s="73">
        <v>2710.7434894053799</v>
      </c>
      <c r="D337" s="73">
        <f t="shared" si="69"/>
        <v>2387.3488064353196</v>
      </c>
      <c r="E337" s="74">
        <v>1112.4238500689269</v>
      </c>
      <c r="F337" s="74">
        <f t="shared" si="70"/>
        <v>1117.165806178429</v>
      </c>
      <c r="G337" s="74">
        <f t="shared" si="77"/>
        <v>1112.4238500689269</v>
      </c>
      <c r="H337" s="74">
        <f t="shared" si="74"/>
        <v>1117.165806178429</v>
      </c>
      <c r="I337" s="75" t="s">
        <v>231</v>
      </c>
      <c r="J337" s="75" t="e">
        <f t="shared" si="71"/>
        <v>#DIV/0!</v>
      </c>
      <c r="K337" s="75" t="str">
        <f t="shared" si="78"/>
        <v/>
      </c>
      <c r="L337" s="75" t="e">
        <f t="shared" si="75"/>
        <v>#DIV/0!</v>
      </c>
      <c r="M337" s="76">
        <v>63.80578051391943</v>
      </c>
      <c r="N337" s="76">
        <f t="shared" si="72"/>
        <v>72.488261935270287</v>
      </c>
      <c r="O337" s="76">
        <f t="shared" si="79"/>
        <v>63.80578051391943</v>
      </c>
      <c r="P337" s="76">
        <f t="shared" si="76"/>
        <v>72.488261935270287</v>
      </c>
    </row>
    <row r="338" spans="1:16" x14ac:dyDescent="0.2">
      <c r="A338" s="72">
        <v>28400</v>
      </c>
      <c r="B338" s="77">
        <f t="shared" si="73"/>
        <v>28.4</v>
      </c>
      <c r="C338" s="73">
        <v>2576.6706456042784</v>
      </c>
      <c r="D338" s="73">
        <f t="shared" si="69"/>
        <v>2369.6837347482328</v>
      </c>
      <c r="E338" s="74">
        <v>1121.273135294472</v>
      </c>
      <c r="F338" s="74">
        <f t="shared" si="70"/>
        <v>1117.8587464509305</v>
      </c>
      <c r="G338" s="74">
        <f t="shared" si="77"/>
        <v>1121.273135294472</v>
      </c>
      <c r="H338" s="74">
        <f t="shared" si="74"/>
        <v>1117.8587464509305</v>
      </c>
      <c r="I338" s="75" t="s">
        <v>231</v>
      </c>
      <c r="J338" s="75" t="e">
        <f t="shared" si="71"/>
        <v>#DIV/0!</v>
      </c>
      <c r="K338" s="75" t="str">
        <f t="shared" si="78"/>
        <v/>
      </c>
      <c r="L338" s="75" t="e">
        <f t="shared" si="75"/>
        <v>#DIV/0!</v>
      </c>
      <c r="M338" s="76">
        <v>61.33047925062327</v>
      </c>
      <c r="N338" s="76">
        <f t="shared" si="72"/>
        <v>73.418623531487981</v>
      </c>
      <c r="O338" s="76">
        <f t="shared" si="79"/>
        <v>61.33047925062327</v>
      </c>
      <c r="P338" s="76">
        <f t="shared" si="76"/>
        <v>73.418623531487981</v>
      </c>
    </row>
    <row r="339" spans="1:16" x14ac:dyDescent="0.2">
      <c r="A339" s="72">
        <v>28480</v>
      </c>
      <c r="B339" s="77">
        <f t="shared" si="73"/>
        <v>28.48</v>
      </c>
      <c r="C339" s="73">
        <v>2243.1708373682263</v>
      </c>
      <c r="D339" s="73">
        <f t="shared" si="69"/>
        <v>2308.2442263371181</v>
      </c>
      <c r="E339" s="74">
        <v>1123.7630434883056</v>
      </c>
      <c r="F339" s="74">
        <f t="shared" si="70"/>
        <v>1118.470342508165</v>
      </c>
      <c r="G339" s="74">
        <f t="shared" si="77"/>
        <v>1123.7630434883056</v>
      </c>
      <c r="H339" s="74">
        <f t="shared" si="74"/>
        <v>1118.470342508165</v>
      </c>
      <c r="I339" s="75" t="s">
        <v>231</v>
      </c>
      <c r="J339" s="75">
        <f t="shared" si="71"/>
        <v>2.3238874261932363</v>
      </c>
      <c r="K339" s="75" t="str">
        <f t="shared" si="78"/>
        <v/>
      </c>
      <c r="L339" s="75">
        <f t="shared" si="75"/>
        <v>2.3238874261932363</v>
      </c>
      <c r="M339" s="76">
        <v>72.485876237045474</v>
      </c>
      <c r="N339" s="76">
        <f t="shared" si="72"/>
        <v>74.805765386394995</v>
      </c>
      <c r="O339" s="76">
        <f t="shared" si="79"/>
        <v>72.485876237045474</v>
      </c>
      <c r="P339" s="76">
        <f t="shared" si="76"/>
        <v>74.805765386394995</v>
      </c>
    </row>
    <row r="340" spans="1:16" x14ac:dyDescent="0.2">
      <c r="A340" s="72">
        <v>28560</v>
      </c>
      <c r="B340" s="77">
        <f t="shared" si="73"/>
        <v>28.56</v>
      </c>
      <c r="C340" s="73">
        <v>2842.4303247890643</v>
      </c>
      <c r="D340" s="73">
        <f t="shared" si="69"/>
        <v>2342.8009023070435</v>
      </c>
      <c r="E340" s="74">
        <v>1118.0214089684389</v>
      </c>
      <c r="F340" s="74">
        <f t="shared" si="70"/>
        <v>1118.2457479698091</v>
      </c>
      <c r="G340" s="74">
        <f t="shared" si="77"/>
        <v>1118.0214089684389</v>
      </c>
      <c r="H340" s="74">
        <f t="shared" si="74"/>
        <v>1118.2457479698091</v>
      </c>
      <c r="I340" s="75" t="s">
        <v>231</v>
      </c>
      <c r="J340" s="75">
        <f t="shared" si="71"/>
        <v>2.3238874261932363</v>
      </c>
      <c r="K340" s="75" t="str">
        <f t="shared" si="78"/>
        <v/>
      </c>
      <c r="L340" s="75">
        <f t="shared" si="75"/>
        <v>2.3238874261932363</v>
      </c>
      <c r="M340" s="76">
        <v>68.1614360323683</v>
      </c>
      <c r="N340" s="76">
        <f t="shared" si="72"/>
        <v>74.723198035399122</v>
      </c>
      <c r="O340" s="76">
        <f t="shared" si="79"/>
        <v>68.1614360323683</v>
      </c>
      <c r="P340" s="76">
        <f t="shared" si="76"/>
        <v>74.723198035399122</v>
      </c>
    </row>
    <row r="341" spans="1:16" x14ac:dyDescent="0.2">
      <c r="A341" s="72">
        <v>28640</v>
      </c>
      <c r="B341" s="77">
        <f t="shared" si="73"/>
        <v>28.64</v>
      </c>
      <c r="C341" s="73">
        <v>2448.2013054270292</v>
      </c>
      <c r="D341" s="73">
        <f t="shared" si="69"/>
        <v>2329.4040582098464</v>
      </c>
      <c r="E341" s="74">
        <v>1116.1703192171533</v>
      </c>
      <c r="F341" s="74">
        <f t="shared" si="70"/>
        <v>1118.3454669937555</v>
      </c>
      <c r="G341" s="74">
        <f t="shared" si="77"/>
        <v>1116.1703192171533</v>
      </c>
      <c r="H341" s="74">
        <f t="shared" si="74"/>
        <v>1118.3454669937555</v>
      </c>
      <c r="I341" s="75" t="s">
        <v>231</v>
      </c>
      <c r="J341" s="75">
        <f t="shared" si="71"/>
        <v>2.3238874261932363</v>
      </c>
      <c r="K341" s="75" t="str">
        <f t="shared" si="78"/>
        <v/>
      </c>
      <c r="L341" s="75">
        <f t="shared" si="75"/>
        <v>2.3238874261932363</v>
      </c>
      <c r="M341" s="76">
        <v>62.821427996819224</v>
      </c>
      <c r="N341" s="76">
        <f t="shared" si="72"/>
        <v>74.854226416579451</v>
      </c>
      <c r="O341" s="76">
        <f t="shared" si="79"/>
        <v>62.821427996819224</v>
      </c>
      <c r="P341" s="76">
        <f t="shared" si="76"/>
        <v>74.854226416579451</v>
      </c>
    </row>
    <row r="342" spans="1:16" x14ac:dyDescent="0.2">
      <c r="A342" s="72">
        <v>28720</v>
      </c>
      <c r="B342" s="77">
        <f t="shared" si="73"/>
        <v>28.72</v>
      </c>
      <c r="C342" s="73">
        <v>2070.0262488109324</v>
      </c>
      <c r="D342" s="73">
        <f t="shared" si="69"/>
        <v>2339.0205896050466</v>
      </c>
      <c r="E342" s="74">
        <v>1122.6652297323187</v>
      </c>
      <c r="F342" s="74">
        <f t="shared" si="70"/>
        <v>1119.2546737418315</v>
      </c>
      <c r="G342" s="74">
        <f t="shared" si="77"/>
        <v>1122.6652297323187</v>
      </c>
      <c r="H342" s="74">
        <f t="shared" si="74"/>
        <v>1119.2546737418315</v>
      </c>
      <c r="I342" s="75" t="s">
        <v>231</v>
      </c>
      <c r="J342" s="75">
        <f t="shared" si="71"/>
        <v>2.3238874261932363</v>
      </c>
      <c r="K342" s="75" t="str">
        <f t="shared" si="78"/>
        <v/>
      </c>
      <c r="L342" s="75">
        <f t="shared" si="75"/>
        <v>2.3238874261932363</v>
      </c>
      <c r="M342" s="76">
        <v>81.549972266474342</v>
      </c>
      <c r="N342" s="76">
        <f t="shared" si="72"/>
        <v>74.840956596289757</v>
      </c>
      <c r="O342" s="76">
        <f t="shared" si="79"/>
        <v>81.549972266474342</v>
      </c>
      <c r="P342" s="76">
        <f t="shared" si="76"/>
        <v>74.840956596289757</v>
      </c>
    </row>
    <row r="343" spans="1:16" x14ac:dyDescent="0.2">
      <c r="A343" s="72">
        <v>28800</v>
      </c>
      <c r="B343" s="77">
        <f t="shared" si="73"/>
        <v>28.8</v>
      </c>
      <c r="C343" s="73">
        <v>2340.1780596501558</v>
      </c>
      <c r="D343" s="73">
        <f t="shared" si="69"/>
        <v>2328.3997405934833</v>
      </c>
      <c r="E343" s="74">
        <v>1120.7260557183888</v>
      </c>
      <c r="F343" s="74">
        <f t="shared" si="70"/>
        <v>1119.3605948183767</v>
      </c>
      <c r="G343" s="74">
        <f t="shared" si="77"/>
        <v>1120.7260557183888</v>
      </c>
      <c r="H343" s="74">
        <f t="shared" si="74"/>
        <v>1119.3605948183767</v>
      </c>
      <c r="I343" s="75" t="s">
        <v>231</v>
      </c>
      <c r="J343" s="75">
        <f t="shared" si="71"/>
        <v>2.3238874261932363</v>
      </c>
      <c r="K343" s="75" t="str">
        <f t="shared" si="78"/>
        <v/>
      </c>
      <c r="L343" s="75">
        <f t="shared" si="75"/>
        <v>2.3238874261932363</v>
      </c>
      <c r="M343" s="76">
        <v>77.082748483027984</v>
      </c>
      <c r="N343" s="76">
        <f t="shared" si="72"/>
        <v>73.924768565146536</v>
      </c>
      <c r="O343" s="76">
        <f t="shared" si="79"/>
        <v>77.082748483027984</v>
      </c>
      <c r="P343" s="76">
        <f t="shared" si="76"/>
        <v>73.924768565146536</v>
      </c>
    </row>
    <row r="344" spans="1:16" x14ac:dyDescent="0.2">
      <c r="A344" s="72">
        <v>28880</v>
      </c>
      <c r="B344" s="77">
        <f t="shared" si="73"/>
        <v>28.88</v>
      </c>
      <c r="C344" s="73">
        <v>2181.3675401529281</v>
      </c>
      <c r="D344" s="73">
        <f t="shared" si="69"/>
        <v>2292.7703111819897</v>
      </c>
      <c r="E344" s="74">
        <v>1104.9920648488649</v>
      </c>
      <c r="F344" s="74">
        <f t="shared" si="70"/>
        <v>1119.1980583534994</v>
      </c>
      <c r="G344" s="74">
        <f t="shared" si="77"/>
        <v>1104.9920648488649</v>
      </c>
      <c r="H344" s="74">
        <f t="shared" si="74"/>
        <v>1119.1980583534994</v>
      </c>
      <c r="I344" s="75" t="s">
        <v>231</v>
      </c>
      <c r="J344" s="75">
        <f t="shared" si="71"/>
        <v>1.30021366206995</v>
      </c>
      <c r="K344" s="75" t="str">
        <f t="shared" si="78"/>
        <v/>
      </c>
      <c r="L344" s="75">
        <f t="shared" si="75"/>
        <v>1.30021366206995</v>
      </c>
      <c r="M344" s="76">
        <v>82.352554325494268</v>
      </c>
      <c r="N344" s="76">
        <f t="shared" si="72"/>
        <v>72.336177119647743</v>
      </c>
      <c r="O344" s="76">
        <f t="shared" si="79"/>
        <v>82.352554325494268</v>
      </c>
      <c r="P344" s="76">
        <f t="shared" si="76"/>
        <v>72.336177119647743</v>
      </c>
    </row>
    <row r="345" spans="1:16" x14ac:dyDescent="0.2">
      <c r="A345" s="72">
        <v>28960</v>
      </c>
      <c r="B345" s="77">
        <f t="shared" si="73"/>
        <v>28.96</v>
      </c>
      <c r="C345" s="73">
        <v>2237.4351959575015</v>
      </c>
      <c r="D345" s="73">
        <f t="shared" si="69"/>
        <v>2318.8775630795994</v>
      </c>
      <c r="E345" s="74">
        <v>1106.956007137592</v>
      </c>
      <c r="F345" s="74">
        <f t="shared" si="70"/>
        <v>1120.5841255649136</v>
      </c>
      <c r="G345" s="74">
        <f t="shared" si="77"/>
        <v>1106.956007137592</v>
      </c>
      <c r="H345" s="74">
        <f t="shared" si="74"/>
        <v>1120.5841255649136</v>
      </c>
      <c r="I345" s="75" t="s">
        <v>231</v>
      </c>
      <c r="J345" s="75">
        <f t="shared" si="71"/>
        <v>1.30021366206995</v>
      </c>
      <c r="K345" s="75" t="str">
        <f t="shared" si="78"/>
        <v/>
      </c>
      <c r="L345" s="75">
        <f t="shared" si="75"/>
        <v>1.30021366206995</v>
      </c>
      <c r="M345" s="76">
        <v>85.805076700499001</v>
      </c>
      <c r="N345" s="76">
        <f t="shared" si="72"/>
        <v>71.267073527659022</v>
      </c>
      <c r="O345" s="76">
        <f t="shared" si="79"/>
        <v>85.805076700499001</v>
      </c>
      <c r="P345" s="76">
        <f t="shared" si="76"/>
        <v>71.267073527659022</v>
      </c>
    </row>
    <row r="346" spans="1:16" x14ac:dyDescent="0.2">
      <c r="A346" s="72">
        <v>29040</v>
      </c>
      <c r="B346" s="77">
        <f t="shared" si="73"/>
        <v>29.04</v>
      </c>
      <c r="C346" s="73">
        <v>2507.3605470695952</v>
      </c>
      <c r="D346" s="73">
        <f t="shared" si="69"/>
        <v>2329.2531820602258</v>
      </c>
      <c r="E346" s="74">
        <v>1122.0354319985749</v>
      </c>
      <c r="F346" s="74">
        <f t="shared" si="70"/>
        <v>1121.2183717168352</v>
      </c>
      <c r="G346" s="74">
        <f t="shared" si="77"/>
        <v>1122.0354319985749</v>
      </c>
      <c r="H346" s="74">
        <f t="shared" si="74"/>
        <v>1121.2183717168352</v>
      </c>
      <c r="I346" s="75" t="s">
        <v>231</v>
      </c>
      <c r="J346" s="75">
        <f t="shared" si="71"/>
        <v>1.30021366206995</v>
      </c>
      <c r="K346" s="75" t="str">
        <f t="shared" si="78"/>
        <v/>
      </c>
      <c r="L346" s="75">
        <f t="shared" si="75"/>
        <v>1.30021366206995</v>
      </c>
      <c r="M346" s="76">
        <v>68.362452921115235</v>
      </c>
      <c r="N346" s="76">
        <f t="shared" si="72"/>
        <v>70.2968601783503</v>
      </c>
      <c r="O346" s="76">
        <f t="shared" si="79"/>
        <v>68.362452921115235</v>
      </c>
      <c r="P346" s="76">
        <f t="shared" si="76"/>
        <v>70.2968601783503</v>
      </c>
    </row>
    <row r="347" spans="1:16" x14ac:dyDescent="0.2">
      <c r="A347" s="72">
        <v>29120</v>
      </c>
      <c r="B347" s="77">
        <f t="shared" si="73"/>
        <v>29.12</v>
      </c>
      <c r="C347" s="73">
        <v>2103.252676553424</v>
      </c>
      <c r="D347" s="73">
        <f t="shared" si="69"/>
        <v>2285.896553946463</v>
      </c>
      <c r="E347" s="74">
        <v>1119.7973214896826</v>
      </c>
      <c r="F347" s="74">
        <f t="shared" si="70"/>
        <v>1121.874135791629</v>
      </c>
      <c r="G347" s="74">
        <f t="shared" si="77"/>
        <v>1119.7973214896826</v>
      </c>
      <c r="H347" s="74">
        <f t="shared" si="74"/>
        <v>1121.874135791629</v>
      </c>
      <c r="I347" s="75" t="s">
        <v>231</v>
      </c>
      <c r="J347" s="75">
        <f t="shared" si="71"/>
        <v>1.30021366206995</v>
      </c>
      <c r="K347" s="75" t="str">
        <f t="shared" si="78"/>
        <v/>
      </c>
      <c r="L347" s="75">
        <f t="shared" si="75"/>
        <v>1.30021366206995</v>
      </c>
      <c r="M347" s="76">
        <v>73.61307656058662</v>
      </c>
      <c r="N347" s="76">
        <f t="shared" si="72"/>
        <v>70.459421486160934</v>
      </c>
      <c r="O347" s="76">
        <f t="shared" si="79"/>
        <v>73.61307656058662</v>
      </c>
      <c r="P347" s="76">
        <f t="shared" si="76"/>
        <v>70.459421486160934</v>
      </c>
    </row>
    <row r="348" spans="1:16" x14ac:dyDescent="0.2">
      <c r="A348" s="72">
        <v>29200</v>
      </c>
      <c r="B348" s="77">
        <f t="shared" si="73"/>
        <v>29.2</v>
      </c>
      <c r="C348" s="73">
        <v>2516.4277008474246</v>
      </c>
      <c r="D348" s="73">
        <f t="shared" si="69"/>
        <v>2251.8211680055942</v>
      </c>
      <c r="E348" s="74">
        <v>1120.0461930664419</v>
      </c>
      <c r="F348" s="74">
        <f t="shared" si="70"/>
        <v>1122.284384454691</v>
      </c>
      <c r="G348" s="74">
        <f t="shared" si="77"/>
        <v>1120.0461930664419</v>
      </c>
      <c r="H348" s="74">
        <f t="shared" si="74"/>
        <v>1122.284384454691</v>
      </c>
      <c r="I348" s="75" t="s">
        <v>231</v>
      </c>
      <c r="J348" s="75">
        <f t="shared" si="71"/>
        <v>2.9075286486347061</v>
      </c>
      <c r="K348" s="75" t="str">
        <f t="shared" si="78"/>
        <v/>
      </c>
      <c r="L348" s="75">
        <f t="shared" si="75"/>
        <v>2.9075286486347061</v>
      </c>
      <c r="M348" s="76">
        <v>74.039758072314086</v>
      </c>
      <c r="N348" s="76">
        <f t="shared" si="72"/>
        <v>69.397117191060303</v>
      </c>
      <c r="O348" s="76">
        <f t="shared" si="79"/>
        <v>74.039758072314086</v>
      </c>
      <c r="P348" s="76">
        <f t="shared" si="76"/>
        <v>69.397117191060303</v>
      </c>
    </row>
    <row r="349" spans="1:16" x14ac:dyDescent="0.2">
      <c r="A349" s="72">
        <v>29280</v>
      </c>
      <c r="B349" s="77">
        <f t="shared" si="73"/>
        <v>29.28</v>
      </c>
      <c r="C349" s="73">
        <v>1900.8360530820175</v>
      </c>
      <c r="D349" s="73">
        <f t="shared" si="69"/>
        <v>2250.7797443883642</v>
      </c>
      <c r="E349" s="74">
        <v>1128.0006919240516</v>
      </c>
      <c r="F349" s="74">
        <f t="shared" si="70"/>
        <v>1122.6505823586622</v>
      </c>
      <c r="G349" s="74">
        <f t="shared" si="77"/>
        <v>1128.0006919240516</v>
      </c>
      <c r="H349" s="74">
        <f t="shared" si="74"/>
        <v>1122.6505823586622</v>
      </c>
      <c r="I349" s="75">
        <v>2.3238874261932363</v>
      </c>
      <c r="J349" s="75">
        <f t="shared" si="71"/>
        <v>2.9075286486347061</v>
      </c>
      <c r="K349" s="75">
        <f t="shared" si="78"/>
        <v>2.3238874261932363</v>
      </c>
      <c r="L349" s="75">
        <f t="shared" si="75"/>
        <v>2.9075286486347061</v>
      </c>
      <c r="M349" s="76">
        <v>76.589039654600342</v>
      </c>
      <c r="N349" s="76">
        <f t="shared" si="72"/>
        <v>68.479084252612225</v>
      </c>
      <c r="O349" s="76">
        <f t="shared" si="79"/>
        <v>76.589039654600342</v>
      </c>
      <c r="P349" s="76">
        <f t="shared" si="76"/>
        <v>68.479084252612225</v>
      </c>
    </row>
    <row r="350" spans="1:16" x14ac:dyDescent="0.2">
      <c r="A350" s="72">
        <v>29360</v>
      </c>
      <c r="B350" s="77">
        <f t="shared" si="73"/>
        <v>29.36</v>
      </c>
      <c r="C350" s="73">
        <v>2623.2942730374039</v>
      </c>
      <c r="D350" s="73">
        <f t="shared" si="69"/>
        <v>2360.6120282583706</v>
      </c>
      <c r="E350" s="74">
        <v>1121.2925035663923</v>
      </c>
      <c r="F350" s="74">
        <f t="shared" si="70"/>
        <v>1121.9080614375061</v>
      </c>
      <c r="G350" s="74">
        <f t="shared" si="77"/>
        <v>1121.2925035663923</v>
      </c>
      <c r="H350" s="74">
        <f t="shared" si="74"/>
        <v>1121.9080614375061</v>
      </c>
      <c r="I350" s="75" t="s">
        <v>231</v>
      </c>
      <c r="J350" s="75">
        <f t="shared" si="71"/>
        <v>3.1993492598554409</v>
      </c>
      <c r="K350" s="75" t="str">
        <f t="shared" si="78"/>
        <v/>
      </c>
      <c r="L350" s="75">
        <f t="shared" si="75"/>
        <v>3.1993492598554409</v>
      </c>
      <c r="M350" s="76">
        <v>71.577635376090981</v>
      </c>
      <c r="N350" s="76">
        <f t="shared" si="72"/>
        <v>67.375507003157978</v>
      </c>
      <c r="O350" s="76">
        <f t="shared" si="79"/>
        <v>71.577635376090981</v>
      </c>
      <c r="P350" s="76">
        <f t="shared" si="76"/>
        <v>67.375507003157978</v>
      </c>
    </row>
    <row r="351" spans="1:16" x14ac:dyDescent="0.2">
      <c r="A351" s="72">
        <v>29440</v>
      </c>
      <c r="B351" s="77">
        <f t="shared" si="73"/>
        <v>29.44</v>
      </c>
      <c r="C351" s="73">
        <v>2695.0650397199001</v>
      </c>
      <c r="D351" s="73">
        <f t="shared" si="69"/>
        <v>2340.6818996659817</v>
      </c>
      <c r="E351" s="74">
        <v>1119.1183182318512</v>
      </c>
      <c r="F351" s="74">
        <f t="shared" si="70"/>
        <v>1121.9829206316965</v>
      </c>
      <c r="G351" s="74">
        <f t="shared" si="77"/>
        <v>1119.1183182318512</v>
      </c>
      <c r="H351" s="74">
        <f t="shared" si="74"/>
        <v>1121.9829206316965</v>
      </c>
      <c r="I351" s="75" t="s">
        <v>231</v>
      </c>
      <c r="J351" s="75">
        <f t="shared" si="71"/>
        <v>3.1993492598554409</v>
      </c>
      <c r="K351" s="75" t="str">
        <f t="shared" si="78"/>
        <v/>
      </c>
      <c r="L351" s="75">
        <f t="shared" si="75"/>
        <v>3.1993492598554409</v>
      </c>
      <c r="M351" s="76">
        <v>69.602748225352016</v>
      </c>
      <c r="N351" s="76">
        <f t="shared" si="72"/>
        <v>67.937344057021164</v>
      </c>
      <c r="O351" s="76">
        <f t="shared" si="79"/>
        <v>69.602748225352016</v>
      </c>
      <c r="P351" s="76">
        <f t="shared" si="76"/>
        <v>67.937344057021164</v>
      </c>
    </row>
    <row r="352" spans="1:16" x14ac:dyDescent="0.2">
      <c r="A352" s="72">
        <v>29520</v>
      </c>
      <c r="B352" s="77">
        <f t="shared" si="73"/>
        <v>29.52</v>
      </c>
      <c r="C352" s="73">
        <v>2553.9831507742306</v>
      </c>
      <c r="D352" s="73">
        <f t="shared" si="69"/>
        <v>2291.7663856033114</v>
      </c>
      <c r="E352" s="74">
        <v>1126.1715934459883</v>
      </c>
      <c r="F352" s="74">
        <f t="shared" si="70"/>
        <v>1122.4100947995803</v>
      </c>
      <c r="G352" s="74">
        <f t="shared" si="77"/>
        <v>1126.1715934459883</v>
      </c>
      <c r="H352" s="74">
        <f t="shared" si="74"/>
        <v>1122.4100947995803</v>
      </c>
      <c r="I352" s="75" t="s">
        <v>231</v>
      </c>
      <c r="J352" s="75">
        <f t="shared" si="71"/>
        <v>3.1993492598554409</v>
      </c>
      <c r="K352" s="75" t="str">
        <f t="shared" si="78"/>
        <v/>
      </c>
      <c r="L352" s="75">
        <f t="shared" si="75"/>
        <v>3.1993492598554409</v>
      </c>
      <c r="M352" s="76">
        <v>62.675459973632584</v>
      </c>
      <c r="N352" s="76">
        <f t="shared" si="72"/>
        <v>67.566105931125023</v>
      </c>
      <c r="O352" s="76">
        <f t="shared" si="79"/>
        <v>62.675459973632584</v>
      </c>
      <c r="P352" s="76">
        <f t="shared" si="76"/>
        <v>67.566105931125023</v>
      </c>
    </row>
    <row r="353" spans="1:16" x14ac:dyDescent="0.2">
      <c r="A353" s="72">
        <v>29600</v>
      </c>
      <c r="B353" s="77">
        <f t="shared" si="73"/>
        <v>29.6</v>
      </c>
      <c r="C353" s="73">
        <v>1953.1969096837356</v>
      </c>
      <c r="D353" s="73">
        <f t="shared" si="69"/>
        <v>2295.7597509887869</v>
      </c>
      <c r="E353" s="74">
        <v>1123.8303615743168</v>
      </c>
      <c r="F353" s="74">
        <f t="shared" si="70"/>
        <v>1121.713893479372</v>
      </c>
      <c r="G353" s="74">
        <f t="shared" si="77"/>
        <v>1123.8303615743168</v>
      </c>
      <c r="H353" s="74">
        <f t="shared" si="74"/>
        <v>1121.713893479372</v>
      </c>
      <c r="I353" s="75" t="s">
        <v>231</v>
      </c>
      <c r="J353" s="75">
        <f t="shared" si="71"/>
        <v>2.8688105555549566</v>
      </c>
      <c r="K353" s="75" t="str">
        <f t="shared" si="78"/>
        <v/>
      </c>
      <c r="L353" s="75">
        <f t="shared" si="75"/>
        <v>2.8688105555549566</v>
      </c>
      <c r="M353" s="76">
        <v>71.471903923898992</v>
      </c>
      <c r="N353" s="76">
        <f t="shared" si="72"/>
        <v>67.532687867667292</v>
      </c>
      <c r="O353" s="76">
        <f t="shared" si="79"/>
        <v>71.471903923898992</v>
      </c>
      <c r="P353" s="76">
        <f t="shared" si="76"/>
        <v>67.532687867667292</v>
      </c>
    </row>
    <row r="354" spans="1:16" x14ac:dyDescent="0.2">
      <c r="A354" s="72">
        <v>29680</v>
      </c>
      <c r="B354" s="77">
        <f t="shared" si="73"/>
        <v>29.68</v>
      </c>
      <c r="C354" s="73">
        <v>1948.2543361237229</v>
      </c>
      <c r="D354" s="73">
        <f t="shared" si="69"/>
        <v>2295.8740747551792</v>
      </c>
      <c r="E354" s="74">
        <v>1118.9381546047366</v>
      </c>
      <c r="F354" s="74">
        <f t="shared" si="70"/>
        <v>1121.5129216192533</v>
      </c>
      <c r="G354" s="74">
        <f t="shared" si="77"/>
        <v>1118.9381546047366</v>
      </c>
      <c r="H354" s="74">
        <f t="shared" si="74"/>
        <v>1121.5129216192533</v>
      </c>
      <c r="I354" s="75">
        <v>0.27653989794666395</v>
      </c>
      <c r="J354" s="75">
        <f t="shared" si="71"/>
        <v>2.8688105555549566</v>
      </c>
      <c r="K354" s="75">
        <f t="shared" si="78"/>
        <v>0.27653989794666395</v>
      </c>
      <c r="L354" s="75">
        <f t="shared" si="75"/>
        <v>2.8688105555549566</v>
      </c>
      <c r="M354" s="76">
        <v>59.608242582540903</v>
      </c>
      <c r="N354" s="76">
        <f t="shared" si="72"/>
        <v>68.471862825222019</v>
      </c>
      <c r="O354" s="76">
        <f t="shared" si="79"/>
        <v>59.608242582540903</v>
      </c>
      <c r="P354" s="76">
        <f t="shared" si="76"/>
        <v>68.471862825222019</v>
      </c>
    </row>
    <row r="355" spans="1:16" x14ac:dyDescent="0.2">
      <c r="A355" s="72">
        <v>29760</v>
      </c>
      <c r="B355" s="77">
        <f t="shared" si="73"/>
        <v>29.76</v>
      </c>
      <c r="C355" s="73">
        <v>2468.5473110266394</v>
      </c>
      <c r="D355" s="73">
        <f t="shared" si="69"/>
        <v>2449.2552450865619</v>
      </c>
      <c r="E355" s="74">
        <v>1120.2388041744196</v>
      </c>
      <c r="F355" s="74">
        <f t="shared" si="70"/>
        <v>1121.1242565903628</v>
      </c>
      <c r="G355" s="74">
        <f t="shared" si="77"/>
        <v>1120.2388041744196</v>
      </c>
      <c r="H355" s="74">
        <f t="shared" si="74"/>
        <v>1121.1242565903628</v>
      </c>
      <c r="I355" s="75" t="s">
        <v>231</v>
      </c>
      <c r="J355" s="75">
        <f t="shared" si="71"/>
        <v>4.1649458843591027</v>
      </c>
      <c r="K355" s="75" t="str">
        <f t="shared" si="78"/>
        <v/>
      </c>
      <c r="L355" s="75">
        <f t="shared" si="75"/>
        <v>4.1649458843591027</v>
      </c>
      <c r="M355" s="76">
        <v>70.592414813618433</v>
      </c>
      <c r="N355" s="76">
        <f t="shared" si="72"/>
        <v>69.792454284638609</v>
      </c>
      <c r="O355" s="76">
        <f t="shared" si="79"/>
        <v>70.592414813618433</v>
      </c>
      <c r="P355" s="76">
        <f t="shared" si="76"/>
        <v>69.792454284638609</v>
      </c>
    </row>
    <row r="356" spans="1:16" x14ac:dyDescent="0.2">
      <c r="A356" s="72">
        <v>29840</v>
      </c>
      <c r="B356" s="77">
        <f t="shared" si="73"/>
        <v>29.84</v>
      </c>
      <c r="C356" s="73">
        <v>2351.5670047443923</v>
      </c>
      <c r="D356" s="73">
        <f t="shared" si="69"/>
        <v>2430.3422383258226</v>
      </c>
      <c r="E356" s="74">
        <v>1113.9327148087298</v>
      </c>
      <c r="F356" s="74">
        <f t="shared" si="70"/>
        <v>1121.1652537584596</v>
      </c>
      <c r="G356" s="74">
        <f t="shared" si="77"/>
        <v>1113.9327148087298</v>
      </c>
      <c r="H356" s="74">
        <f t="shared" si="74"/>
        <v>1121.1652537584596</v>
      </c>
      <c r="I356" s="75" t="s">
        <v>231</v>
      </c>
      <c r="J356" s="75">
        <f t="shared" si="71"/>
        <v>4.1649458843591027</v>
      </c>
      <c r="K356" s="75" t="str">
        <f t="shared" si="78"/>
        <v/>
      </c>
      <c r="L356" s="75">
        <f t="shared" si="75"/>
        <v>4.1649458843591027</v>
      </c>
      <c r="M356" s="76">
        <v>75.132729858103119</v>
      </c>
      <c r="N356" s="76">
        <f t="shared" si="72"/>
        <v>68.953798776453425</v>
      </c>
      <c r="O356" s="76">
        <f t="shared" si="79"/>
        <v>75.132729858103119</v>
      </c>
      <c r="P356" s="76">
        <f t="shared" si="76"/>
        <v>68.953798776453425</v>
      </c>
    </row>
    <row r="357" spans="1:16" x14ac:dyDescent="0.2">
      <c r="A357" s="72">
        <v>29920</v>
      </c>
      <c r="B357" s="77">
        <f t="shared" si="73"/>
        <v>29.92</v>
      </c>
      <c r="C357" s="73">
        <v>2030.4376378182008</v>
      </c>
      <c r="D357" s="73">
        <f t="shared" si="69"/>
        <v>2405.3899112790846</v>
      </c>
      <c r="E357" s="74">
        <v>1129.248836821308</v>
      </c>
      <c r="F357" s="74">
        <f t="shared" si="70"/>
        <v>1122.424273492001</v>
      </c>
      <c r="G357" s="74">
        <f t="shared" si="77"/>
        <v>1129.248836821308</v>
      </c>
      <c r="H357" s="74">
        <f t="shared" si="74"/>
        <v>1122.424273492001</v>
      </c>
      <c r="I357" s="75" t="s">
        <v>231</v>
      </c>
      <c r="J357" s="75">
        <f t="shared" si="71"/>
        <v>3.2995387579233131</v>
      </c>
      <c r="K357" s="75" t="str">
        <f t="shared" si="78"/>
        <v/>
      </c>
      <c r="L357" s="75">
        <f t="shared" si="75"/>
        <v>3.2995387579233131</v>
      </c>
      <c r="M357" s="76">
        <v>70.150627307032053</v>
      </c>
      <c r="N357" s="76">
        <f t="shared" si="72"/>
        <v>68.078051988140629</v>
      </c>
      <c r="O357" s="76">
        <f t="shared" si="79"/>
        <v>70.150627307032053</v>
      </c>
      <c r="P357" s="76">
        <f t="shared" si="76"/>
        <v>68.078051988140629</v>
      </c>
    </row>
    <row r="358" spans="1:16" x14ac:dyDescent="0.2">
      <c r="A358" s="72">
        <v>30000</v>
      </c>
      <c r="B358" s="77">
        <f t="shared" si="73"/>
        <v>30</v>
      </c>
      <c r="C358" s="73">
        <v>1728.423431203865</v>
      </c>
      <c r="D358" s="73">
        <f t="shared" si="69"/>
        <v>2406.0179336732103</v>
      </c>
      <c r="E358" s="74">
        <v>1124.3100567833626</v>
      </c>
      <c r="F358" s="74">
        <f t="shared" si="70"/>
        <v>1122.6988242011407</v>
      </c>
      <c r="G358" s="74">
        <f t="shared" si="77"/>
        <v>1124.3100567833626</v>
      </c>
      <c r="H358" s="74">
        <f t="shared" si="74"/>
        <v>1122.6988242011407</v>
      </c>
      <c r="I358" s="75">
        <v>6.1221586217642177</v>
      </c>
      <c r="J358" s="75">
        <f t="shared" si="71"/>
        <v>3.2995387579233131</v>
      </c>
      <c r="K358" s="75">
        <f t="shared" si="78"/>
        <v>6.1221586217642177</v>
      </c>
      <c r="L358" s="75">
        <f t="shared" si="75"/>
        <v>3.2995387579233131</v>
      </c>
      <c r="M358" s="76">
        <v>61.927729314479741</v>
      </c>
      <c r="N358" s="76">
        <f t="shared" si="72"/>
        <v>67.163323302112289</v>
      </c>
      <c r="O358" s="76">
        <f t="shared" si="79"/>
        <v>61.927729314479741</v>
      </c>
      <c r="P358" s="76">
        <f t="shared" si="76"/>
        <v>67.163323302112289</v>
      </c>
    </row>
    <row r="359" spans="1:16" x14ac:dyDescent="0.2">
      <c r="A359" s="72">
        <v>30080</v>
      </c>
      <c r="B359" s="77">
        <f t="shared" si="73"/>
        <v>30.08</v>
      </c>
      <c r="C359" s="73">
        <v>2504.9720410578961</v>
      </c>
      <c r="D359" s="73">
        <f t="shared" si="69"/>
        <v>2540.4100975782212</v>
      </c>
      <c r="E359" s="74">
        <v>1124.0743700101261</v>
      </c>
      <c r="F359" s="74">
        <f t="shared" si="70"/>
        <v>1120.834803503559</v>
      </c>
      <c r="G359" s="74">
        <f t="shared" si="77"/>
        <v>1124.0743700101261</v>
      </c>
      <c r="H359" s="74">
        <f t="shared" si="74"/>
        <v>1120.834803503559</v>
      </c>
      <c r="I359" s="75" t="s">
        <v>231</v>
      </c>
      <c r="J359" s="75">
        <f t="shared" si="71"/>
        <v>1.8882288260028608</v>
      </c>
      <c r="K359" s="75" t="str">
        <f t="shared" si="78"/>
        <v/>
      </c>
      <c r="L359" s="75">
        <f t="shared" si="75"/>
        <v>1.8882288260028608</v>
      </c>
      <c r="M359" s="76">
        <v>63.941395749385215</v>
      </c>
      <c r="N359" s="76">
        <f t="shared" si="72"/>
        <v>67.821242056707788</v>
      </c>
      <c r="O359" s="76">
        <f t="shared" si="79"/>
        <v>63.941395749385215</v>
      </c>
      <c r="P359" s="76">
        <f t="shared" si="76"/>
        <v>67.821242056707788</v>
      </c>
    </row>
    <row r="360" spans="1:16" x14ac:dyDescent="0.2">
      <c r="A360" s="72">
        <v>30160</v>
      </c>
      <c r="B360" s="77">
        <f t="shared" si="73"/>
        <v>30.16</v>
      </c>
      <c r="C360" s="73">
        <v>3108.9911756520878</v>
      </c>
      <c r="D360" s="73">
        <f t="shared" si="69"/>
        <v>2564.2072921305839</v>
      </c>
      <c r="E360" s="74">
        <v>1119.8329617913346</v>
      </c>
      <c r="F360" s="74">
        <f t="shared" si="70"/>
        <v>1116.8291214384074</v>
      </c>
      <c r="G360" s="74">
        <f t="shared" si="77"/>
        <v>1119.8329617913346</v>
      </c>
      <c r="H360" s="74">
        <f t="shared" si="74"/>
        <v>1116.8291214384074</v>
      </c>
      <c r="I360" s="75" t="s">
        <v>231</v>
      </c>
      <c r="J360" s="75">
        <f t="shared" si="71"/>
        <v>17.478964320604479</v>
      </c>
      <c r="K360" s="75" t="str">
        <f t="shared" si="78"/>
        <v/>
      </c>
      <c r="L360" s="75">
        <f t="shared" si="75"/>
        <v>17.478964320604479</v>
      </c>
      <c r="M360" s="76">
        <v>64.449689910603809</v>
      </c>
      <c r="N360" s="76">
        <f t="shared" si="72"/>
        <v>74.632191615239506</v>
      </c>
      <c r="O360" s="76">
        <f t="shared" si="79"/>
        <v>64.449689910603809</v>
      </c>
      <c r="P360" s="76">
        <f t="shared" si="76"/>
        <v>74.632191615239506</v>
      </c>
    </row>
    <row r="361" spans="1:16" x14ac:dyDescent="0.2">
      <c r="A361" s="72">
        <v>30240</v>
      </c>
      <c r="B361" s="77">
        <f t="shared" si="73"/>
        <v>30.24</v>
      </c>
      <c r="C361" s="73">
        <v>2404.0628585211311</v>
      </c>
      <c r="D361" s="73">
        <f t="shared" si="69"/>
        <v>2477.5894076422001</v>
      </c>
      <c r="E361" s="74">
        <v>1122.1159547024865</v>
      </c>
      <c r="F361" s="74">
        <f t="shared" si="70"/>
        <v>1117.7703415346048</v>
      </c>
      <c r="G361" s="74">
        <f t="shared" si="77"/>
        <v>1122.1159547024865</v>
      </c>
      <c r="H361" s="74">
        <f t="shared" si="74"/>
        <v>1117.7703415346048</v>
      </c>
      <c r="I361" s="75" t="s">
        <v>231</v>
      </c>
      <c r="J361" s="75">
        <f t="shared" si="71"/>
        <v>34.144237550520778</v>
      </c>
      <c r="K361" s="75" t="str">
        <f t="shared" si="78"/>
        <v/>
      </c>
      <c r="L361" s="75">
        <f t="shared" si="75"/>
        <v>34.144237550520778</v>
      </c>
      <c r="M361" s="76">
        <v>77.757842968585862</v>
      </c>
      <c r="N361" s="76">
        <f t="shared" si="72"/>
        <v>72.880594001694405</v>
      </c>
      <c r="O361" s="76">
        <f t="shared" si="79"/>
        <v>77.757842968585862</v>
      </c>
      <c r="P361" s="76">
        <f t="shared" si="76"/>
        <v>72.880594001694405</v>
      </c>
    </row>
    <row r="362" spans="1:16" x14ac:dyDescent="0.2">
      <c r="A362" s="72">
        <v>30320</v>
      </c>
      <c r="B362" s="77">
        <f t="shared" si="73"/>
        <v>30.32</v>
      </c>
      <c r="C362" s="73">
        <v>2156.9943850305249</v>
      </c>
      <c r="D362" s="73">
        <f t="shared" si="69"/>
        <v>2505.61321769807</v>
      </c>
      <c r="E362" s="74">
        <v>1123.8172340785729</v>
      </c>
      <c r="F362" s="74">
        <f t="shared" si="70"/>
        <v>1107.3291345687492</v>
      </c>
      <c r="G362" s="74">
        <f t="shared" si="77"/>
        <v>1123.8172340785729</v>
      </c>
      <c r="H362" s="74">
        <f t="shared" si="74"/>
        <v>1107.3291345687492</v>
      </c>
      <c r="I362" s="75" t="s">
        <v>231</v>
      </c>
      <c r="J362" s="75">
        <f t="shared" si="71"/>
        <v>28.249667420815406</v>
      </c>
      <c r="K362" s="75" t="str">
        <f t="shared" si="78"/>
        <v/>
      </c>
      <c r="L362" s="75">
        <f t="shared" si="75"/>
        <v>28.249667420815406</v>
      </c>
      <c r="M362" s="76">
        <v>65.519128840494574</v>
      </c>
      <c r="N362" s="76">
        <f t="shared" si="72"/>
        <v>76.052003951928469</v>
      </c>
      <c r="O362" s="76">
        <f t="shared" si="79"/>
        <v>65.519128840494574</v>
      </c>
      <c r="P362" s="76">
        <f t="shared" si="76"/>
        <v>76.052003951928469</v>
      </c>
    </row>
    <row r="363" spans="1:16" x14ac:dyDescent="0.2">
      <c r="A363" s="72">
        <v>30400</v>
      </c>
      <c r="B363" s="77">
        <f t="shared" si="73"/>
        <v>30.4</v>
      </c>
      <c r="C363" s="73">
        <v>2597.910170014462</v>
      </c>
      <c r="D363" s="73">
        <f t="shared" si="69"/>
        <v>2651.4436515237594</v>
      </c>
      <c r="E363" s="74">
        <v>1118.5133789236979</v>
      </c>
      <c r="F363" s="74">
        <f t="shared" si="70"/>
        <v>1077.2543307326391</v>
      </c>
      <c r="G363" s="74">
        <f t="shared" si="77"/>
        <v>1118.5133789236979</v>
      </c>
      <c r="H363" s="74">
        <f t="shared" si="74"/>
        <v>1105.6803246177667</v>
      </c>
      <c r="I363" s="75">
        <v>2.2077331469539878</v>
      </c>
      <c r="J363" s="75">
        <f t="shared" si="71"/>
        <v>25.108941249562008</v>
      </c>
      <c r="K363" s="75">
        <f t="shared" si="78"/>
        <v>2.2077331469539878</v>
      </c>
      <c r="L363" s="75">
        <f t="shared" si="75"/>
        <v>25.108941249562008</v>
      </c>
      <c r="M363" s="76">
        <v>62.307861275597588</v>
      </c>
      <c r="N363" s="76">
        <f t="shared" si="72"/>
        <v>91.467141334560097</v>
      </c>
      <c r="O363" s="76">
        <f t="shared" si="79"/>
        <v>62.307861275597588</v>
      </c>
      <c r="P363" s="76">
        <f t="shared" si="76"/>
        <v>91.467141334560097</v>
      </c>
    </row>
    <row r="364" spans="1:16" x14ac:dyDescent="0.2">
      <c r="A364" s="72">
        <v>30480</v>
      </c>
      <c r="B364" s="77">
        <f t="shared" si="73"/>
        <v>30.48</v>
      </c>
      <c r="C364" s="73">
        <v>1954.4544711140522</v>
      </c>
      <c r="D364" s="73">
        <f t="shared" si="69"/>
        <v>2699.4694731266541</v>
      </c>
      <c r="E364" s="74">
        <v>1121.6196711130117</v>
      </c>
      <c r="F364" s="74">
        <f t="shared" si="70"/>
        <v>1049.5171720566657</v>
      </c>
      <c r="G364" s="74">
        <f t="shared" si="77"/>
        <v>1121.6196711130117</v>
      </c>
      <c r="H364" s="74">
        <f t="shared" si="74"/>
        <v>1104.2544296948856</v>
      </c>
      <c r="I364" s="75" t="s">
        <v>231</v>
      </c>
      <c r="J364" s="75">
        <f t="shared" si="71"/>
        <v>27.162325180653514</v>
      </c>
      <c r="K364" s="75" t="str">
        <f t="shared" si="78"/>
        <v/>
      </c>
      <c r="L364" s="75">
        <f t="shared" si="75"/>
        <v>27.162325180653514</v>
      </c>
      <c r="M364" s="76">
        <v>81.80282845700097</v>
      </c>
      <c r="N364" s="76">
        <f t="shared" si="72"/>
        <v>126.39169320265042</v>
      </c>
      <c r="O364" s="76">
        <f t="shared" si="79"/>
        <v>81.80282845700097</v>
      </c>
      <c r="P364" s="76">
        <f t="shared" si="76"/>
        <v>94.383069340456345</v>
      </c>
    </row>
    <row r="365" spans="1:16" x14ac:dyDescent="0.2">
      <c r="A365" s="72">
        <v>30560</v>
      </c>
      <c r="B365" s="77">
        <f t="shared" si="73"/>
        <v>30.56</v>
      </c>
      <c r="C365" s="73">
        <v>3635.4472097689345</v>
      </c>
      <c r="D365" s="73">
        <f t="shared" si="69"/>
        <v>2883.8331918606086</v>
      </c>
      <c r="E365" s="74">
        <v>1114.6628392869402</v>
      </c>
      <c r="F365" s="74">
        <f t="shared" si="70"/>
        <v>1034.3850299430837</v>
      </c>
      <c r="G365" s="74">
        <f t="shared" si="77"/>
        <v>1114.6628392869402</v>
      </c>
      <c r="H365" s="74">
        <f t="shared" si="74"/>
        <v>1085.7595893338412</v>
      </c>
      <c r="I365" s="75" t="s">
        <v>231</v>
      </c>
      <c r="J365" s="75">
        <f t="shared" si="71"/>
        <v>25.042265309844286</v>
      </c>
      <c r="K365" s="75" t="str">
        <f t="shared" si="78"/>
        <v/>
      </c>
      <c r="L365" s="75">
        <f t="shared" si="75"/>
        <v>25.042265309844286</v>
      </c>
      <c r="M365" s="76">
        <v>74.134748636123348</v>
      </c>
      <c r="N365" s="76">
        <f t="shared" si="72"/>
        <v>141.00188993837753</v>
      </c>
      <c r="O365" s="76">
        <f t="shared" si="79"/>
        <v>74.134748636123348</v>
      </c>
      <c r="P365" s="76">
        <f t="shared" si="76"/>
        <v>110.45428574975617</v>
      </c>
    </row>
    <row r="366" spans="1:16" x14ac:dyDescent="0.2">
      <c r="A366" s="72">
        <v>30640</v>
      </c>
      <c r="B366" s="77">
        <f t="shared" si="73"/>
        <v>30.64</v>
      </c>
      <c r="C366" s="73">
        <v>2260.5042366584967</v>
      </c>
      <c r="D366" s="73">
        <f t="shared" si="69"/>
        <v>2765.0733076286137</v>
      </c>
      <c r="E366" s="74">
        <v>1120.6897730234841</v>
      </c>
      <c r="F366" s="74">
        <f t="shared" si="70"/>
        <v>1032.3517933109006</v>
      </c>
      <c r="G366" s="74">
        <f t="shared" si="77"/>
        <v>1120.6897730234841</v>
      </c>
      <c r="H366" s="74">
        <f t="shared" si="74"/>
        <v>1083.2745223389509</v>
      </c>
      <c r="I366" s="75" t="s">
        <v>231</v>
      </c>
      <c r="J366" s="75">
        <f t="shared" si="71"/>
        <v>23.717455090459588</v>
      </c>
      <c r="K366" s="75" t="str">
        <f t="shared" si="78"/>
        <v/>
      </c>
      <c r="L366" s="75">
        <f t="shared" si="75"/>
        <v>23.717455090459588</v>
      </c>
      <c r="M366" s="76">
        <v>61.367204223581375</v>
      </c>
      <c r="N366" s="76">
        <f t="shared" si="72"/>
        <v>169.38855203839054</v>
      </c>
      <c r="O366" s="76">
        <f t="shared" si="79"/>
        <v>61.367204223581375</v>
      </c>
      <c r="P366" s="76">
        <f t="shared" si="76"/>
        <v>114.48978987349314</v>
      </c>
    </row>
    <row r="367" spans="1:16" x14ac:dyDescent="0.2">
      <c r="A367" s="72">
        <v>30720</v>
      </c>
      <c r="B367" s="77">
        <f t="shared" si="73"/>
        <v>30.72</v>
      </c>
      <c r="C367" s="73">
        <v>2077.0914072302762</v>
      </c>
      <c r="D367" s="73">
        <f t="shared" si="69"/>
        <v>2721.0208487877685</v>
      </c>
      <c r="E367" s="74">
        <v>1127.7819318776862</v>
      </c>
      <c r="F367" s="74">
        <f t="shared" si="70"/>
        <v>1028.3317671780148</v>
      </c>
      <c r="G367" s="74">
        <f t="shared" si="77"/>
        <v>1127.7819318776862</v>
      </c>
      <c r="H367" s="74">
        <f t="shared" si="74"/>
        <v>1078.3611570654236</v>
      </c>
      <c r="I367" s="75">
        <v>1.5687245050517338</v>
      </c>
      <c r="J367" s="75">
        <f t="shared" si="71"/>
        <v>21.758430467039972</v>
      </c>
      <c r="K367" s="75">
        <f t="shared" si="78"/>
        <v>1.5687245050517338</v>
      </c>
      <c r="L367" s="75">
        <f t="shared" si="75"/>
        <v>21.758430467039972</v>
      </c>
      <c r="M367" s="76">
        <v>65.499515186662364</v>
      </c>
      <c r="N367" s="76">
        <f t="shared" si="72"/>
        <v>214.5209079246838</v>
      </c>
      <c r="O367" s="76">
        <f t="shared" si="79"/>
        <v>65.499515186662364</v>
      </c>
      <c r="P367" s="76">
        <f t="shared" si="76"/>
        <v>121.13011307973213</v>
      </c>
    </row>
    <row r="368" spans="1:16" x14ac:dyDescent="0.2">
      <c r="A368" s="72">
        <v>30800</v>
      </c>
      <c r="B368" s="77">
        <f t="shared" si="73"/>
        <v>30.8</v>
      </c>
      <c r="C368" s="73">
        <v>2037.3458841535876</v>
      </c>
      <c r="D368" s="73">
        <f t="shared" si="69"/>
        <v>2775.5825507755621</v>
      </c>
      <c r="E368" s="74">
        <v>1132.2688946218434</v>
      </c>
      <c r="F368" s="74">
        <f t="shared" si="70"/>
        <v>1020.1842032105543</v>
      </c>
      <c r="G368" s="74">
        <f t="shared" si="77"/>
        <v>1132.2688946218434</v>
      </c>
      <c r="H368" s="74">
        <f t="shared" si="74"/>
        <v>1068.4030233274163</v>
      </c>
      <c r="I368" s="75" t="s">
        <v>231</v>
      </c>
      <c r="J368" s="75">
        <f t="shared" si="71"/>
        <v>24.287212517562754</v>
      </c>
      <c r="K368" s="75" t="str">
        <f t="shared" si="78"/>
        <v/>
      </c>
      <c r="L368" s="75">
        <f t="shared" si="75"/>
        <v>24.287212517562754</v>
      </c>
      <c r="M368" s="76">
        <v>60.088611760720397</v>
      </c>
      <c r="N368" s="76">
        <f t="shared" si="72"/>
        <v>241.12823918402682</v>
      </c>
      <c r="O368" s="76">
        <f t="shared" si="79"/>
        <v>60.088611760720397</v>
      </c>
      <c r="P368" s="76">
        <f t="shared" si="76"/>
        <v>129.07734135017066</v>
      </c>
    </row>
    <row r="369" spans="1:16" x14ac:dyDescent="0.2">
      <c r="A369" s="72">
        <v>30880</v>
      </c>
      <c r="B369" s="77">
        <f t="shared" si="73"/>
        <v>30.88</v>
      </c>
      <c r="C369" s="73">
        <v>3206.7372341589885</v>
      </c>
      <c r="D369" s="73">
        <f t="shared" si="69"/>
        <v>2906.9786744617554</v>
      </c>
      <c r="E369" s="74">
        <v>1103.8058291099669</v>
      </c>
      <c r="F369" s="74">
        <f t="shared" si="70"/>
        <v>1009.5230565615177</v>
      </c>
      <c r="G369" s="74">
        <f t="shared" si="77"/>
        <v>1103.8058291099669</v>
      </c>
      <c r="H369" s="74">
        <f t="shared" si="74"/>
        <v>1055.3727329785938</v>
      </c>
      <c r="I369" s="75" t="s">
        <v>231</v>
      </c>
      <c r="J369" s="75">
        <f t="shared" si="71"/>
        <v>24.665541628124608</v>
      </c>
      <c r="K369" s="75" t="str">
        <f t="shared" si="78"/>
        <v/>
      </c>
      <c r="L369" s="75">
        <f t="shared" si="75"/>
        <v>24.665541628124608</v>
      </c>
      <c r="M369" s="76">
        <v>69.164835615030228</v>
      </c>
      <c r="N369" s="76">
        <f t="shared" si="72"/>
        <v>249.68177372088337</v>
      </c>
      <c r="O369" s="76">
        <f t="shared" si="79"/>
        <v>69.164835615030228</v>
      </c>
      <c r="P369" s="76">
        <f t="shared" si="76"/>
        <v>142.518609908088</v>
      </c>
    </row>
    <row r="370" spans="1:16" x14ac:dyDescent="0.2">
      <c r="A370" s="72">
        <v>30960</v>
      </c>
      <c r="B370" s="77">
        <f t="shared" si="73"/>
        <v>30.96</v>
      </c>
      <c r="C370" s="73">
        <v>2766.7411811338848</v>
      </c>
      <c r="D370" s="73">
        <f t="shared" si="69"/>
        <v>2856.0806310604439</v>
      </c>
      <c r="E370" s="74">
        <v>1080.0118672934541</v>
      </c>
      <c r="F370" s="74">
        <f t="shared" si="70"/>
        <v>1000.6246396970711</v>
      </c>
      <c r="G370" s="74">
        <f t="shared" si="77"/>
        <v>1080.0118672934541</v>
      </c>
      <c r="H370" s="74">
        <f t="shared" si="74"/>
        <v>1044.4968901442701</v>
      </c>
      <c r="I370" s="75">
        <v>48.660435309807717</v>
      </c>
      <c r="J370" s="75">
        <f t="shared" si="71"/>
        <v>28.396214108379912</v>
      </c>
      <c r="K370" s="75">
        <f t="shared" si="78"/>
        <v>48.660435309807717</v>
      </c>
      <c r="L370" s="75">
        <f t="shared" si="75"/>
        <v>28.396214108379912</v>
      </c>
      <c r="M370" s="76">
        <v>138.86184089323413</v>
      </c>
      <c r="N370" s="76">
        <f t="shared" si="72"/>
        <v>251.98985597665342</v>
      </c>
      <c r="O370" s="76">
        <f t="shared" si="79"/>
        <v>138.86184089323413</v>
      </c>
      <c r="P370" s="76">
        <f t="shared" si="76"/>
        <v>146.14559631001245</v>
      </c>
    </row>
    <row r="371" spans="1:16" x14ac:dyDescent="0.2">
      <c r="A371" s="72">
        <v>31040</v>
      </c>
      <c r="B371" s="77">
        <f t="shared" si="73"/>
        <v>31.04</v>
      </c>
      <c r="C371" s="73">
        <v>2156.1944462798642</v>
      </c>
      <c r="D371" s="73">
        <f t="shared" si="69"/>
        <v>2782.1079019318877</v>
      </c>
      <c r="E371" s="74">
        <v>1130.1863828495086</v>
      </c>
      <c r="F371" s="74">
        <f t="shared" si="70"/>
        <v>1001.0674273367405</v>
      </c>
      <c r="G371" s="74">
        <f t="shared" si="77"/>
        <v>1130.1863828495086</v>
      </c>
      <c r="H371" s="74">
        <f t="shared" si="74"/>
        <v>1045.0380750371994</v>
      </c>
      <c r="I371" s="75">
        <v>84.14005724026967</v>
      </c>
      <c r="J371" s="75">
        <f t="shared" si="71"/>
        <v>27.407318270420948</v>
      </c>
      <c r="K371" s="75">
        <f t="shared" si="78"/>
        <v>84.14005724026967</v>
      </c>
      <c r="L371" s="75">
        <f t="shared" si="75"/>
        <v>27.407318270420948</v>
      </c>
      <c r="M371" s="76">
        <v>45.182116161607581</v>
      </c>
      <c r="N371" s="76">
        <f t="shared" si="72"/>
        <v>248.95873375058389</v>
      </c>
      <c r="O371" s="76">
        <f t="shared" si="79"/>
        <v>45.182116161607581</v>
      </c>
      <c r="P371" s="76">
        <f t="shared" si="76"/>
        <v>141.38240424047453</v>
      </c>
    </row>
    <row r="372" spans="1:16" x14ac:dyDescent="0.2">
      <c r="A372" s="72">
        <v>31120</v>
      </c>
      <c r="B372" s="77">
        <f t="shared" si="73"/>
        <v>31.12</v>
      </c>
      <c r="C372" s="73">
        <v>2712.3247691356946</v>
      </c>
      <c r="D372" s="73">
        <f t="shared" ref="D372:D435" si="80">AVERAGE(C372:C382)</f>
        <v>2731.3956350596604</v>
      </c>
      <c r="E372" s="74">
        <v>1007.2626780780763</v>
      </c>
      <c r="F372" s="74">
        <f t="shared" ref="F372:F435" si="81">AVERAGE(E372:E382)</f>
        <v>1003.6837658580785</v>
      </c>
      <c r="G372" s="74">
        <f t="shared" si="77"/>
        <v>1007.2626780780763</v>
      </c>
      <c r="H372" s="74">
        <f t="shared" si="74"/>
        <v>1048.2358221188347</v>
      </c>
      <c r="I372" s="75">
        <v>4.6713869019939205</v>
      </c>
      <c r="J372" s="75">
        <f t="shared" ref="J372:J435" si="82">AVERAGE(I372:I382)</f>
        <v>19.777869887425862</v>
      </c>
      <c r="K372" s="75">
        <f t="shared" si="78"/>
        <v>4.6713869019939205</v>
      </c>
      <c r="L372" s="75">
        <f t="shared" si="75"/>
        <v>19.777869887425862</v>
      </c>
      <c r="M372" s="76">
        <v>112.64335242116066</v>
      </c>
      <c r="N372" s="76">
        <f t="shared" ref="N372:N435" si="83">AVERAGE(M372:M382)</f>
        <v>253.71906917401483</v>
      </c>
      <c r="O372" s="76">
        <f t="shared" si="79"/>
        <v>112.64335242116066</v>
      </c>
      <c r="P372" s="76">
        <f t="shared" si="76"/>
        <v>148.86293133443752</v>
      </c>
    </row>
    <row r="373" spans="1:16" x14ac:dyDescent="0.2">
      <c r="A373" s="72">
        <v>31200</v>
      </c>
      <c r="B373" s="77">
        <f t="shared" si="73"/>
        <v>31.2</v>
      </c>
      <c r="C373" s="73">
        <v>3761.129157113106</v>
      </c>
      <c r="D373" s="73">
        <f t="shared" si="80"/>
        <v>2608.7796352129071</v>
      </c>
      <c r="E373" s="74">
        <v>792.99439188136193</v>
      </c>
      <c r="F373" s="74">
        <f t="shared" si="81"/>
        <v>1022.7283720479192</v>
      </c>
      <c r="G373" s="74" t="str">
        <f t="shared" si="77"/>
        <v/>
      </c>
      <c r="H373" s="74">
        <f t="shared" si="74"/>
        <v>1071.5125630175289</v>
      </c>
      <c r="I373" s="75">
        <v>9.4053103932950251</v>
      </c>
      <c r="J373" s="75">
        <f t="shared" si="82"/>
        <v>21.288518185969057</v>
      </c>
      <c r="K373" s="75">
        <f t="shared" si="78"/>
        <v>9.4053103932950251</v>
      </c>
      <c r="L373" s="75">
        <f t="shared" si="75"/>
        <v>21.288518185969057</v>
      </c>
      <c r="M373" s="76">
        <v>235.08564004944242</v>
      </c>
      <c r="N373" s="76">
        <f t="shared" si="83"/>
        <v>250.45290000311235</v>
      </c>
      <c r="O373" s="76">
        <f t="shared" si="79"/>
        <v>235.08564004944242</v>
      </c>
      <c r="P373" s="76">
        <f t="shared" si="76"/>
        <v>143.7303797801622</v>
      </c>
    </row>
    <row r="374" spans="1:16" x14ac:dyDescent="0.2">
      <c r="A374" s="72">
        <v>31280</v>
      </c>
      <c r="B374" s="77">
        <f t="shared" si="73"/>
        <v>31.28</v>
      </c>
      <c r="C374" s="73">
        <v>3126.1942076463079</v>
      </c>
      <c r="D374" s="73">
        <f t="shared" si="80"/>
        <v>2499.5428502947875</v>
      </c>
      <c r="E374" s="74">
        <v>813.40463348798892</v>
      </c>
      <c r="F374" s="74">
        <f t="shared" si="81"/>
        <v>1058.1865723725757</v>
      </c>
      <c r="G374" s="74" t="str">
        <f t="shared" si="77"/>
        <v/>
      </c>
      <c r="H374" s="74">
        <f t="shared" si="74"/>
        <v>1082.6647662610344</v>
      </c>
      <c r="I374" s="75">
        <v>14.528036733503038</v>
      </c>
      <c r="J374" s="75">
        <f t="shared" si="82"/>
        <v>22.608874607377281</v>
      </c>
      <c r="K374" s="75">
        <f t="shared" si="78"/>
        <v>14.528036733503038</v>
      </c>
      <c r="L374" s="75">
        <f t="shared" si="75"/>
        <v>22.608874607377281</v>
      </c>
      <c r="M374" s="76">
        <v>446.47793182459117</v>
      </c>
      <c r="N374" s="76">
        <f t="shared" si="83"/>
        <v>242.07853380811713</v>
      </c>
      <c r="O374" s="76" t="str">
        <f t="shared" si="79"/>
        <v/>
      </c>
      <c r="P374" s="76">
        <f t="shared" si="76"/>
        <v>130.5706614737411</v>
      </c>
    </row>
    <row r="375" spans="1:16" x14ac:dyDescent="0.2">
      <c r="A375" s="72">
        <v>31360</v>
      </c>
      <c r="B375" s="77">
        <f t="shared" si="73"/>
        <v>31.36</v>
      </c>
      <c r="C375" s="73">
        <v>3982.4553771875503</v>
      </c>
      <c r="D375" s="73">
        <f t="shared" si="80"/>
        <v>2425.7631286309033</v>
      </c>
      <c r="E375" s="74">
        <v>955.16610786361048</v>
      </c>
      <c r="F375" s="74">
        <f t="shared" si="81"/>
        <v>1088.4731249310537</v>
      </c>
      <c r="G375" s="74">
        <f t="shared" si="77"/>
        <v>955.16610786361048</v>
      </c>
      <c r="H375" s="74">
        <f t="shared" si="74"/>
        <v>1088.4731249310537</v>
      </c>
      <c r="I375" s="75">
        <v>12.321906084988919</v>
      </c>
      <c r="J375" s="75">
        <f t="shared" si="82"/>
        <v>43.908348213361442</v>
      </c>
      <c r="K375" s="75">
        <f t="shared" si="78"/>
        <v>12.321906084988919</v>
      </c>
      <c r="L375" s="75">
        <f t="shared" si="75"/>
        <v>23.618979341611563</v>
      </c>
      <c r="M375" s="76">
        <v>242.51499254999914</v>
      </c>
      <c r="N375" s="76">
        <f t="shared" si="83"/>
        <v>202.70409522067919</v>
      </c>
      <c r="O375" s="76">
        <f t="shared" si="79"/>
        <v>242.51499254999914</v>
      </c>
      <c r="P375" s="76">
        <f t="shared" si="76"/>
        <v>115.91921720987013</v>
      </c>
    </row>
    <row r="376" spans="1:16" x14ac:dyDescent="0.2">
      <c r="A376" s="72">
        <v>31440</v>
      </c>
      <c r="B376" s="77">
        <f t="shared" si="73"/>
        <v>31.44</v>
      </c>
      <c r="C376" s="73">
        <v>2329.0884832169918</v>
      </c>
      <c r="D376" s="73">
        <f t="shared" si="80"/>
        <v>2280.2512393969587</v>
      </c>
      <c r="E376" s="74">
        <v>1092.2972363329266</v>
      </c>
      <c r="F376" s="74">
        <f t="shared" si="81"/>
        <v>1107.6965378553562</v>
      </c>
      <c r="G376" s="74">
        <f t="shared" si="77"/>
        <v>1092.2972363329266</v>
      </c>
      <c r="H376" s="74">
        <f t="shared" si="74"/>
        <v>1107.6965378553562</v>
      </c>
      <c r="I376" s="75">
        <v>14.443783554766707</v>
      </c>
      <c r="J376" s="75">
        <f t="shared" si="82"/>
        <v>84.838637235044217</v>
      </c>
      <c r="K376" s="75">
        <f t="shared" si="78"/>
        <v>14.443783554766707</v>
      </c>
      <c r="L376" s="75">
        <f t="shared" si="75"/>
        <v>25.232846949700509</v>
      </c>
      <c r="M376" s="76">
        <v>386.38803173626638</v>
      </c>
      <c r="N376" s="76">
        <f t="shared" si="83"/>
        <v>198.72300548774717</v>
      </c>
      <c r="O376" s="76" t="str">
        <f t="shared" si="79"/>
        <v/>
      </c>
      <c r="P376" s="76">
        <f t="shared" si="76"/>
        <v>97.834106446994568</v>
      </c>
    </row>
    <row r="377" spans="1:16" x14ac:dyDescent="0.2">
      <c r="A377" s="72">
        <v>31520</v>
      </c>
      <c r="B377" s="77">
        <f t="shared" si="73"/>
        <v>31.52</v>
      </c>
      <c r="C377" s="73">
        <v>1775.9271894092028</v>
      </c>
      <c r="D377" s="73">
        <f t="shared" si="80"/>
        <v>2216.0191655738113</v>
      </c>
      <c r="E377" s="74">
        <v>1076.4694855617388</v>
      </c>
      <c r="F377" s="74">
        <f t="shared" si="81"/>
        <v>1114.1194764440761</v>
      </c>
      <c r="G377" s="74">
        <f t="shared" si="77"/>
        <v>1076.4694855617388</v>
      </c>
      <c r="H377" s="74">
        <f t="shared" si="74"/>
        <v>1114.1194764440761</v>
      </c>
      <c r="I377" s="75">
        <v>6.0862334796830382</v>
      </c>
      <c r="J377" s="75">
        <f t="shared" si="82"/>
        <v>113.07572324169296</v>
      </c>
      <c r="K377" s="75">
        <f t="shared" si="78"/>
        <v>6.0862334796830382</v>
      </c>
      <c r="L377" s="75">
        <f t="shared" si="75"/>
        <v>27.03102418218948</v>
      </c>
      <c r="M377" s="76">
        <v>557.82311897280738</v>
      </c>
      <c r="N377" s="76">
        <f t="shared" si="83"/>
        <v>160.60120524298134</v>
      </c>
      <c r="O377" s="76" t="str">
        <f t="shared" si="79"/>
        <v/>
      </c>
      <c r="P377" s="76">
        <f t="shared" si="76"/>
        <v>86.251096802196258</v>
      </c>
    </row>
    <row r="378" spans="1:16" x14ac:dyDescent="0.2">
      <c r="A378" s="72">
        <v>31600</v>
      </c>
      <c r="B378" s="77">
        <f t="shared" si="73"/>
        <v>31.6</v>
      </c>
      <c r="C378" s="73">
        <v>2677.2701290960081</v>
      </c>
      <c r="D378" s="73">
        <f t="shared" si="80"/>
        <v>2184.8767443009438</v>
      </c>
      <c r="E378" s="74">
        <v>1038.1587282356234</v>
      </c>
      <c r="F378" s="74">
        <f t="shared" si="81"/>
        <v>1121.7666721818753</v>
      </c>
      <c r="G378" s="74">
        <f t="shared" si="77"/>
        <v>1038.1587282356234</v>
      </c>
      <c r="H378" s="74">
        <f t="shared" si="74"/>
        <v>1121.7666721818753</v>
      </c>
      <c r="I378" s="75">
        <v>24.327762959756761</v>
      </c>
      <c r="J378" s="75">
        <f t="shared" si="82"/>
        <v>130.71965461244517</v>
      </c>
      <c r="K378" s="75">
        <f t="shared" si="78"/>
        <v>24.327762959756761</v>
      </c>
      <c r="L378" s="75">
        <f t="shared" si="75"/>
        <v>53.496921238317789</v>
      </c>
      <c r="M378" s="76">
        <v>358.18015903943586</v>
      </c>
      <c r="N378" s="76">
        <f t="shared" si="83"/>
        <v>106.88703084472351</v>
      </c>
      <c r="O378" s="76" t="str">
        <f t="shared" si="79"/>
        <v/>
      </c>
      <c r="P378" s="76">
        <f t="shared" si="76"/>
        <v>78.965572156422169</v>
      </c>
    </row>
    <row r="379" spans="1:16" x14ac:dyDescent="0.2">
      <c r="A379" s="72">
        <v>31680</v>
      </c>
      <c r="B379" s="77">
        <f t="shared" si="73"/>
        <v>31.68</v>
      </c>
      <c r="C379" s="73">
        <v>3482.7032447017114</v>
      </c>
      <c r="D379" s="73">
        <f t="shared" si="80"/>
        <v>2086.0240398877108</v>
      </c>
      <c r="E379" s="74">
        <v>1014.9962814824388</v>
      </c>
      <c r="F379" s="74">
        <f t="shared" si="81"/>
        <v>1132.3497085243218</v>
      </c>
      <c r="G379" s="74">
        <f t="shared" si="77"/>
        <v>1014.9962814824388</v>
      </c>
      <c r="H379" s="74">
        <f t="shared" si="74"/>
        <v>1132.3497085243218</v>
      </c>
      <c r="I379" s="75">
        <v>28.070503623181313</v>
      </c>
      <c r="J379" s="75">
        <f t="shared" si="82"/>
        <v>130.3081503383028</v>
      </c>
      <c r="K379" s="75">
        <f t="shared" si="78"/>
        <v>28.070503623181313</v>
      </c>
      <c r="L379" s="75">
        <f t="shared" si="75"/>
        <v>52.879664827104229</v>
      </c>
      <c r="M379" s="76">
        <v>154.17749166614209</v>
      </c>
      <c r="N379" s="76">
        <f t="shared" si="83"/>
        <v>80.724108144208117</v>
      </c>
      <c r="O379" s="76">
        <f t="shared" si="79"/>
        <v>154.17749166614209</v>
      </c>
      <c r="P379" s="76">
        <f t="shared" si="76"/>
        <v>80.724108144208117</v>
      </c>
    </row>
    <row r="380" spans="1:16" x14ac:dyDescent="0.2">
      <c r="A380" s="72">
        <v>31760</v>
      </c>
      <c r="B380" s="77">
        <f t="shared" si="73"/>
        <v>31.76</v>
      </c>
      <c r="C380" s="73">
        <v>2646.858756744567</v>
      </c>
      <c r="D380" s="73">
        <f t="shared" si="80"/>
        <v>1947.3023686933288</v>
      </c>
      <c r="E380" s="74">
        <v>1005.9232436010533</v>
      </c>
      <c r="F380" s="74">
        <f t="shared" si="81"/>
        <v>1142.2298986966159</v>
      </c>
      <c r="G380" s="74">
        <f t="shared" si="77"/>
        <v>1005.9232436010533</v>
      </c>
      <c r="H380" s="74">
        <f t="shared" si="74"/>
        <v>1142.2298986966159</v>
      </c>
      <c r="I380" s="75">
        <v>65.702938910932929</v>
      </c>
      <c r="J380" s="75">
        <f t="shared" si="82"/>
        <v>127.31056282589321</v>
      </c>
      <c r="K380" s="75">
        <f t="shared" si="78"/>
        <v>65.702938910932929</v>
      </c>
      <c r="L380" s="75">
        <f t="shared" si="75"/>
        <v>48.383283558489858</v>
      </c>
      <c r="M380" s="76">
        <v>94.553740428501214</v>
      </c>
      <c r="N380" s="76">
        <f t="shared" si="83"/>
        <v>71.135243100987765</v>
      </c>
      <c r="O380" s="76">
        <f t="shared" si="79"/>
        <v>94.553740428501214</v>
      </c>
      <c r="P380" s="76">
        <f t="shared" si="76"/>
        <v>71.135243100987765</v>
      </c>
    </row>
    <row r="381" spans="1:16" x14ac:dyDescent="0.2">
      <c r="A381" s="72">
        <v>31840</v>
      </c>
      <c r="B381" s="77">
        <f t="shared" si="73"/>
        <v>31.84</v>
      </c>
      <c r="C381" s="73">
        <v>1953.0411607197593</v>
      </c>
      <c r="D381" s="73">
        <f t="shared" si="80"/>
        <v>1933.1331857798125</v>
      </c>
      <c r="E381" s="74">
        <v>1084.882531329818</v>
      </c>
      <c r="F381" s="74">
        <f t="shared" si="81"/>
        <v>1153.6253668460809</v>
      </c>
      <c r="G381" s="74">
        <f t="shared" si="77"/>
        <v>1084.882531329818</v>
      </c>
      <c r="H381" s="74">
        <f t="shared" si="74"/>
        <v>1153.6253668460809</v>
      </c>
      <c r="I381" s="75">
        <v>37.782581092259051</v>
      </c>
      <c r="J381" s="75">
        <f t="shared" si="82"/>
        <v>138.63291869877634</v>
      </c>
      <c r="K381" s="75">
        <f t="shared" si="78"/>
        <v>37.782581092259051</v>
      </c>
      <c r="L381" s="75">
        <f t="shared" si="75"/>
        <v>65.366817367814562</v>
      </c>
      <c r="M381" s="76">
        <v>105.5194964064687</v>
      </c>
      <c r="N381" s="76">
        <f t="shared" si="83"/>
        <v>67.395564613180738</v>
      </c>
      <c r="O381" s="76">
        <f t="shared" si="79"/>
        <v>105.5194964064687</v>
      </c>
      <c r="P381" s="76">
        <f t="shared" si="76"/>
        <v>67.395564613180738</v>
      </c>
    </row>
    <row r="382" spans="1:16" x14ac:dyDescent="0.2">
      <c r="A382" s="72">
        <v>31920</v>
      </c>
      <c r="B382" s="77">
        <f t="shared" si="73"/>
        <v>31.92</v>
      </c>
      <c r="C382" s="73">
        <v>1598.3595106853609</v>
      </c>
      <c r="D382" s="73">
        <f t="shared" si="80"/>
        <v>1894.4231792914011</v>
      </c>
      <c r="E382" s="74">
        <v>1158.9661065842267</v>
      </c>
      <c r="F382" s="74">
        <f t="shared" si="81"/>
        <v>1160.2550305671141</v>
      </c>
      <c r="G382" s="74">
        <f t="shared" si="77"/>
        <v>1158.9661065842267</v>
      </c>
      <c r="H382" s="74">
        <f t="shared" si="74"/>
        <v>1160.2550305671141</v>
      </c>
      <c r="I382" s="75">
        <v>0.21612502732377595</v>
      </c>
      <c r="J382" s="75">
        <f t="shared" si="82"/>
        <v>154.11923133988088</v>
      </c>
      <c r="K382" s="75">
        <f t="shared" si="78"/>
        <v>0.21612502732377595</v>
      </c>
      <c r="L382" s="75">
        <f t="shared" si="75"/>
        <v>88.59628632947134</v>
      </c>
      <c r="M382" s="76">
        <v>97.545805819348544</v>
      </c>
      <c r="N382" s="76">
        <f t="shared" si="83"/>
        <v>84.211085089296759</v>
      </c>
      <c r="O382" s="76">
        <f t="shared" si="79"/>
        <v>97.545805819348544</v>
      </c>
      <c r="P382" s="76">
        <f t="shared" si="76"/>
        <v>84.211085089296759</v>
      </c>
    </row>
    <row r="383" spans="1:16" x14ac:dyDescent="0.2">
      <c r="A383" s="72">
        <v>32000</v>
      </c>
      <c r="B383" s="77">
        <f t="shared" si="73"/>
        <v>32</v>
      </c>
      <c r="C383" s="73">
        <v>1363.5487708214091</v>
      </c>
      <c r="D383" s="73">
        <f t="shared" si="80"/>
        <v>2011.7301869433584</v>
      </c>
      <c r="E383" s="74">
        <v>1216.7533461663252</v>
      </c>
      <c r="F383" s="74">
        <f t="shared" si="81"/>
        <v>1149.2080236988704</v>
      </c>
      <c r="G383" s="74">
        <f t="shared" si="77"/>
        <v>1216.7533461663252</v>
      </c>
      <c r="H383" s="74">
        <f t="shared" si="74"/>
        <v>1149.2080236988704</v>
      </c>
      <c r="I383" s="75" t="s">
        <v>231</v>
      </c>
      <c r="J383" s="75">
        <f t="shared" si="82"/>
        <v>173.16594480216924</v>
      </c>
      <c r="K383" s="75" t="str">
        <f t="shared" si="78"/>
        <v/>
      </c>
      <c r="L383" s="75">
        <f t="shared" si="75"/>
        <v>117.16635652290388</v>
      </c>
      <c r="M383" s="76">
        <v>76.715491541233376</v>
      </c>
      <c r="N383" s="76">
        <f t="shared" si="83"/>
        <v>94.057632273888956</v>
      </c>
      <c r="O383" s="76">
        <f t="shared" si="79"/>
        <v>76.715491541233376</v>
      </c>
      <c r="P383" s="76">
        <f t="shared" si="76"/>
        <v>94.057632273888956</v>
      </c>
    </row>
    <row r="384" spans="1:16" x14ac:dyDescent="0.2">
      <c r="A384" s="72">
        <v>32080</v>
      </c>
      <c r="B384" s="77">
        <f t="shared" si="73"/>
        <v>32.08</v>
      </c>
      <c r="C384" s="73">
        <v>2559.5245230137871</v>
      </c>
      <c r="D384" s="73">
        <f t="shared" si="80"/>
        <v>2116.2676333637196</v>
      </c>
      <c r="E384" s="74">
        <v>1183.034595452584</v>
      </c>
      <c r="F384" s="74">
        <f t="shared" si="81"/>
        <v>1111.4539027260437</v>
      </c>
      <c r="G384" s="74">
        <f t="shared" si="77"/>
        <v>1183.034595452584</v>
      </c>
      <c r="H384" s="74">
        <f t="shared" si="74"/>
        <v>1142.453491452125</v>
      </c>
      <c r="I384" s="75" t="s">
        <v>231</v>
      </c>
      <c r="J384" s="75">
        <f t="shared" si="82"/>
        <v>156.18410292505118</v>
      </c>
      <c r="K384" s="75" t="str">
        <f t="shared" si="78"/>
        <v/>
      </c>
      <c r="L384" s="75">
        <f t="shared" si="75"/>
        <v>100.90652359548743</v>
      </c>
      <c r="M384" s="76">
        <v>142.96761190449467</v>
      </c>
      <c r="N384" s="76">
        <f t="shared" si="83"/>
        <v>106.79414209621373</v>
      </c>
      <c r="O384" s="76">
        <f t="shared" si="79"/>
        <v>142.96761190449467</v>
      </c>
      <c r="P384" s="76">
        <f t="shared" si="76"/>
        <v>106.79414209621373</v>
      </c>
    </row>
    <row r="385" spans="1:16" x14ac:dyDescent="0.2">
      <c r="A385" s="72">
        <v>32160</v>
      </c>
      <c r="B385" s="77">
        <f t="shared" si="73"/>
        <v>32.159999999999997</v>
      </c>
      <c r="C385" s="73">
        <v>2314.6172693435851</v>
      </c>
      <c r="D385" s="73">
        <f t="shared" si="80"/>
        <v>2107.3165276225632</v>
      </c>
      <c r="E385" s="74">
        <v>1146.5567116312473</v>
      </c>
      <c r="F385" s="74">
        <f t="shared" si="81"/>
        <v>1077.0074236219673</v>
      </c>
      <c r="G385" s="74">
        <f t="shared" si="77"/>
        <v>1146.5567116312473</v>
      </c>
      <c r="H385" s="74">
        <f t="shared" si="74"/>
        <v>1137.9444798965187</v>
      </c>
      <c r="I385" s="75">
        <v>206.22329918736042</v>
      </c>
      <c r="J385" s="75">
        <f t="shared" si="82"/>
        <v>156.18410292505118</v>
      </c>
      <c r="K385" s="75" t="str">
        <f t="shared" si="78"/>
        <v/>
      </c>
      <c r="L385" s="75">
        <f t="shared" si="75"/>
        <v>100.90652359548743</v>
      </c>
      <c r="M385" s="76">
        <v>13.359107362773335</v>
      </c>
      <c r="N385" s="76">
        <f t="shared" si="83"/>
        <v>101.54886822736646</v>
      </c>
      <c r="O385" s="76">
        <f t="shared" si="79"/>
        <v>13.359107362773335</v>
      </c>
      <c r="P385" s="76">
        <f t="shared" si="76"/>
        <v>101.54886822736646</v>
      </c>
    </row>
    <row r="386" spans="1:16" x14ac:dyDescent="0.2">
      <c r="A386" s="72">
        <v>32240</v>
      </c>
      <c r="B386" s="77">
        <f t="shared" ref="B386:B449" si="84">A386/1000</f>
        <v>32.24</v>
      </c>
      <c r="C386" s="73">
        <v>2381.8245956141641</v>
      </c>
      <c r="D386" s="73">
        <f t="shared" si="80"/>
        <v>2076.1911555022293</v>
      </c>
      <c r="E386" s="74">
        <v>1166.623650030939</v>
      </c>
      <c r="F386" s="74">
        <f t="shared" si="81"/>
        <v>1062.6352872367074</v>
      </c>
      <c r="G386" s="74">
        <f t="shared" si="77"/>
        <v>1166.623650030939</v>
      </c>
      <c r="H386" s="74">
        <f t="shared" ref="H386:H449" si="85">AVERAGE(G386:G396)</f>
        <v>1120.3785354256454</v>
      </c>
      <c r="I386" s="75">
        <v>380.69450728013396</v>
      </c>
      <c r="J386" s="75">
        <f t="shared" si="82"/>
        <v>150.62419222923904</v>
      </c>
      <c r="K386" s="75" t="str">
        <f t="shared" si="78"/>
        <v/>
      </c>
      <c r="L386" s="75">
        <f t="shared" ref="L386:L449" si="86">AVERAGE(K386:K396)</f>
        <v>100.90652359548743</v>
      </c>
      <c r="M386" s="76" t="s">
        <v>231</v>
      </c>
      <c r="N386" s="76">
        <f t="shared" si="83"/>
        <v>106.30715058770804</v>
      </c>
      <c r="O386" s="76" t="str">
        <f t="shared" si="79"/>
        <v/>
      </c>
      <c r="P386" s="76">
        <f t="shared" ref="P386:P449" si="87">AVERAGE(O386:O396)</f>
        <v>106.30715058770804</v>
      </c>
    </row>
    <row r="387" spans="1:16" x14ac:dyDescent="0.2">
      <c r="A387" s="72">
        <v>32320</v>
      </c>
      <c r="B387" s="77">
        <f t="shared" si="84"/>
        <v>32.32</v>
      </c>
      <c r="C387" s="73">
        <v>1622.5356711623697</v>
      </c>
      <c r="D387" s="73">
        <f t="shared" si="80"/>
        <v>2060.4305763778607</v>
      </c>
      <c r="E387" s="74">
        <v>1162.949560808843</v>
      </c>
      <c r="F387" s="74">
        <f t="shared" si="81"/>
        <v>1048.6288593458069</v>
      </c>
      <c r="G387" s="74">
        <f t="shared" ref="G387:G450" si="88">IF(OR(E387&lt;900,E387&gt;1500),"",E387)</f>
        <v>1162.949560808843</v>
      </c>
      <c r="H387" s="74">
        <f t="shared" si="85"/>
        <v>1103.2595680034337</v>
      </c>
      <c r="I387" s="75">
        <v>268.57755761460533</v>
      </c>
      <c r="J387" s="75">
        <f t="shared" si="82"/>
        <v>120.07022282154215</v>
      </c>
      <c r="K387" s="75" t="str">
        <f t="shared" ref="K387:K450" si="89">IF(I387&gt;200,"",I387)</f>
        <v/>
      </c>
      <c r="L387" s="75">
        <f t="shared" si="86"/>
        <v>101.50680597240925</v>
      </c>
      <c r="M387" s="76">
        <v>5.1700292886080783</v>
      </c>
      <c r="N387" s="76">
        <f t="shared" si="83"/>
        <v>100.11235486821312</v>
      </c>
      <c r="O387" s="76">
        <f t="shared" ref="O387:O450" si="90">IF(M387&gt;300,"",M387)</f>
        <v>5.1700292886080783</v>
      </c>
      <c r="P387" s="76">
        <f t="shared" si="87"/>
        <v>100.11235486821312</v>
      </c>
    </row>
    <row r="388" spans="1:16" x14ac:dyDescent="0.2">
      <c r="A388" s="72">
        <v>32400</v>
      </c>
      <c r="B388" s="77">
        <f t="shared" si="84"/>
        <v>32.4</v>
      </c>
      <c r="C388" s="73">
        <v>1433.3605554076596</v>
      </c>
      <c r="D388" s="73">
        <f t="shared" si="80"/>
        <v>2242.9807154154123</v>
      </c>
      <c r="E388" s="74">
        <v>1160.5886386775287</v>
      </c>
      <c r="F388" s="74">
        <f t="shared" si="81"/>
        <v>1026.5748771412416</v>
      </c>
      <c r="G388" s="74">
        <f t="shared" si="88"/>
        <v>1160.5886386775287</v>
      </c>
      <c r="H388" s="74">
        <f t="shared" si="85"/>
        <v>1076.3047008645203</v>
      </c>
      <c r="I388" s="75">
        <v>164.88161581645292</v>
      </c>
      <c r="J388" s="75">
        <f t="shared" si="82"/>
        <v>107.72123207655403</v>
      </c>
      <c r="K388" s="75">
        <f t="shared" si="89"/>
        <v>164.88161581645292</v>
      </c>
      <c r="L388" s="75">
        <f t="shared" si="86"/>
        <v>107.72123207655403</v>
      </c>
      <c r="M388" s="76">
        <v>20.681374990229447</v>
      </c>
      <c r="N388" s="76">
        <f t="shared" si="83"/>
        <v>105.21687171933731</v>
      </c>
      <c r="O388" s="76">
        <f t="shared" si="90"/>
        <v>20.681374990229447</v>
      </c>
      <c r="P388" s="76">
        <f t="shared" si="87"/>
        <v>105.21687171933731</v>
      </c>
    </row>
    <row r="389" spans="1:16" x14ac:dyDescent="0.2">
      <c r="A389" s="72">
        <v>32480</v>
      </c>
      <c r="B389" s="77">
        <f t="shared" si="84"/>
        <v>32.479999999999997</v>
      </c>
      <c r="C389" s="73">
        <v>1589.8903805504503</v>
      </c>
      <c r="D389" s="73">
        <f t="shared" si="80"/>
        <v>2294.5827205273849</v>
      </c>
      <c r="E389" s="74">
        <v>1154.5721280025355</v>
      </c>
      <c r="F389" s="74">
        <f t="shared" si="81"/>
        <v>1006.2836452749702</v>
      </c>
      <c r="G389" s="74">
        <f t="shared" si="88"/>
        <v>1154.5721280025355</v>
      </c>
      <c r="H389" s="74">
        <f t="shared" si="85"/>
        <v>1051.5043063612998</v>
      </c>
      <c r="I389" s="75">
        <v>20.624224492475403</v>
      </c>
      <c r="J389" s="75">
        <f t="shared" si="82"/>
        <v>100.3794733958151</v>
      </c>
      <c r="K389" s="75">
        <f t="shared" si="89"/>
        <v>20.624224492475403</v>
      </c>
      <c r="L389" s="75">
        <f t="shared" si="86"/>
        <v>100.3794733958151</v>
      </c>
      <c r="M389" s="76">
        <v>96.55093203428163</v>
      </c>
      <c r="N389" s="76">
        <f t="shared" si="83"/>
        <v>107.31968284949758</v>
      </c>
      <c r="O389" s="76">
        <f t="shared" si="90"/>
        <v>96.55093203428163</v>
      </c>
      <c r="P389" s="76">
        <f t="shared" si="87"/>
        <v>107.31968284949758</v>
      </c>
    </row>
    <row r="390" spans="1:16" x14ac:dyDescent="0.2">
      <c r="A390" s="72">
        <v>32560</v>
      </c>
      <c r="B390" s="77">
        <f t="shared" si="84"/>
        <v>32.56</v>
      </c>
      <c r="C390" s="73">
        <v>1956.7648615635062</v>
      </c>
      <c r="D390" s="73">
        <f t="shared" si="80"/>
        <v>2327.9934233486897</v>
      </c>
      <c r="E390" s="74">
        <v>1123.6783733776715</v>
      </c>
      <c r="F390" s="74">
        <f t="shared" si="81"/>
        <v>999.93588999567078</v>
      </c>
      <c r="G390" s="74">
        <f t="shared" si="88"/>
        <v>1123.6783733776715</v>
      </c>
      <c r="H390" s="74">
        <f t="shared" si="85"/>
        <v>1043.7459387977117</v>
      </c>
      <c r="I390" s="75">
        <v>1.0922160114951014</v>
      </c>
      <c r="J390" s="75">
        <f t="shared" si="82"/>
        <v>114.68366413203158</v>
      </c>
      <c r="K390" s="75">
        <f t="shared" si="89"/>
        <v>1.0922160114951014</v>
      </c>
      <c r="L390" s="75">
        <f t="shared" si="86"/>
        <v>114.68366413203158</v>
      </c>
      <c r="M390" s="76">
        <v>58.28884123393842</v>
      </c>
      <c r="N390" s="76">
        <f t="shared" si="83"/>
        <v>99.999259276569902</v>
      </c>
      <c r="O390" s="76">
        <f t="shared" si="90"/>
        <v>58.28884123393842</v>
      </c>
      <c r="P390" s="76">
        <f t="shared" si="87"/>
        <v>99.999259276569902</v>
      </c>
    </row>
    <row r="391" spans="1:16" x14ac:dyDescent="0.2">
      <c r="A391" s="72">
        <v>32640</v>
      </c>
      <c r="B391" s="77">
        <f t="shared" si="84"/>
        <v>32.64</v>
      </c>
      <c r="C391" s="73">
        <v>2490.9977446958828</v>
      </c>
      <c r="D391" s="73">
        <f t="shared" si="80"/>
        <v>2283.7631028288597</v>
      </c>
      <c r="E391" s="74">
        <v>1131.2733932451697</v>
      </c>
      <c r="F391" s="74">
        <f t="shared" si="81"/>
        <v>1000.5790776271864</v>
      </c>
      <c r="G391" s="74">
        <f t="shared" si="88"/>
        <v>1131.2733932451697</v>
      </c>
      <c r="H391" s="74">
        <f t="shared" si="85"/>
        <v>1044.5320570140088</v>
      </c>
      <c r="I391" s="75">
        <v>167.60414176688107</v>
      </c>
      <c r="J391" s="75">
        <f t="shared" si="82"/>
        <v>123.72547575921443</v>
      </c>
      <c r="K391" s="75">
        <f t="shared" si="89"/>
        <v>167.60414176688107</v>
      </c>
      <c r="L391" s="75">
        <f t="shared" si="86"/>
        <v>123.72547575921443</v>
      </c>
      <c r="M391" s="76">
        <v>57.156955550431086</v>
      </c>
      <c r="N391" s="76">
        <f t="shared" si="83"/>
        <v>96.175366914225251</v>
      </c>
      <c r="O391" s="76">
        <f t="shared" si="90"/>
        <v>57.156955550431086</v>
      </c>
      <c r="P391" s="76">
        <f t="shared" si="87"/>
        <v>96.175366914225251</v>
      </c>
    </row>
    <row r="392" spans="1:16" x14ac:dyDescent="0.2">
      <c r="A392" s="72">
        <v>32720</v>
      </c>
      <c r="B392" s="77">
        <f t="shared" si="84"/>
        <v>32.72</v>
      </c>
      <c r="C392" s="73">
        <v>1527.231089347235</v>
      </c>
      <c r="D392" s="73">
        <f t="shared" si="80"/>
        <v>2234.4672415289947</v>
      </c>
      <c r="E392" s="74">
        <v>1157.8088322611845</v>
      </c>
      <c r="F392" s="74">
        <f t="shared" si="81"/>
        <v>1001.7961649882654</v>
      </c>
      <c r="G392" s="74">
        <f t="shared" si="88"/>
        <v>1157.8088322611845</v>
      </c>
      <c r="H392" s="74">
        <f t="shared" si="85"/>
        <v>1046.0196082331054</v>
      </c>
      <c r="I392" s="75">
        <v>177.15939486219978</v>
      </c>
      <c r="J392" s="75">
        <f t="shared" si="82"/>
        <v>137.25118717386539</v>
      </c>
      <c r="K392" s="75">
        <f t="shared" si="89"/>
        <v>177.15939486219978</v>
      </c>
      <c r="L392" s="75">
        <f t="shared" si="86"/>
        <v>118.24064250825606</v>
      </c>
      <c r="M392" s="76">
        <v>273.67470116762894</v>
      </c>
      <c r="N392" s="76">
        <f t="shared" si="83"/>
        <v>100.07720805060464</v>
      </c>
      <c r="O392" s="76">
        <f t="shared" si="90"/>
        <v>273.67470116762894</v>
      </c>
      <c r="P392" s="76">
        <f t="shared" si="87"/>
        <v>100.07720805060464</v>
      </c>
    </row>
    <row r="393" spans="1:16" x14ac:dyDescent="0.2">
      <c r="A393" s="72">
        <v>32800</v>
      </c>
      <c r="B393" s="77">
        <f t="shared" si="84"/>
        <v>32.799999999999997</v>
      </c>
      <c r="C393" s="73">
        <v>2888.7365948568918</v>
      </c>
      <c r="D393" s="73">
        <f t="shared" si="80"/>
        <v>2193.6304176561634</v>
      </c>
      <c r="E393" s="74">
        <v>1037.4490310335477</v>
      </c>
      <c r="F393" s="74">
        <f t="shared" si="81"/>
        <v>1000.4164628794143</v>
      </c>
      <c r="G393" s="74">
        <f t="shared" si="88"/>
        <v>1037.4490310335477</v>
      </c>
      <c r="H393" s="74">
        <f t="shared" si="85"/>
        <v>1044.3333056556205</v>
      </c>
      <c r="I393" s="75">
        <v>171.63654618791904</v>
      </c>
      <c r="J393" s="75">
        <f t="shared" si="82"/>
        <v>186.22686233816088</v>
      </c>
      <c r="K393" s="75">
        <f t="shared" si="89"/>
        <v>171.63654618791904</v>
      </c>
      <c r="L393" s="75">
        <f t="shared" si="86"/>
        <v>109.82367788626412</v>
      </c>
      <c r="M393" s="76">
        <v>196.01127766527063</v>
      </c>
      <c r="N393" s="76">
        <f t="shared" si="83"/>
        <v>80.788597704268625</v>
      </c>
      <c r="O393" s="76">
        <f t="shared" si="90"/>
        <v>196.01127766527063</v>
      </c>
      <c r="P393" s="76">
        <f t="shared" si="87"/>
        <v>80.788597704268625</v>
      </c>
    </row>
    <row r="394" spans="1:16" x14ac:dyDescent="0.2">
      <c r="A394" s="72">
        <v>32880</v>
      </c>
      <c r="B394" s="77">
        <f t="shared" si="84"/>
        <v>32.880000000000003</v>
      </c>
      <c r="C394" s="73">
        <v>2513.4606814453828</v>
      </c>
      <c r="D394" s="73">
        <f t="shared" si="80"/>
        <v>2017.0727882735162</v>
      </c>
      <c r="E394" s="74">
        <v>801.45801546522807</v>
      </c>
      <c r="F394" s="74">
        <f t="shared" si="81"/>
        <v>1012.8186545876529</v>
      </c>
      <c r="G394" s="74" t="str">
        <f t="shared" si="88"/>
        <v/>
      </c>
      <c r="H394" s="74">
        <f t="shared" si="85"/>
        <v>1059.4915399656902</v>
      </c>
      <c r="I394" s="75">
        <v>3.3475260309886665</v>
      </c>
      <c r="J394" s="75">
        <f t="shared" si="82"/>
        <v>269.19480022641909</v>
      </c>
      <c r="K394" s="75">
        <f t="shared" si="89"/>
        <v>3.3475260309886665</v>
      </c>
      <c r="L394" s="75">
        <f t="shared" si="86"/>
        <v>99.521533169321629</v>
      </c>
      <c r="M394" s="76">
        <v>204.08058976448106</v>
      </c>
      <c r="N394" s="76">
        <f t="shared" si="83"/>
        <v>66.385762709143378</v>
      </c>
      <c r="O394" s="76">
        <f t="shared" si="90"/>
        <v>204.08058976448106</v>
      </c>
      <c r="P394" s="76">
        <f t="shared" si="87"/>
        <v>66.385762709143378</v>
      </c>
    </row>
    <row r="395" spans="1:16" x14ac:dyDescent="0.2">
      <c r="A395" s="72">
        <v>32960</v>
      </c>
      <c r="B395" s="77">
        <f t="shared" si="84"/>
        <v>32.96</v>
      </c>
      <c r="C395" s="73">
        <v>2461.062359861065</v>
      </c>
      <c r="D395" s="73">
        <f t="shared" si="80"/>
        <v>1947.071275267411</v>
      </c>
      <c r="E395" s="74">
        <v>804.12332530774438</v>
      </c>
      <c r="F395" s="74">
        <f t="shared" si="81"/>
        <v>1047.3677124152846</v>
      </c>
      <c r="G395" s="74" t="str">
        <f t="shared" si="88"/>
        <v/>
      </c>
      <c r="H395" s="74">
        <f t="shared" si="85"/>
        <v>1071.6921511260389</v>
      </c>
      <c r="I395" s="75" t="s">
        <v>231</v>
      </c>
      <c r="J395" s="75">
        <f t="shared" si="82"/>
        <v>314.05575760062374</v>
      </c>
      <c r="K395" s="75" t="str">
        <f t="shared" si="89"/>
        <v/>
      </c>
      <c r="L395" s="75">
        <f t="shared" si="86"/>
        <v>118.75633459698822</v>
      </c>
      <c r="M395" s="76">
        <v>90.514873216021897</v>
      </c>
      <c r="N395" s="76">
        <f t="shared" si="83"/>
        <v>46.715073129809433</v>
      </c>
      <c r="O395" s="76">
        <f t="shared" si="90"/>
        <v>90.514873216021897</v>
      </c>
      <c r="P395" s="76">
        <f t="shared" si="87"/>
        <v>46.715073129809433</v>
      </c>
    </row>
    <row r="396" spans="1:16" x14ac:dyDescent="0.2">
      <c r="A396" s="72">
        <v>33040</v>
      </c>
      <c r="B396" s="77">
        <f t="shared" si="84"/>
        <v>33.04</v>
      </c>
      <c r="C396" s="73">
        <v>1972.2381760199137</v>
      </c>
      <c r="D396" s="73">
        <f t="shared" si="80"/>
        <v>1891.2199674763322</v>
      </c>
      <c r="E396" s="74">
        <v>988.46321139338681</v>
      </c>
      <c r="F396" s="74">
        <f t="shared" si="81"/>
        <v>1080.2052004105519</v>
      </c>
      <c r="G396" s="74">
        <f t="shared" si="88"/>
        <v>988.46321139338681</v>
      </c>
      <c r="H396" s="74">
        <f t="shared" si="85"/>
        <v>1080.2052004105519</v>
      </c>
      <c r="I396" s="75" t="s">
        <v>231</v>
      </c>
      <c r="J396" s="75">
        <f t="shared" si="82"/>
        <v>288.14107173312817</v>
      </c>
      <c r="K396" s="75" t="str">
        <f t="shared" si="89"/>
        <v/>
      </c>
      <c r="L396" s="75">
        <f t="shared" si="86"/>
        <v>108.1150953184349</v>
      </c>
      <c r="M396" s="76">
        <v>60.941930966189183</v>
      </c>
      <c r="N396" s="76">
        <f t="shared" si="83"/>
        <v>41.237884504507186</v>
      </c>
      <c r="O396" s="76">
        <f t="shared" si="90"/>
        <v>60.941930966189183</v>
      </c>
      <c r="P396" s="76">
        <f t="shared" si="87"/>
        <v>41.237884504507186</v>
      </c>
    </row>
    <row r="397" spans="1:16" x14ac:dyDescent="0.2">
      <c r="A397" s="72">
        <v>33120</v>
      </c>
      <c r="B397" s="77">
        <f t="shared" si="84"/>
        <v>33.119999999999997</v>
      </c>
      <c r="C397" s="73">
        <v>2208.4582252461082</v>
      </c>
      <c r="D397" s="73">
        <f t="shared" si="80"/>
        <v>1922.5527904314731</v>
      </c>
      <c r="E397" s="74">
        <v>1012.5529432310356</v>
      </c>
      <c r="F397" s="74">
        <f t="shared" si="81"/>
        <v>1094.9299270186177</v>
      </c>
      <c r="G397" s="74">
        <f t="shared" si="88"/>
        <v>1012.5529432310356</v>
      </c>
      <c r="H397" s="74">
        <f t="shared" si="85"/>
        <v>1094.9299270186177</v>
      </c>
      <c r="I397" s="75">
        <v>105.708782610862</v>
      </c>
      <c r="J397" s="75">
        <f t="shared" si="82"/>
        <v>267.03881280647897</v>
      </c>
      <c r="K397" s="75">
        <f t="shared" si="89"/>
        <v>105.708782610862</v>
      </c>
      <c r="L397" s="75">
        <f t="shared" si="86"/>
        <v>100.67239935008517</v>
      </c>
      <c r="M397" s="76">
        <v>38.164397673263863</v>
      </c>
      <c r="N397" s="76">
        <f t="shared" si="83"/>
        <v>42.246700014793582</v>
      </c>
      <c r="O397" s="76">
        <f t="shared" si="90"/>
        <v>38.164397673263863</v>
      </c>
      <c r="P397" s="76">
        <f t="shared" si="87"/>
        <v>42.246700014793582</v>
      </c>
    </row>
    <row r="398" spans="1:16" x14ac:dyDescent="0.2">
      <c r="A398" s="72">
        <v>33200</v>
      </c>
      <c r="B398" s="77">
        <f t="shared" si="84"/>
        <v>33.200000000000003</v>
      </c>
      <c r="C398" s="73">
        <v>3630.5872005754418</v>
      </c>
      <c r="D398" s="73">
        <f t="shared" si="80"/>
        <v>1886.3580295438494</v>
      </c>
      <c r="E398" s="74">
        <v>920.3557565586226</v>
      </c>
      <c r="F398" s="74">
        <f t="shared" si="81"/>
        <v>1109.0800572424746</v>
      </c>
      <c r="G398" s="74">
        <f t="shared" si="88"/>
        <v>920.3557565586226</v>
      </c>
      <c r="H398" s="74">
        <f t="shared" si="85"/>
        <v>1109.0800572424746</v>
      </c>
      <c r="I398" s="75">
        <v>157.43664090971231</v>
      </c>
      <c r="J398" s="75">
        <f t="shared" si="82"/>
        <v>283.1718158260407</v>
      </c>
      <c r="K398" s="75">
        <f t="shared" si="89"/>
        <v>157.43664090971231</v>
      </c>
      <c r="L398" s="75">
        <f t="shared" si="86"/>
        <v>99.833002139955724</v>
      </c>
      <c r="M398" s="76">
        <v>61.319714650974014</v>
      </c>
      <c r="N398" s="76">
        <f t="shared" si="83"/>
        <v>47.079429546876909</v>
      </c>
      <c r="O398" s="76">
        <f t="shared" si="90"/>
        <v>61.319714650974014</v>
      </c>
      <c r="P398" s="76">
        <f t="shared" si="87"/>
        <v>47.079429546876909</v>
      </c>
    </row>
    <row r="399" spans="1:16" x14ac:dyDescent="0.2">
      <c r="A399" s="72">
        <v>33280</v>
      </c>
      <c r="B399" s="77">
        <f t="shared" si="84"/>
        <v>33.28</v>
      </c>
      <c r="C399" s="73">
        <v>2000.982611639354</v>
      </c>
      <c r="D399" s="73">
        <f t="shared" si="80"/>
        <v>1810.2591696143934</v>
      </c>
      <c r="E399" s="74">
        <v>937.38508814854401</v>
      </c>
      <c r="F399" s="74">
        <f t="shared" si="81"/>
        <v>1133.9106782550798</v>
      </c>
      <c r="G399" s="74">
        <f t="shared" si="88"/>
        <v>937.38508814854401</v>
      </c>
      <c r="H399" s="74">
        <f t="shared" si="85"/>
        <v>1133.9106782550798</v>
      </c>
      <c r="I399" s="75">
        <v>98.805787689802557</v>
      </c>
      <c r="J399" s="75">
        <f t="shared" si="82"/>
        <v>272.59386887127619</v>
      </c>
      <c r="K399" s="75">
        <f t="shared" si="89"/>
        <v>98.805787689802557</v>
      </c>
      <c r="L399" s="75">
        <f t="shared" si="86"/>
        <v>82.203090548681629</v>
      </c>
      <c r="M399" s="76">
        <v>43.812297421992739</v>
      </c>
      <c r="N399" s="76">
        <f t="shared" si="83"/>
        <v>39.233949792044307</v>
      </c>
      <c r="O399" s="76">
        <f t="shared" si="90"/>
        <v>43.812297421992739</v>
      </c>
      <c r="P399" s="76">
        <f t="shared" si="87"/>
        <v>39.233949792044307</v>
      </c>
    </row>
    <row r="400" spans="1:16" x14ac:dyDescent="0.2">
      <c r="A400" s="72">
        <v>33360</v>
      </c>
      <c r="B400" s="77">
        <f t="shared" si="84"/>
        <v>33.36</v>
      </c>
      <c r="C400" s="73">
        <v>1957.4081115848082</v>
      </c>
      <c r="D400" s="73">
        <f t="shared" si="80"/>
        <v>1842.9975143030658</v>
      </c>
      <c r="E400" s="74">
        <v>1084.7468199302446</v>
      </c>
      <c r="F400" s="74">
        <f t="shared" si="81"/>
        <v>1158.811792122201</v>
      </c>
      <c r="G400" s="74">
        <f t="shared" si="88"/>
        <v>1084.7468199302446</v>
      </c>
      <c r="H400" s="74">
        <f t="shared" si="85"/>
        <v>1158.811792122201</v>
      </c>
      <c r="I400" s="75">
        <v>149.3619411184236</v>
      </c>
      <c r="J400" s="75">
        <f t="shared" si="82"/>
        <v>265.27062011788973</v>
      </c>
      <c r="K400" s="75">
        <f t="shared" si="89"/>
        <v>149.3619411184236</v>
      </c>
      <c r="L400" s="75">
        <f t="shared" si="86"/>
        <v>69.997675959704111</v>
      </c>
      <c r="M400" s="76">
        <v>16.026272732077068</v>
      </c>
      <c r="N400" s="76">
        <f t="shared" si="83"/>
        <v>36.939598375278209</v>
      </c>
      <c r="O400" s="76">
        <f t="shared" si="90"/>
        <v>16.026272732077068</v>
      </c>
      <c r="P400" s="76">
        <f t="shared" si="87"/>
        <v>36.939598375278209</v>
      </c>
    </row>
    <row r="401" spans="1:16" x14ac:dyDescent="0.2">
      <c r="A401" s="72">
        <v>33440</v>
      </c>
      <c r="B401" s="77">
        <f t="shared" si="84"/>
        <v>33.44</v>
      </c>
      <c r="C401" s="73">
        <v>1470.2313358453714</v>
      </c>
      <c r="D401" s="73">
        <f t="shared" si="80"/>
        <v>1906.4034760021068</v>
      </c>
      <c r="E401" s="74">
        <v>1130.7534373243441</v>
      </c>
      <c r="F401" s="74">
        <f t="shared" si="81"/>
        <v>1164.8163897998872</v>
      </c>
      <c r="G401" s="74">
        <f t="shared" si="88"/>
        <v>1130.7534373243441</v>
      </c>
      <c r="H401" s="74">
        <f t="shared" si="85"/>
        <v>1164.8163897998872</v>
      </c>
      <c r="I401" s="75">
        <v>82.468520656140669</v>
      </c>
      <c r="J401" s="75">
        <f t="shared" si="82"/>
        <v>252.66653116611633</v>
      </c>
      <c r="K401" s="75">
        <f t="shared" si="89"/>
        <v>82.468520656140669</v>
      </c>
      <c r="L401" s="75">
        <f t="shared" si="86"/>
        <v>48.990861040081718</v>
      </c>
      <c r="M401" s="76">
        <v>16.226025248147284</v>
      </c>
      <c r="N401" s="76">
        <f t="shared" si="83"/>
        <v>42.381831964982212</v>
      </c>
      <c r="O401" s="76">
        <f t="shared" si="90"/>
        <v>16.226025248147284</v>
      </c>
      <c r="P401" s="76">
        <f t="shared" si="87"/>
        <v>42.381831964982212</v>
      </c>
    </row>
    <row r="402" spans="1:16" x14ac:dyDescent="0.2">
      <c r="A402" s="72">
        <v>33520</v>
      </c>
      <c r="B402" s="77">
        <f t="shared" si="84"/>
        <v>33.520000000000003</v>
      </c>
      <c r="C402" s="73">
        <v>1948.743270397372</v>
      </c>
      <c r="D402" s="73">
        <f t="shared" si="80"/>
        <v>2086.4467168353535</v>
      </c>
      <c r="E402" s="74">
        <v>1144.6613542170378</v>
      </c>
      <c r="F402" s="74">
        <f t="shared" si="81"/>
        <v>1154.7027116874503</v>
      </c>
      <c r="G402" s="74">
        <f t="shared" si="88"/>
        <v>1144.6613542170378</v>
      </c>
      <c r="H402" s="74">
        <f t="shared" si="85"/>
        <v>1154.7027116874503</v>
      </c>
      <c r="I402" s="75">
        <v>289.33554449874003</v>
      </c>
      <c r="J402" s="75">
        <f t="shared" si="82"/>
        <v>271.57742122278029</v>
      </c>
      <c r="K402" s="75" t="str">
        <f t="shared" si="89"/>
        <v/>
      </c>
      <c r="L402" s="75">
        <f t="shared" si="86"/>
        <v>42.295329116869922</v>
      </c>
      <c r="M402" s="76" t="s">
        <v>231</v>
      </c>
      <c r="N402" s="76">
        <f t="shared" si="83"/>
        <v>48.150762883353231</v>
      </c>
      <c r="O402" s="76" t="str">
        <f t="shared" si="90"/>
        <v/>
      </c>
      <c r="P402" s="76">
        <f t="shared" si="87"/>
        <v>48.150762883353231</v>
      </c>
    </row>
    <row r="403" spans="1:16" x14ac:dyDescent="0.2">
      <c r="A403" s="72">
        <v>33600</v>
      </c>
      <c r="B403" s="77">
        <f t="shared" si="84"/>
        <v>33.6</v>
      </c>
      <c r="C403" s="73">
        <v>1078.0260267460856</v>
      </c>
      <c r="D403" s="73">
        <f t="shared" si="80"/>
        <v>2163.562597637268</v>
      </c>
      <c r="E403" s="74">
        <v>1142.6321090638216</v>
      </c>
      <c r="F403" s="74">
        <f t="shared" si="81"/>
        <v>1145.571871427135</v>
      </c>
      <c r="G403" s="74">
        <f t="shared" si="88"/>
        <v>1142.6321090638216</v>
      </c>
      <c r="H403" s="74">
        <f t="shared" si="85"/>
        <v>1145.571871427135</v>
      </c>
      <c r="I403" s="75">
        <v>617.94047134085895</v>
      </c>
      <c r="J403" s="75">
        <f t="shared" si="82"/>
        <v>240.2385030633277</v>
      </c>
      <c r="K403" s="75" t="str">
        <f t="shared" si="89"/>
        <v/>
      </c>
      <c r="L403" s="75">
        <f t="shared" si="86"/>
        <v>36.460321108002766</v>
      </c>
      <c r="M403" s="76" t="s">
        <v>231</v>
      </c>
      <c r="N403" s="76">
        <f t="shared" si="83"/>
        <v>45.724288572645285</v>
      </c>
      <c r="O403" s="76" t="str">
        <f t="shared" si="90"/>
        <v/>
      </c>
      <c r="P403" s="76">
        <f t="shared" si="87"/>
        <v>45.724288572645285</v>
      </c>
    </row>
    <row r="404" spans="1:16" x14ac:dyDescent="0.2">
      <c r="A404" s="72">
        <v>33680</v>
      </c>
      <c r="B404" s="77">
        <f t="shared" si="84"/>
        <v>33.68</v>
      </c>
      <c r="C404" s="73">
        <v>946.60267164777565</v>
      </c>
      <c r="D404" s="73">
        <f t="shared" si="80"/>
        <v>2261.2114048599474</v>
      </c>
      <c r="E404" s="74">
        <v>1173.8731398241725</v>
      </c>
      <c r="F404" s="74">
        <f t="shared" si="81"/>
        <v>1127.3685618885784</v>
      </c>
      <c r="G404" s="74">
        <f t="shared" si="88"/>
        <v>1173.8731398241725</v>
      </c>
      <c r="H404" s="74">
        <f t="shared" si="85"/>
        <v>1127.3685618885784</v>
      </c>
      <c r="I404" s="75">
        <v>918.34798718224283</v>
      </c>
      <c r="J404" s="75">
        <f t="shared" si="82"/>
        <v>180.92501389417563</v>
      </c>
      <c r="K404" s="75" t="str">
        <f t="shared" si="89"/>
        <v/>
      </c>
      <c r="L404" s="75">
        <f t="shared" si="86"/>
        <v>43.26871363807242</v>
      </c>
      <c r="M404" s="76" t="s">
        <v>231</v>
      </c>
      <c r="N404" s="76">
        <f t="shared" si="83"/>
        <v>54.077935815289983</v>
      </c>
      <c r="O404" s="76" t="str">
        <f t="shared" si="90"/>
        <v/>
      </c>
      <c r="P404" s="76">
        <f t="shared" si="87"/>
        <v>54.077935815289983</v>
      </c>
    </row>
    <row r="405" spans="1:16" x14ac:dyDescent="0.2">
      <c r="A405" s="72">
        <v>33760</v>
      </c>
      <c r="B405" s="77">
        <f t="shared" si="84"/>
        <v>33.76</v>
      </c>
      <c r="C405" s="73">
        <v>1743.4440383782232</v>
      </c>
      <c r="D405" s="73">
        <f t="shared" si="80"/>
        <v>2372.1926763467523</v>
      </c>
      <c r="E405" s="74">
        <v>1181.4976515691778</v>
      </c>
      <c r="F405" s="74">
        <f t="shared" si="81"/>
        <v>1111.9657340205667</v>
      </c>
      <c r="G405" s="74">
        <f t="shared" si="88"/>
        <v>1181.4976515691778</v>
      </c>
      <c r="H405" s="74">
        <f t="shared" si="85"/>
        <v>1111.9657340205667</v>
      </c>
      <c r="I405" s="75">
        <v>407.09614239883047</v>
      </c>
      <c r="J405" s="75">
        <f t="shared" si="82"/>
        <v>81.124150767090867</v>
      </c>
      <c r="K405" s="75" t="str">
        <f t="shared" si="89"/>
        <v/>
      </c>
      <c r="L405" s="75">
        <f t="shared" si="86"/>
        <v>40.377651813123428</v>
      </c>
      <c r="M405" s="76" t="s">
        <v>231</v>
      </c>
      <c r="N405" s="76">
        <f t="shared" si="83"/>
        <v>62.530542659918204</v>
      </c>
      <c r="O405" s="76" t="str">
        <f t="shared" si="90"/>
        <v/>
      </c>
      <c r="P405" s="76">
        <f t="shared" si="87"/>
        <v>62.530542659918204</v>
      </c>
    </row>
    <row r="406" spans="1:16" x14ac:dyDescent="0.2">
      <c r="A406" s="72">
        <v>33840</v>
      </c>
      <c r="B406" s="77">
        <f t="shared" si="84"/>
        <v>33.840000000000003</v>
      </c>
      <c r="C406" s="73">
        <v>1846.6979741591979</v>
      </c>
      <c r="D406" s="73">
        <f t="shared" si="80"/>
        <v>2461.7388456566741</v>
      </c>
      <c r="E406" s="74">
        <v>1165.335693255681</v>
      </c>
      <c r="F406" s="74">
        <f t="shared" si="81"/>
        <v>1104.6206427120067</v>
      </c>
      <c r="G406" s="74">
        <f t="shared" si="88"/>
        <v>1165.335693255681</v>
      </c>
      <c r="H406" s="74">
        <f t="shared" si="85"/>
        <v>1104.6206427120067</v>
      </c>
      <c r="I406" s="75">
        <v>54.908898925668282</v>
      </c>
      <c r="J406" s="75">
        <f t="shared" si="82"/>
        <v>35.944334269399832</v>
      </c>
      <c r="K406" s="75">
        <f t="shared" si="89"/>
        <v>54.908898925668282</v>
      </c>
      <c r="L406" s="75">
        <f t="shared" si="86"/>
        <v>35.944334269399832</v>
      </c>
      <c r="M406" s="76">
        <v>52.174552838906102</v>
      </c>
      <c r="N406" s="76">
        <f t="shared" si="83"/>
        <v>66.02300473715313</v>
      </c>
      <c r="O406" s="76">
        <f t="shared" si="90"/>
        <v>52.174552838906102</v>
      </c>
      <c r="P406" s="76">
        <f t="shared" si="87"/>
        <v>66.02300473715313</v>
      </c>
    </row>
    <row r="407" spans="1:16" x14ac:dyDescent="0.2">
      <c r="A407" s="72">
        <v>33920</v>
      </c>
      <c r="B407" s="77">
        <f t="shared" si="84"/>
        <v>33.92</v>
      </c>
      <c r="C407" s="73">
        <v>2316.8992285264703</v>
      </c>
      <c r="D407" s="73">
        <f t="shared" si="80"/>
        <v>2500.4278841670266</v>
      </c>
      <c r="E407" s="74">
        <v>1150.4352040821127</v>
      </c>
      <c r="F407" s="74">
        <f t="shared" si="81"/>
        <v>1104.6484747159518</v>
      </c>
      <c r="G407" s="74">
        <f t="shared" si="88"/>
        <v>1150.4352040821127</v>
      </c>
      <c r="H407" s="74">
        <f t="shared" si="85"/>
        <v>1104.6484747159518</v>
      </c>
      <c r="I407" s="75">
        <v>56.016223539986868</v>
      </c>
      <c r="J407" s="75">
        <f t="shared" si="82"/>
        <v>33.573763687366274</v>
      </c>
      <c r="K407" s="75">
        <f t="shared" si="89"/>
        <v>56.016223539986868</v>
      </c>
      <c r="L407" s="75">
        <f t="shared" si="86"/>
        <v>33.573763687366274</v>
      </c>
      <c r="M407" s="76">
        <v>68.003639538194008</v>
      </c>
      <c r="N407" s="76">
        <f t="shared" si="83"/>
        <v>64.838693728621237</v>
      </c>
      <c r="O407" s="76">
        <f t="shared" si="90"/>
        <v>68.003639538194008</v>
      </c>
      <c r="P407" s="76">
        <f t="shared" si="87"/>
        <v>64.838693728621237</v>
      </c>
    </row>
    <row r="408" spans="1:16" x14ac:dyDescent="0.2">
      <c r="A408" s="72">
        <v>34000</v>
      </c>
      <c r="B408" s="77">
        <f t="shared" si="84"/>
        <v>34</v>
      </c>
      <c r="C408" s="73">
        <v>1810.3158554822423</v>
      </c>
      <c r="D408" s="73">
        <f t="shared" si="80"/>
        <v>2467.85947956672</v>
      </c>
      <c r="E408" s="74">
        <v>1168.204375693462</v>
      </c>
      <c r="F408" s="74">
        <f t="shared" si="81"/>
        <v>1107.9161160578985</v>
      </c>
      <c r="G408" s="74">
        <f t="shared" si="88"/>
        <v>1168.204375693462</v>
      </c>
      <c r="H408" s="74">
        <f t="shared" si="85"/>
        <v>1107.9161160578985</v>
      </c>
      <c r="I408" s="75" t="s">
        <v>231</v>
      </c>
      <c r="J408" s="75">
        <f t="shared" si="82"/>
        <v>56.986264422509663</v>
      </c>
      <c r="K408" s="75" t="str">
        <f t="shared" si="89"/>
        <v/>
      </c>
      <c r="L408" s="75">
        <f t="shared" si="86"/>
        <v>30.367697994134762</v>
      </c>
      <c r="M408" s="76">
        <v>71.993504397847147</v>
      </c>
      <c r="N408" s="76">
        <f t="shared" si="83"/>
        <v>63.846611051491685</v>
      </c>
      <c r="O408" s="76">
        <f t="shared" si="90"/>
        <v>71.993504397847147</v>
      </c>
      <c r="P408" s="76">
        <f t="shared" si="87"/>
        <v>63.846611051491685</v>
      </c>
    </row>
    <row r="409" spans="1:16" x14ac:dyDescent="0.2">
      <c r="A409" s="72">
        <v>34080</v>
      </c>
      <c r="B409" s="77">
        <f t="shared" si="84"/>
        <v>34.08</v>
      </c>
      <c r="C409" s="73">
        <v>2793.4997413514247</v>
      </c>
      <c r="D409" s="73">
        <f t="shared" si="80"/>
        <v>2572.3170653651846</v>
      </c>
      <c r="E409" s="74">
        <v>1193.4925876972795</v>
      </c>
      <c r="F409" s="74">
        <f t="shared" si="81"/>
        <v>1094.6328922862695</v>
      </c>
      <c r="G409" s="74">
        <f t="shared" si="88"/>
        <v>1193.4925876972795</v>
      </c>
      <c r="H409" s="74">
        <f t="shared" si="85"/>
        <v>1094.6328922862695</v>
      </c>
      <c r="I409" s="75">
        <v>51.657171362067778</v>
      </c>
      <c r="J409" s="75">
        <f t="shared" si="82"/>
        <v>188.90673935761046</v>
      </c>
      <c r="K409" s="75">
        <f t="shared" si="89"/>
        <v>51.657171362067778</v>
      </c>
      <c r="L409" s="75">
        <f t="shared" si="86"/>
        <v>30.367697994134762</v>
      </c>
      <c r="M409" s="76">
        <v>6.4013563671457643</v>
      </c>
      <c r="N409" s="76">
        <f t="shared" si="83"/>
        <v>63.031921716856132</v>
      </c>
      <c r="O409" s="76">
        <f t="shared" si="90"/>
        <v>6.4013563671457643</v>
      </c>
      <c r="P409" s="76">
        <f t="shared" si="87"/>
        <v>63.031921716856132</v>
      </c>
    </row>
    <row r="410" spans="1:16" x14ac:dyDescent="0.2">
      <c r="A410" s="72">
        <v>34160</v>
      </c>
      <c r="B410" s="77">
        <f t="shared" si="84"/>
        <v>34.159999999999997</v>
      </c>
      <c r="C410" s="73">
        <v>2361.1044032147556</v>
      </c>
      <c r="D410" s="73">
        <f t="shared" si="80"/>
        <v>2594.8283586607167</v>
      </c>
      <c r="E410" s="74">
        <v>1211.2973406868773</v>
      </c>
      <c r="F410" s="74">
        <f t="shared" si="81"/>
        <v>1082.2323628717324</v>
      </c>
      <c r="G410" s="74">
        <f t="shared" si="88"/>
        <v>1211.2973406868773</v>
      </c>
      <c r="H410" s="74">
        <f t="shared" si="85"/>
        <v>1082.2323628717324</v>
      </c>
      <c r="I410" s="75">
        <v>25.573300155937432</v>
      </c>
      <c r="J410" s="75">
        <f t="shared" si="82"/>
        <v>214.98351170972802</v>
      </c>
      <c r="K410" s="75">
        <f t="shared" si="89"/>
        <v>25.573300155937432</v>
      </c>
      <c r="L410" s="75">
        <f t="shared" si="86"/>
        <v>26.819452432812593</v>
      </c>
      <c r="M410" s="76">
        <v>27.751837504630135</v>
      </c>
      <c r="N410" s="76">
        <f t="shared" si="83"/>
        <v>69.324206755712851</v>
      </c>
      <c r="O410" s="76">
        <f t="shared" si="90"/>
        <v>27.751837504630135</v>
      </c>
      <c r="P410" s="76">
        <f t="shared" si="87"/>
        <v>69.324206755712851</v>
      </c>
    </row>
    <row r="411" spans="1:16" x14ac:dyDescent="0.2">
      <c r="A411" s="72">
        <v>34240</v>
      </c>
      <c r="B411" s="77">
        <f t="shared" si="84"/>
        <v>34.24</v>
      </c>
      <c r="C411" s="73">
        <v>2654.8736902742548</v>
      </c>
      <c r="D411" s="73">
        <f t="shared" si="80"/>
        <v>2575.322565415916</v>
      </c>
      <c r="E411" s="74">
        <v>1150.7973943847951</v>
      </c>
      <c r="F411" s="74">
        <f t="shared" si="81"/>
        <v>1077.9038480105955</v>
      </c>
      <c r="G411" s="74">
        <f t="shared" si="88"/>
        <v>1150.7973943847951</v>
      </c>
      <c r="H411" s="74">
        <f t="shared" si="85"/>
        <v>1077.9038480105955</v>
      </c>
      <c r="I411" s="75">
        <v>23.321051600689266</v>
      </c>
      <c r="J411" s="75">
        <f t="shared" si="82"/>
        <v>215.78983452555477</v>
      </c>
      <c r="K411" s="75">
        <f t="shared" si="89"/>
        <v>23.321051600689266</v>
      </c>
      <c r="L411" s="75">
        <f t="shared" si="86"/>
        <v>28.028936656552744</v>
      </c>
      <c r="M411" s="76">
        <v>54.121907860005059</v>
      </c>
      <c r="N411" s="76">
        <f t="shared" si="83"/>
        <v>144.91091312815166</v>
      </c>
      <c r="O411" s="76">
        <f t="shared" si="90"/>
        <v>54.121907860005059</v>
      </c>
      <c r="P411" s="76">
        <f t="shared" si="87"/>
        <v>74.520752912098175</v>
      </c>
    </row>
    <row r="412" spans="1:16" x14ac:dyDescent="0.2">
      <c r="A412" s="72">
        <v>34320</v>
      </c>
      <c r="B412" s="77">
        <f t="shared" si="84"/>
        <v>34.32</v>
      </c>
      <c r="C412" s="73">
        <v>3450.7069850110906</v>
      </c>
      <c r="D412" s="73">
        <f t="shared" si="80"/>
        <v>2580.2818888281131</v>
      </c>
      <c r="E412" s="74">
        <v>1019.5029780875377</v>
      </c>
      <c r="F412" s="74">
        <f t="shared" si="81"/>
        <v>1078.0926860018367</v>
      </c>
      <c r="G412" s="74">
        <f t="shared" si="88"/>
        <v>1019.5029780875377</v>
      </c>
      <c r="H412" s="74">
        <f t="shared" si="85"/>
        <v>1078.0926860018367</v>
      </c>
      <c r="I412" s="75" t="s">
        <v>231</v>
      </c>
      <c r="J412" s="75">
        <f t="shared" si="82"/>
        <v>218.56307060775691</v>
      </c>
      <c r="K412" s="75" t="str">
        <f t="shared" si="89"/>
        <v/>
      </c>
      <c r="L412" s="75">
        <f t="shared" si="86"/>
        <v>32.188790779855971</v>
      </c>
      <c r="M412" s="76">
        <v>56.608541676744352</v>
      </c>
      <c r="N412" s="76">
        <f t="shared" si="83"/>
        <v>163.00506860727461</v>
      </c>
      <c r="O412" s="76">
        <f t="shared" si="90"/>
        <v>56.608541676744352</v>
      </c>
      <c r="P412" s="76">
        <f t="shared" si="87"/>
        <v>94.876677826111489</v>
      </c>
    </row>
    <row r="413" spans="1:16" x14ac:dyDescent="0.2">
      <c r="A413" s="72">
        <v>34400</v>
      </c>
      <c r="B413" s="77">
        <f t="shared" si="84"/>
        <v>34.4</v>
      </c>
      <c r="C413" s="73">
        <v>2797.0179592184245</v>
      </c>
      <c r="D413" s="73">
        <f t="shared" si="80"/>
        <v>2411.8463444838335</v>
      </c>
      <c r="E413" s="74">
        <v>1044.2221113535679</v>
      </c>
      <c r="F413" s="74">
        <f t="shared" si="81"/>
        <v>1088.3631396316168</v>
      </c>
      <c r="G413" s="74">
        <f t="shared" si="88"/>
        <v>1044.2221113535679</v>
      </c>
      <c r="H413" s="74">
        <f t="shared" si="85"/>
        <v>1088.3631396316168</v>
      </c>
      <c r="I413" s="75">
        <v>7.2852810636669778</v>
      </c>
      <c r="J413" s="75">
        <f t="shared" si="82"/>
        <v>205.436598493856</v>
      </c>
      <c r="K413" s="75">
        <f t="shared" si="89"/>
        <v>7.2852810636669778</v>
      </c>
      <c r="L413" s="75">
        <f t="shared" si="86"/>
        <v>40.061584878269052</v>
      </c>
      <c r="M413" s="76">
        <v>28.738968397689678</v>
      </c>
      <c r="N413" s="76">
        <f t="shared" si="83"/>
        <v>174.49369854603805</v>
      </c>
      <c r="O413" s="76">
        <f t="shared" si="90"/>
        <v>28.738968397689678</v>
      </c>
      <c r="P413" s="76">
        <f t="shared" si="87"/>
        <v>107.80138650722039</v>
      </c>
    </row>
    <row r="414" spans="1:16" x14ac:dyDescent="0.2">
      <c r="A414" s="72">
        <v>34480</v>
      </c>
      <c r="B414" s="77">
        <f t="shared" si="84"/>
        <v>34.479999999999997</v>
      </c>
      <c r="C414" s="73">
        <v>2152.1629061955587</v>
      </c>
      <c r="D414" s="73">
        <f t="shared" si="80"/>
        <v>2277.05260191042</v>
      </c>
      <c r="E414" s="74">
        <v>942.39570413969864</v>
      </c>
      <c r="F414" s="74">
        <f t="shared" si="81"/>
        <v>1095.1079801532355</v>
      </c>
      <c r="G414" s="74">
        <f t="shared" si="88"/>
        <v>942.39570413969864</v>
      </c>
      <c r="H414" s="74">
        <f t="shared" si="85"/>
        <v>1095.1079801532355</v>
      </c>
      <c r="I414" s="75">
        <v>84.119068818490334</v>
      </c>
      <c r="J414" s="75">
        <f t="shared" si="82"/>
        <v>222.9336495716978</v>
      </c>
      <c r="K414" s="75">
        <f t="shared" si="89"/>
        <v>84.119068818490334</v>
      </c>
      <c r="L414" s="75">
        <f t="shared" si="86"/>
        <v>65.057372132328737</v>
      </c>
      <c r="M414" s="76">
        <v>120.90711375644759</v>
      </c>
      <c r="N414" s="76">
        <f t="shared" si="83"/>
        <v>175.77963181780922</v>
      </c>
      <c r="O414" s="76">
        <f t="shared" si="90"/>
        <v>120.90711375644759</v>
      </c>
      <c r="P414" s="76">
        <f t="shared" si="87"/>
        <v>109.24806143796292</v>
      </c>
    </row>
    <row r="415" spans="1:16" x14ac:dyDescent="0.2">
      <c r="A415" s="72">
        <v>34560</v>
      </c>
      <c r="B415" s="77">
        <f t="shared" si="84"/>
        <v>34.56</v>
      </c>
      <c r="C415" s="73">
        <v>2167.3966580026363</v>
      </c>
      <c r="D415" s="73">
        <f t="shared" si="80"/>
        <v>2218.468013970496</v>
      </c>
      <c r="E415" s="74">
        <v>1004.4420332760435</v>
      </c>
      <c r="F415" s="74">
        <f t="shared" si="81"/>
        <v>1109.4018618286154</v>
      </c>
      <c r="G415" s="74">
        <f t="shared" si="88"/>
        <v>1004.4420332760435</v>
      </c>
      <c r="H415" s="74">
        <f t="shared" si="85"/>
        <v>1109.4018618286154</v>
      </c>
      <c r="I415" s="75">
        <v>20.140219038480513</v>
      </c>
      <c r="J415" s="75">
        <f t="shared" si="82"/>
        <v>238.35749187760973</v>
      </c>
      <c r="K415" s="75">
        <f t="shared" si="89"/>
        <v>20.140219038480513</v>
      </c>
      <c r="L415" s="75">
        <f t="shared" si="86"/>
        <v>61.880422684635143</v>
      </c>
      <c r="M415" s="76">
        <v>138.60400426157216</v>
      </c>
      <c r="N415" s="76">
        <f t="shared" si="83"/>
        <v>174.33873839516804</v>
      </c>
      <c r="O415" s="76">
        <f t="shared" si="90"/>
        <v>138.60400426157216</v>
      </c>
      <c r="P415" s="76">
        <f t="shared" si="87"/>
        <v>107.62705633749161</v>
      </c>
    </row>
    <row r="416" spans="1:16" x14ac:dyDescent="0.2">
      <c r="A416" s="72">
        <v>34640</v>
      </c>
      <c r="B416" s="77">
        <f t="shared" si="84"/>
        <v>34.64</v>
      </c>
      <c r="C416" s="73">
        <v>2728.451900787366</v>
      </c>
      <c r="D416" s="73">
        <f t="shared" si="80"/>
        <v>2248.2837956179983</v>
      </c>
      <c r="E416" s="74">
        <v>1100.701647175016</v>
      </c>
      <c r="F416" s="74">
        <f t="shared" si="81"/>
        <v>1117.8535699176625</v>
      </c>
      <c r="G416" s="74">
        <f t="shared" si="88"/>
        <v>1100.701647175016</v>
      </c>
      <c r="H416" s="74">
        <f t="shared" si="85"/>
        <v>1117.8535699176625</v>
      </c>
      <c r="I416" s="75">
        <v>0.47779391961102563</v>
      </c>
      <c r="J416" s="75">
        <f t="shared" si="82"/>
        <v>265.63465098250089</v>
      </c>
      <c r="K416" s="75">
        <f t="shared" si="89"/>
        <v>0.47779391961102563</v>
      </c>
      <c r="L416" s="75">
        <f t="shared" si="86"/>
        <v>70.228463413866081</v>
      </c>
      <c r="M416" s="76">
        <v>100.94762550950233</v>
      </c>
      <c r="N416" s="76">
        <f t="shared" si="83"/>
        <v>163.87788157561877</v>
      </c>
      <c r="O416" s="76">
        <f t="shared" si="90"/>
        <v>100.94762550950233</v>
      </c>
      <c r="P416" s="76">
        <f t="shared" si="87"/>
        <v>95.858592415498705</v>
      </c>
    </row>
    <row r="417" spans="1:16" x14ac:dyDescent="0.2">
      <c r="A417" s="72">
        <v>34720</v>
      </c>
      <c r="B417" s="77">
        <f t="shared" si="84"/>
        <v>34.72</v>
      </c>
      <c r="C417" s="73">
        <v>2272.2773977730699</v>
      </c>
      <c r="D417" s="73">
        <f t="shared" si="80"/>
        <v>2172.5669113162876</v>
      </c>
      <c r="E417" s="74">
        <v>1165.6418452990781</v>
      </c>
      <c r="F417" s="74">
        <f t="shared" si="81"/>
        <v>1112.3686235413077</v>
      </c>
      <c r="G417" s="74">
        <f t="shared" si="88"/>
        <v>1165.6418452990781</v>
      </c>
      <c r="H417" s="74">
        <f t="shared" si="85"/>
        <v>1112.3686235413077</v>
      </c>
      <c r="I417" s="75" t="s">
        <v>231</v>
      </c>
      <c r="J417" s="75">
        <f t="shared" si="82"/>
        <v>266.25005557965449</v>
      </c>
      <c r="K417" s="75" t="str">
        <f t="shared" si="89"/>
        <v/>
      </c>
      <c r="L417" s="75">
        <f t="shared" si="86"/>
        <v>71.213110769311839</v>
      </c>
      <c r="M417" s="76">
        <v>39.147131745055241</v>
      </c>
      <c r="N417" s="76">
        <f t="shared" si="83"/>
        <v>160.45292297259178</v>
      </c>
      <c r="O417" s="76">
        <f t="shared" si="90"/>
        <v>39.147131745055241</v>
      </c>
      <c r="P417" s="76">
        <f t="shared" si="87"/>
        <v>92.005513987093337</v>
      </c>
    </row>
    <row r="418" spans="1:16" x14ac:dyDescent="0.2">
      <c r="A418" s="72">
        <v>34800</v>
      </c>
      <c r="B418" s="77">
        <f t="shared" si="84"/>
        <v>34.799999999999997</v>
      </c>
      <c r="C418" s="73">
        <v>1958.6467779230952</v>
      </c>
      <c r="D418" s="73">
        <f t="shared" si="80"/>
        <v>2234.5213212751314</v>
      </c>
      <c r="E418" s="74">
        <v>1186.3792588435301</v>
      </c>
      <c r="F418" s="74">
        <f t="shared" si="81"/>
        <v>1100.2644341294081</v>
      </c>
      <c r="G418" s="74">
        <f t="shared" si="88"/>
        <v>1186.3792588435301</v>
      </c>
      <c r="H418" s="74">
        <f t="shared" si="85"/>
        <v>1100.2644341294081</v>
      </c>
      <c r="I418" s="75">
        <v>243.31622942113395</v>
      </c>
      <c r="J418" s="75">
        <f t="shared" si="82"/>
        <v>253.48424412836644</v>
      </c>
      <c r="K418" s="75" t="str">
        <f t="shared" si="89"/>
        <v/>
      </c>
      <c r="L418" s="75">
        <f t="shared" si="86"/>
        <v>84.570551060770214</v>
      </c>
      <c r="M418" s="76">
        <v>57.090730089768975</v>
      </c>
      <c r="N418" s="76">
        <f t="shared" si="83"/>
        <v>163.19811584897457</v>
      </c>
      <c r="O418" s="76">
        <f t="shared" si="90"/>
        <v>57.090730089768975</v>
      </c>
      <c r="P418" s="76">
        <f t="shared" si="87"/>
        <v>95.093855973023963</v>
      </c>
    </row>
    <row r="419" spans="1:16" x14ac:dyDescent="0.2">
      <c r="A419" s="72">
        <v>34880</v>
      </c>
      <c r="B419" s="77">
        <f t="shared" si="84"/>
        <v>34.880000000000003</v>
      </c>
      <c r="C419" s="73">
        <v>2959.3492992653551</v>
      </c>
      <c r="D419" s="73">
        <f t="shared" si="80"/>
        <v>2269.3009130291257</v>
      </c>
      <c r="E419" s="74">
        <v>1022.0889142055387</v>
      </c>
      <c r="F419" s="74">
        <f t="shared" si="81"/>
        <v>1093.4727360004233</v>
      </c>
      <c r="G419" s="74">
        <f t="shared" si="88"/>
        <v>1022.0889142055387</v>
      </c>
      <c r="H419" s="74">
        <f t="shared" si="85"/>
        <v>1093.4727360004233</v>
      </c>
      <c r="I419" s="75">
        <v>1244.2705388384168</v>
      </c>
      <c r="J419" s="75">
        <f t="shared" si="82"/>
        <v>233.62236501790687</v>
      </c>
      <c r="K419" s="75" t="str">
        <f t="shared" si="89"/>
        <v/>
      </c>
      <c r="L419" s="75">
        <f t="shared" si="86"/>
        <v>81.711803398802729</v>
      </c>
      <c r="M419" s="76" t="s">
        <v>231</v>
      </c>
      <c r="N419" s="76">
        <f t="shared" si="83"/>
        <v>170.16817771837069</v>
      </c>
      <c r="O419" s="76" t="str">
        <f t="shared" si="90"/>
        <v/>
      </c>
      <c r="P419" s="76">
        <f t="shared" si="87"/>
        <v>102.93517557609462</v>
      </c>
    </row>
    <row r="420" spans="1:16" x14ac:dyDescent="0.2">
      <c r="A420" s="72">
        <v>34960</v>
      </c>
      <c r="B420" s="77">
        <f t="shared" si="84"/>
        <v>34.96</v>
      </c>
      <c r="C420" s="73">
        <v>3041.1239676022733</v>
      </c>
      <c r="D420" s="73">
        <f t="shared" si="80"/>
        <v>2216.0214619102353</v>
      </c>
      <c r="E420" s="74">
        <v>1057.0867641373748</v>
      </c>
      <c r="F420" s="74">
        <f t="shared" si="81"/>
        <v>1100.4419448749761</v>
      </c>
      <c r="G420" s="74">
        <f t="shared" si="88"/>
        <v>1057.0867641373748</v>
      </c>
      <c r="H420" s="74">
        <f t="shared" si="85"/>
        <v>1100.4419448749761</v>
      </c>
      <c r="I420" s="75">
        <v>286.34812253112597</v>
      </c>
      <c r="J420" s="75">
        <f t="shared" si="82"/>
        <v>107.29134329034312</v>
      </c>
      <c r="K420" s="75" t="str">
        <f t="shared" si="89"/>
        <v/>
      </c>
      <c r="L420" s="75">
        <f t="shared" si="86"/>
        <v>81.711803398802729</v>
      </c>
      <c r="M420" s="76" t="s">
        <v>231</v>
      </c>
      <c r="N420" s="76">
        <f t="shared" si="83"/>
        <v>157.52965084815924</v>
      </c>
      <c r="O420" s="76" t="str">
        <f t="shared" si="90"/>
        <v/>
      </c>
      <c r="P420" s="76">
        <f t="shared" si="87"/>
        <v>96.362701513890357</v>
      </c>
    </row>
    <row r="421" spans="1:16" x14ac:dyDescent="0.2">
      <c r="A421" s="72">
        <v>35040</v>
      </c>
      <c r="B421" s="77">
        <f t="shared" si="84"/>
        <v>35.04</v>
      </c>
      <c r="C421" s="73">
        <v>2146.5406775219471</v>
      </c>
      <c r="D421" s="73">
        <f t="shared" si="80"/>
        <v>2145.7889451689862</v>
      </c>
      <c r="E421" s="74">
        <v>1163.6836772143679</v>
      </c>
      <c r="F421" s="74">
        <f t="shared" si="81"/>
        <v>1102.9718617817746</v>
      </c>
      <c r="G421" s="74">
        <f t="shared" si="88"/>
        <v>1163.6836772143679</v>
      </c>
      <c r="H421" s="74">
        <f t="shared" si="85"/>
        <v>1102.9718617817746</v>
      </c>
      <c r="I421" s="75">
        <v>32.830205498378355</v>
      </c>
      <c r="J421" s="75">
        <f t="shared" si="82"/>
        <v>143.23702083592116</v>
      </c>
      <c r="K421" s="75">
        <f t="shared" si="89"/>
        <v>32.830205498378355</v>
      </c>
      <c r="L421" s="75">
        <f t="shared" si="86"/>
        <v>81.711803398802729</v>
      </c>
      <c r="M421" s="76">
        <v>708.03219485657939</v>
      </c>
      <c r="N421" s="76">
        <f t="shared" si="83"/>
        <v>157.52965084815924</v>
      </c>
      <c r="O421" s="76" t="str">
        <f t="shared" si="90"/>
        <v/>
      </c>
      <c r="P421" s="76">
        <f t="shared" si="87"/>
        <v>96.362701513890357</v>
      </c>
    </row>
    <row r="422" spans="1:16" x14ac:dyDescent="0.2">
      <c r="A422" s="72">
        <v>35120</v>
      </c>
      <c r="B422" s="77">
        <f t="shared" si="84"/>
        <v>35.119999999999997</v>
      </c>
      <c r="C422" s="73">
        <v>2709.4262478084233</v>
      </c>
      <c r="D422" s="73">
        <f t="shared" si="80"/>
        <v>2197.0510404606616</v>
      </c>
      <c r="E422" s="74">
        <v>1152.8746122884495</v>
      </c>
      <c r="F422" s="74">
        <f t="shared" si="81"/>
        <v>1092.0333201260867</v>
      </c>
      <c r="G422" s="74">
        <f t="shared" si="88"/>
        <v>1152.8746122884495</v>
      </c>
      <c r="H422" s="74">
        <f t="shared" si="85"/>
        <v>1092.0333201260867</v>
      </c>
      <c r="I422" s="75">
        <v>48.280176340508618</v>
      </c>
      <c r="J422" s="75">
        <f t="shared" si="82"/>
        <v>164.45137307346698</v>
      </c>
      <c r="K422" s="75">
        <f t="shared" si="89"/>
        <v>48.280176340508618</v>
      </c>
      <c r="L422" s="75">
        <f t="shared" si="86"/>
        <v>89.858736382206772</v>
      </c>
      <c r="M422" s="76">
        <v>216.96930717211166</v>
      </c>
      <c r="N422" s="76">
        <f t="shared" si="83"/>
        <v>90.600056305245019</v>
      </c>
      <c r="O422" s="76">
        <f t="shared" si="90"/>
        <v>216.96930717211166</v>
      </c>
      <c r="P422" s="76">
        <f t="shared" si="87"/>
        <v>90.600056305245019</v>
      </c>
    </row>
    <row r="423" spans="1:16" x14ac:dyDescent="0.2">
      <c r="A423" s="72">
        <v>35200</v>
      </c>
      <c r="B423" s="77">
        <f t="shared" si="84"/>
        <v>35.200000000000003</v>
      </c>
      <c r="C423" s="73">
        <v>1597.9159972240145</v>
      </c>
      <c r="D423" s="73">
        <f t="shared" si="80"/>
        <v>2269.9975015034397</v>
      </c>
      <c r="E423" s="74">
        <v>1132.477968015121</v>
      </c>
      <c r="F423" s="74">
        <f t="shared" si="81"/>
        <v>1079.4035482876282</v>
      </c>
      <c r="G423" s="74">
        <f t="shared" si="88"/>
        <v>1132.477968015121</v>
      </c>
      <c r="H423" s="74">
        <f t="shared" si="85"/>
        <v>1079.4035482876282</v>
      </c>
      <c r="I423" s="75">
        <v>87.298349468747517</v>
      </c>
      <c r="J423" s="75">
        <f t="shared" si="82"/>
        <v>165.99177398802289</v>
      </c>
      <c r="K423" s="75">
        <f t="shared" si="89"/>
        <v>87.298349468747517</v>
      </c>
      <c r="L423" s="75">
        <f t="shared" si="86"/>
        <v>91.912604268281299</v>
      </c>
      <c r="M423" s="76">
        <v>160.00621112561544</v>
      </c>
      <c r="N423" s="76">
        <f t="shared" si="83"/>
        <v>78.079801967850727</v>
      </c>
      <c r="O423" s="76">
        <f t="shared" si="90"/>
        <v>160.00621112561544</v>
      </c>
      <c r="P423" s="76">
        <f t="shared" si="87"/>
        <v>78.079801967850727</v>
      </c>
    </row>
    <row r="424" spans="1:16" x14ac:dyDescent="0.2">
      <c r="A424" s="72">
        <v>35280</v>
      </c>
      <c r="B424" s="77">
        <f t="shared" si="84"/>
        <v>35.28</v>
      </c>
      <c r="C424" s="73">
        <v>1314.2867909108827</v>
      </c>
      <c r="D424" s="73">
        <f t="shared" si="80"/>
        <v>2371.1086433132687</v>
      </c>
      <c r="E424" s="74">
        <v>1118.4153570913718</v>
      </c>
      <c r="F424" s="74">
        <f t="shared" si="81"/>
        <v>1068.3134432205263</v>
      </c>
      <c r="G424" s="74">
        <f t="shared" si="88"/>
        <v>1118.4153570913718</v>
      </c>
      <c r="H424" s="74">
        <f t="shared" si="85"/>
        <v>1068.3134432205263</v>
      </c>
      <c r="I424" s="75">
        <v>182.25579184208485</v>
      </c>
      <c r="J424" s="75">
        <f t="shared" si="82"/>
        <v>157.7752837913068</v>
      </c>
      <c r="K424" s="75">
        <f t="shared" si="89"/>
        <v>182.25579184208485</v>
      </c>
      <c r="L424" s="75">
        <f t="shared" si="86"/>
        <v>80.957284005993202</v>
      </c>
      <c r="M424" s="76">
        <v>40.312367843630021</v>
      </c>
      <c r="N424" s="76">
        <f t="shared" si="83"/>
        <v>75.218247068598401</v>
      </c>
      <c r="O424" s="76">
        <f t="shared" si="90"/>
        <v>40.312367843630021</v>
      </c>
      <c r="P424" s="76">
        <f t="shared" si="87"/>
        <v>75.218247068598401</v>
      </c>
    </row>
    <row r="425" spans="1:16" x14ac:dyDescent="0.2">
      <c r="A425" s="72">
        <v>35360</v>
      </c>
      <c r="B425" s="77">
        <f t="shared" si="84"/>
        <v>35.36</v>
      </c>
      <c r="C425" s="73">
        <v>1507.7324388563879</v>
      </c>
      <c r="D425" s="73">
        <f t="shared" si="80"/>
        <v>2525.698541687429</v>
      </c>
      <c r="E425" s="74">
        <v>1099.6284025688776</v>
      </c>
      <c r="F425" s="74">
        <f t="shared" si="81"/>
        <v>1056.0636717570408</v>
      </c>
      <c r="G425" s="74">
        <f t="shared" si="88"/>
        <v>1099.6284025688776</v>
      </c>
      <c r="H425" s="74">
        <f t="shared" si="85"/>
        <v>1056.0636717570408</v>
      </c>
      <c r="I425" s="75" t="s">
        <v>231</v>
      </c>
      <c r="J425" s="75">
        <f t="shared" si="82"/>
        <v>154.04144869726312</v>
      </c>
      <c r="K425" s="75" t="str">
        <f t="shared" si="89"/>
        <v/>
      </c>
      <c r="L425" s="75">
        <f t="shared" si="86"/>
        <v>75.978837213934938</v>
      </c>
      <c r="M425" s="76">
        <v>107.93907295267721</v>
      </c>
      <c r="N425" s="76">
        <f t="shared" si="83"/>
        <v>94.309779046200461</v>
      </c>
      <c r="O425" s="76">
        <f t="shared" si="90"/>
        <v>107.93907295267721</v>
      </c>
      <c r="P425" s="76">
        <f t="shared" si="87"/>
        <v>94.309779046200461</v>
      </c>
    </row>
    <row r="426" spans="1:16" x14ac:dyDescent="0.2">
      <c r="A426" s="72">
        <v>35440</v>
      </c>
      <c r="B426" s="77">
        <f t="shared" si="84"/>
        <v>35.44</v>
      </c>
      <c r="C426" s="73">
        <v>2495.370256125168</v>
      </c>
      <c r="D426" s="73">
        <f t="shared" si="80"/>
        <v>2701.3314410144726</v>
      </c>
      <c r="E426" s="74">
        <v>1097.4108222555622</v>
      </c>
      <c r="F426" s="74">
        <f t="shared" si="81"/>
        <v>1045.6159018373792</v>
      </c>
      <c r="G426" s="74">
        <f t="shared" si="88"/>
        <v>1097.4108222555622</v>
      </c>
      <c r="H426" s="74">
        <f t="shared" si="85"/>
        <v>1045.6159018373792</v>
      </c>
      <c r="I426" s="75" t="s">
        <v>231</v>
      </c>
      <c r="J426" s="75">
        <f t="shared" si="82"/>
        <v>139.5495676979213</v>
      </c>
      <c r="K426" s="75" t="str">
        <f t="shared" si="89"/>
        <v/>
      </c>
      <c r="L426" s="75">
        <f t="shared" si="86"/>
        <v>68.498220426685194</v>
      </c>
      <c r="M426" s="76">
        <v>44.456292885628812</v>
      </c>
      <c r="N426" s="76">
        <f t="shared" si="83"/>
        <v>91.327141816336237</v>
      </c>
      <c r="O426" s="76">
        <f t="shared" si="90"/>
        <v>44.456292885628812</v>
      </c>
      <c r="P426" s="76">
        <f t="shared" si="87"/>
        <v>91.327141816336237</v>
      </c>
    </row>
    <row r="427" spans="1:16" x14ac:dyDescent="0.2">
      <c r="A427" s="72">
        <v>35520</v>
      </c>
      <c r="B427" s="77">
        <f t="shared" si="84"/>
        <v>35.520000000000003</v>
      </c>
      <c r="C427" s="73">
        <v>1895.56617346855</v>
      </c>
      <c r="D427" s="73">
        <f t="shared" si="80"/>
        <v>2716.2192617768142</v>
      </c>
      <c r="E427" s="74">
        <v>1040.3672370351112</v>
      </c>
      <c r="F427" s="74">
        <f t="shared" si="81"/>
        <v>1038.9464121604185</v>
      </c>
      <c r="G427" s="74">
        <f t="shared" si="88"/>
        <v>1040.3672370351112</v>
      </c>
      <c r="H427" s="74">
        <f t="shared" si="85"/>
        <v>1038.9464121604185</v>
      </c>
      <c r="I427" s="75">
        <v>5.4010306968398387</v>
      </c>
      <c r="J427" s="75">
        <f t="shared" si="82"/>
        <v>126.44449854662882</v>
      </c>
      <c r="K427" s="75">
        <f t="shared" si="89"/>
        <v>5.4010306968398387</v>
      </c>
      <c r="L427" s="75">
        <f t="shared" si="86"/>
        <v>60.998302396474102</v>
      </c>
      <c r="M427" s="76">
        <v>70.122998082259315</v>
      </c>
      <c r="N427" s="76">
        <f t="shared" si="83"/>
        <v>104.90901909046443</v>
      </c>
      <c r="O427" s="76">
        <f t="shared" si="90"/>
        <v>70.122998082259315</v>
      </c>
      <c r="P427" s="76">
        <f t="shared" si="87"/>
        <v>104.90901909046443</v>
      </c>
    </row>
    <row r="428" spans="1:16" x14ac:dyDescent="0.2">
      <c r="A428" s="72">
        <v>35600</v>
      </c>
      <c r="B428" s="77">
        <f t="shared" si="84"/>
        <v>35.6</v>
      </c>
      <c r="C428" s="73">
        <v>2953.7759073203506</v>
      </c>
      <c r="D428" s="73">
        <f t="shared" si="80"/>
        <v>2917.7174474307544</v>
      </c>
      <c r="E428" s="74">
        <v>1032.4957617681828</v>
      </c>
      <c r="F428" s="74">
        <f t="shared" si="81"/>
        <v>1042.2132549014536</v>
      </c>
      <c r="G428" s="74">
        <f t="shared" si="88"/>
        <v>1032.4957617681828</v>
      </c>
      <c r="H428" s="74">
        <f t="shared" si="85"/>
        <v>1042.2132549014536</v>
      </c>
      <c r="I428" s="75">
        <v>151.35775251806211</v>
      </c>
      <c r="J428" s="75">
        <f t="shared" si="82"/>
        <v>133.94859921285439</v>
      </c>
      <c r="K428" s="75">
        <f t="shared" si="89"/>
        <v>151.35775251806211</v>
      </c>
      <c r="L428" s="75">
        <f t="shared" si="86"/>
        <v>70.378428229256059</v>
      </c>
      <c r="M428" s="76">
        <v>63.853867632500304</v>
      </c>
      <c r="N428" s="76">
        <f t="shared" si="83"/>
        <v>105.05399480756448</v>
      </c>
      <c r="O428" s="76">
        <f t="shared" si="90"/>
        <v>63.853867632500304</v>
      </c>
      <c r="P428" s="76">
        <f t="shared" si="87"/>
        <v>105.05399480756448</v>
      </c>
    </row>
    <row r="429" spans="1:16" x14ac:dyDescent="0.2">
      <c r="A429" s="72">
        <v>35680</v>
      </c>
      <c r="B429" s="77">
        <f t="shared" si="84"/>
        <v>35.68</v>
      </c>
      <c r="C429" s="73">
        <v>2341.2222872170337</v>
      </c>
      <c r="D429" s="73">
        <f t="shared" si="80"/>
        <v>2944.2647924994685</v>
      </c>
      <c r="E429" s="74">
        <v>1111.6705794247018</v>
      </c>
      <c r="F429" s="74">
        <f t="shared" si="81"/>
        <v>1046.6796754509526</v>
      </c>
      <c r="G429" s="74">
        <f t="shared" si="88"/>
        <v>1111.6705794247018</v>
      </c>
      <c r="H429" s="74">
        <f t="shared" si="85"/>
        <v>1046.6796754509526</v>
      </c>
      <c r="I429" s="75">
        <v>64.559317426997779</v>
      </c>
      <c r="J429" s="75">
        <f t="shared" si="82"/>
        <v>119.22860949667927</v>
      </c>
      <c r="K429" s="75">
        <f t="shared" si="89"/>
        <v>64.559317426997779</v>
      </c>
      <c r="L429" s="75">
        <f t="shared" si="86"/>
        <v>51.978441084037158</v>
      </c>
      <c r="M429" s="76">
        <v>119.82128691433422</v>
      </c>
      <c r="N429" s="76">
        <f t="shared" si="83"/>
        <v>103.12466897595318</v>
      </c>
      <c r="O429" s="76">
        <f t="shared" si="90"/>
        <v>119.82128691433422</v>
      </c>
      <c r="P429" s="76">
        <f t="shared" si="87"/>
        <v>103.12466897595318</v>
      </c>
    </row>
    <row r="430" spans="1:16" x14ac:dyDescent="0.2">
      <c r="A430" s="72">
        <v>35760</v>
      </c>
      <c r="B430" s="77">
        <f t="shared" si="84"/>
        <v>35.76</v>
      </c>
      <c r="C430" s="73">
        <v>2373.2753369575498</v>
      </c>
      <c r="D430" s="73">
        <f t="shared" si="80"/>
        <v>2941.6709564337257</v>
      </c>
      <c r="E430" s="74">
        <v>1098.750211825617</v>
      </c>
      <c r="F430" s="74">
        <f t="shared" si="81"/>
        <v>1036.7521320119047</v>
      </c>
      <c r="G430" s="74">
        <f t="shared" si="88"/>
        <v>1098.750211825617</v>
      </c>
      <c r="H430" s="74">
        <f t="shared" si="85"/>
        <v>1036.7521320119047</v>
      </c>
      <c r="I430" s="75" t="s">
        <v>231</v>
      </c>
      <c r="J430" s="75">
        <f t="shared" si="82"/>
        <v>113.54500755974564</v>
      </c>
      <c r="K430" s="75" t="str">
        <f t="shared" si="89"/>
        <v/>
      </c>
      <c r="L430" s="75">
        <f t="shared" si="86"/>
        <v>44.873938662870103</v>
      </c>
      <c r="M430" s="76">
        <v>43.782909016256184</v>
      </c>
      <c r="N430" s="76">
        <f t="shared" si="83"/>
        <v>98.708371304121172</v>
      </c>
      <c r="O430" s="76">
        <f t="shared" si="90"/>
        <v>43.782909016256184</v>
      </c>
      <c r="P430" s="76">
        <f t="shared" si="87"/>
        <v>98.708371304121172</v>
      </c>
    </row>
    <row r="431" spans="1:16" x14ac:dyDescent="0.2">
      <c r="A431" s="72">
        <v>35840</v>
      </c>
      <c r="B431" s="77">
        <f t="shared" si="84"/>
        <v>35.840000000000003</v>
      </c>
      <c r="C431" s="73">
        <v>2268.5662834485383</v>
      </c>
      <c r="D431" s="73">
        <f t="shared" si="80"/>
        <v>2924.1628533810681</v>
      </c>
      <c r="E431" s="74">
        <v>1084.9158501121578</v>
      </c>
      <c r="F431" s="74">
        <f t="shared" si="81"/>
        <v>1028.4306997275144</v>
      </c>
      <c r="G431" s="74">
        <f t="shared" si="88"/>
        <v>1084.9158501121578</v>
      </c>
      <c r="H431" s="74">
        <f t="shared" si="85"/>
        <v>1028.4306997275144</v>
      </c>
      <c r="I431" s="75">
        <v>573.91354289575008</v>
      </c>
      <c r="J431" s="75">
        <f t="shared" si="82"/>
        <v>106.33395963573027</v>
      </c>
      <c r="K431" s="75" t="str">
        <f t="shared" si="89"/>
        <v/>
      </c>
      <c r="L431" s="75">
        <f t="shared" si="86"/>
        <v>43.690554410948621</v>
      </c>
      <c r="M431" s="76" t="s">
        <v>231</v>
      </c>
      <c r="N431" s="76">
        <f t="shared" si="83"/>
        <v>98.80358685363754</v>
      </c>
      <c r="O431" s="76" t="str">
        <f t="shared" si="90"/>
        <v/>
      </c>
      <c r="P431" s="76">
        <f t="shared" si="87"/>
        <v>98.80358685363754</v>
      </c>
    </row>
    <row r="432" spans="1:16" x14ac:dyDescent="0.2">
      <c r="A432" s="72">
        <v>35920</v>
      </c>
      <c r="B432" s="77">
        <f t="shared" si="84"/>
        <v>35.92</v>
      </c>
      <c r="C432" s="73">
        <v>2710.4237257303757</v>
      </c>
      <c r="D432" s="73">
        <f t="shared" si="80"/>
        <v>2957.3347747746193</v>
      </c>
      <c r="E432" s="74">
        <v>1043.3597190017983</v>
      </c>
      <c r="F432" s="74">
        <f t="shared" si="81"/>
        <v>1026.9100621784025</v>
      </c>
      <c r="G432" s="74">
        <f t="shared" si="88"/>
        <v>1043.3597190017983</v>
      </c>
      <c r="H432" s="74">
        <f t="shared" si="85"/>
        <v>1026.9100621784025</v>
      </c>
      <c r="I432" s="75">
        <v>202.5450233987452</v>
      </c>
      <c r="J432" s="75">
        <f t="shared" si="82"/>
        <v>58.523921496825281</v>
      </c>
      <c r="K432" s="75" t="str">
        <f t="shared" si="89"/>
        <v/>
      </c>
      <c r="L432" s="75">
        <f t="shared" si="86"/>
        <v>44.12181130663329</v>
      </c>
      <c r="M432" s="76">
        <v>38.736249427436981</v>
      </c>
      <c r="N432" s="76">
        <f t="shared" si="83"/>
        <v>92.234380302572262</v>
      </c>
      <c r="O432" s="76">
        <f t="shared" si="90"/>
        <v>38.736249427436981</v>
      </c>
      <c r="P432" s="76">
        <f t="shared" si="87"/>
        <v>92.234380302572262</v>
      </c>
    </row>
    <row r="433" spans="1:16" x14ac:dyDescent="0.2">
      <c r="A433" s="72">
        <v>36000</v>
      </c>
      <c r="B433" s="77">
        <f t="shared" si="84"/>
        <v>36</v>
      </c>
      <c r="C433" s="73">
        <v>3511.8373192789845</v>
      </c>
      <c r="D433" s="73">
        <f t="shared" si="80"/>
        <v>3027.415959182908</v>
      </c>
      <c r="E433" s="74">
        <v>1013.9471220654077</v>
      </c>
      <c r="F433" s="74">
        <f t="shared" si="81"/>
        <v>1034.0034383918453</v>
      </c>
      <c r="G433" s="74">
        <f t="shared" si="88"/>
        <v>1013.9471220654077</v>
      </c>
      <c r="H433" s="74">
        <f t="shared" si="85"/>
        <v>1034.0034383918453</v>
      </c>
      <c r="I433" s="75">
        <v>60.60338365695565</v>
      </c>
      <c r="J433" s="75">
        <f t="shared" si="82"/>
        <v>42.343900116467928</v>
      </c>
      <c r="K433" s="75">
        <f t="shared" si="89"/>
        <v>60.60338365695565</v>
      </c>
      <c r="L433" s="75">
        <f t="shared" si="86"/>
        <v>42.343900116467928</v>
      </c>
      <c r="M433" s="76">
        <v>91.766763798168796</v>
      </c>
      <c r="N433" s="76">
        <f t="shared" si="83"/>
        <v>92.995082249655781</v>
      </c>
      <c r="O433" s="76">
        <f t="shared" si="90"/>
        <v>91.766763798168796</v>
      </c>
      <c r="P433" s="76">
        <f t="shared" si="87"/>
        <v>92.995082249655781</v>
      </c>
    </row>
    <row r="434" spans="1:16" x14ac:dyDescent="0.2">
      <c r="A434" s="72">
        <v>36080</v>
      </c>
      <c r="B434" s="77">
        <f t="shared" si="84"/>
        <v>36.08</v>
      </c>
      <c r="C434" s="73">
        <v>2710.1385571321339</v>
      </c>
      <c r="D434" s="73">
        <f t="shared" si="80"/>
        <v>2895.3580439866787</v>
      </c>
      <c r="E434" s="74">
        <v>1010.4868122770029</v>
      </c>
      <c r="F434" s="74">
        <f t="shared" si="81"/>
        <v>1047.0462084404141</v>
      </c>
      <c r="G434" s="74">
        <f t="shared" si="88"/>
        <v>1010.4868122770029</v>
      </c>
      <c r="H434" s="74">
        <f t="shared" si="85"/>
        <v>1047.0462084404141</v>
      </c>
      <c r="I434" s="75">
        <v>21.566427895018922</v>
      </c>
      <c r="J434" s="75">
        <f t="shared" si="82"/>
        <v>40.517951762419159</v>
      </c>
      <c r="K434" s="75">
        <f t="shared" si="89"/>
        <v>21.566427895018922</v>
      </c>
      <c r="L434" s="75">
        <f t="shared" si="86"/>
        <v>40.517951762419159</v>
      </c>
      <c r="M434" s="76">
        <v>131.39066213309218</v>
      </c>
      <c r="N434" s="76">
        <f t="shared" si="83"/>
        <v>96.584042981543192</v>
      </c>
      <c r="O434" s="76">
        <f t="shared" si="90"/>
        <v>131.39066213309218</v>
      </c>
      <c r="P434" s="76">
        <f t="shared" si="87"/>
        <v>96.584042981543192</v>
      </c>
    </row>
    <row r="435" spans="1:16" x14ac:dyDescent="0.2">
      <c r="A435" s="72">
        <v>36160</v>
      </c>
      <c r="B435" s="77">
        <f t="shared" si="84"/>
        <v>36.159999999999997</v>
      </c>
      <c r="C435" s="73">
        <v>3014.7756730266487</v>
      </c>
      <c r="D435" s="73">
        <f t="shared" si="80"/>
        <v>2850.3485723586391</v>
      </c>
      <c r="E435" s="74">
        <v>983.66787099302758</v>
      </c>
      <c r="F435" s="74">
        <f t="shared" si="81"/>
        <v>1059.3374953402435</v>
      </c>
      <c r="G435" s="74">
        <f t="shared" si="88"/>
        <v>983.66787099302758</v>
      </c>
      <c r="H435" s="74">
        <f t="shared" si="85"/>
        <v>1059.3374953402435</v>
      </c>
      <c r="I435" s="75">
        <v>152.38511108973532</v>
      </c>
      <c r="J435" s="75">
        <f t="shared" si="82"/>
        <v>39.861452532393336</v>
      </c>
      <c r="K435" s="75">
        <f t="shared" si="89"/>
        <v>152.38511108973532</v>
      </c>
      <c r="L435" s="75">
        <f t="shared" si="86"/>
        <v>39.861452532393336</v>
      </c>
      <c r="M435" s="76">
        <v>231.2276876196506</v>
      </c>
      <c r="N435" s="76">
        <f t="shared" si="83"/>
        <v>94.419394122076568</v>
      </c>
      <c r="O435" s="76">
        <f t="shared" si="90"/>
        <v>231.2276876196506</v>
      </c>
      <c r="P435" s="76">
        <f t="shared" si="87"/>
        <v>94.419394122076568</v>
      </c>
    </row>
    <row r="436" spans="1:16" x14ac:dyDescent="0.2">
      <c r="A436" s="72">
        <v>36240</v>
      </c>
      <c r="B436" s="77">
        <f t="shared" si="84"/>
        <v>36.24</v>
      </c>
      <c r="C436" s="73">
        <v>3439.6943314538685</v>
      </c>
      <c r="D436" s="73">
        <f t="shared" ref="D436:D499" si="91">AVERAGE(C436:C446)</f>
        <v>2825.2621486121807</v>
      </c>
      <c r="E436" s="74">
        <v>984.70293345260188</v>
      </c>
      <c r="F436" s="74">
        <f t="shared" ref="F436:F499" si="92">AVERAGE(E436:E446)</f>
        <v>1075.4832619730162</v>
      </c>
      <c r="G436" s="74">
        <f t="shared" si="88"/>
        <v>984.70293345260188</v>
      </c>
      <c r="H436" s="74">
        <f t="shared" si="85"/>
        <v>1075.4832619730162</v>
      </c>
      <c r="I436" s="75">
        <v>23.614519703186648</v>
      </c>
      <c r="J436" s="75">
        <f t="shared" ref="J436:J499" si="93">AVERAGE(I436:I446)</f>
        <v>43.565509235583718</v>
      </c>
      <c r="K436" s="75">
        <f t="shared" si="89"/>
        <v>23.614519703186648</v>
      </c>
      <c r="L436" s="75">
        <f t="shared" si="86"/>
        <v>43.565509235583718</v>
      </c>
      <c r="M436" s="76">
        <v>78.112700654034981</v>
      </c>
      <c r="N436" s="76">
        <f t="shared" ref="N436:N499" si="94">AVERAGE(M436:M446)</f>
        <v>75.904790913390173</v>
      </c>
      <c r="O436" s="76">
        <f t="shared" si="90"/>
        <v>78.112700654034981</v>
      </c>
      <c r="P436" s="76">
        <f t="shared" si="87"/>
        <v>75.904790913390173</v>
      </c>
    </row>
    <row r="437" spans="1:16" x14ac:dyDescent="0.2">
      <c r="A437" s="72">
        <v>36320</v>
      </c>
      <c r="B437" s="77">
        <f t="shared" si="84"/>
        <v>36.32</v>
      </c>
      <c r="C437" s="73">
        <v>2659.1362845109256</v>
      </c>
      <c r="D437" s="73">
        <f t="shared" si="91"/>
        <v>2788.6108050823909</v>
      </c>
      <c r="E437" s="74">
        <v>1024.0464358089948</v>
      </c>
      <c r="F437" s="74">
        <f t="shared" si="92"/>
        <v>1089.5848263213527</v>
      </c>
      <c r="G437" s="74">
        <f t="shared" si="88"/>
        <v>1024.0464358089948</v>
      </c>
      <c r="H437" s="74">
        <f t="shared" si="85"/>
        <v>1089.5848263213527</v>
      </c>
      <c r="I437" s="75">
        <v>8.4988761849965044</v>
      </c>
      <c r="J437" s="75">
        <f t="shared" si="93"/>
        <v>66.186313977955876</v>
      </c>
      <c r="K437" s="75">
        <f t="shared" si="89"/>
        <v>8.4988761849965044</v>
      </c>
      <c r="L437" s="75">
        <f t="shared" si="86"/>
        <v>45.782285850294507</v>
      </c>
      <c r="M437" s="76">
        <v>180.27506562691073</v>
      </c>
      <c r="N437" s="76">
        <f t="shared" si="94"/>
        <v>75.683999939325687</v>
      </c>
      <c r="O437" s="76">
        <f t="shared" si="90"/>
        <v>180.27506562691073</v>
      </c>
      <c r="P437" s="76">
        <f t="shared" si="87"/>
        <v>75.683999939325687</v>
      </c>
    </row>
    <row r="438" spans="1:16" x14ac:dyDescent="0.2">
      <c r="A438" s="72">
        <v>36400</v>
      </c>
      <c r="B438" s="77">
        <f t="shared" si="84"/>
        <v>36.4</v>
      </c>
      <c r="C438" s="73">
        <v>4112.0462156618905</v>
      </c>
      <c r="D438" s="73">
        <f t="shared" si="91"/>
        <v>2766.1796320705112</v>
      </c>
      <c r="E438" s="74">
        <v>1076.3025071864965</v>
      </c>
      <c r="F438" s="74">
        <f t="shared" si="92"/>
        <v>1100.2938928118808</v>
      </c>
      <c r="G438" s="74">
        <f t="shared" si="88"/>
        <v>1076.3025071864965</v>
      </c>
      <c r="H438" s="74">
        <f t="shared" si="85"/>
        <v>1100.2938928118808</v>
      </c>
      <c r="I438" s="75">
        <v>80.442037359095465</v>
      </c>
      <c r="J438" s="75">
        <f t="shared" si="93"/>
        <v>75.805763652633459</v>
      </c>
      <c r="K438" s="75">
        <f t="shared" si="89"/>
        <v>80.442037359095465</v>
      </c>
      <c r="L438" s="75">
        <f t="shared" si="86"/>
        <v>56.470563266602937</v>
      </c>
      <c r="M438" s="76">
        <v>71.572755253259842</v>
      </c>
      <c r="N438" s="76">
        <f t="shared" si="94"/>
        <v>59.351456427963214</v>
      </c>
      <c r="O438" s="76">
        <f t="shared" si="90"/>
        <v>71.572755253259842</v>
      </c>
      <c r="P438" s="76">
        <f t="shared" si="87"/>
        <v>59.351456427963214</v>
      </c>
    </row>
    <row r="439" spans="1:16" x14ac:dyDescent="0.2">
      <c r="A439" s="72">
        <v>36480</v>
      </c>
      <c r="B439" s="77">
        <f t="shared" si="84"/>
        <v>36.479999999999997</v>
      </c>
      <c r="C439" s="73">
        <v>3245.7967030762011</v>
      </c>
      <c r="D439" s="73">
        <f t="shared" si="91"/>
        <v>2643.9764891901668</v>
      </c>
      <c r="E439" s="74">
        <v>1081.6263878126726</v>
      </c>
      <c r="F439" s="74">
        <f t="shared" si="92"/>
        <v>1104.1935916185168</v>
      </c>
      <c r="G439" s="74">
        <f t="shared" si="88"/>
        <v>1081.6263878126726</v>
      </c>
      <c r="H439" s="74">
        <f t="shared" si="85"/>
        <v>1104.1935916185168</v>
      </c>
      <c r="I439" s="75">
        <v>4.1578553563109875</v>
      </c>
      <c r="J439" s="75">
        <f t="shared" si="93"/>
        <v>73.614032791401911</v>
      </c>
      <c r="K439" s="75">
        <f t="shared" si="89"/>
        <v>4.1578553563109875</v>
      </c>
      <c r="L439" s="75">
        <f t="shared" si="86"/>
        <v>54.035306754123432</v>
      </c>
      <c r="M439" s="76">
        <v>44.560609316387207</v>
      </c>
      <c r="N439" s="76">
        <f t="shared" si="94"/>
        <v>64.365986777977042</v>
      </c>
      <c r="O439" s="76">
        <f t="shared" si="90"/>
        <v>44.560609316387207</v>
      </c>
      <c r="P439" s="76">
        <f t="shared" si="87"/>
        <v>64.365986777977042</v>
      </c>
    </row>
    <row r="440" spans="1:16" x14ac:dyDescent="0.2">
      <c r="A440" s="72">
        <v>36560</v>
      </c>
      <c r="B440" s="77">
        <f t="shared" si="84"/>
        <v>36.56</v>
      </c>
      <c r="C440" s="73">
        <v>2312.6900904938698</v>
      </c>
      <c r="D440" s="73">
        <f t="shared" si="91"/>
        <v>2618.9393628350108</v>
      </c>
      <c r="E440" s="74">
        <v>1002.467601595174</v>
      </c>
      <c r="F440" s="74">
        <f t="shared" si="92"/>
        <v>1104.5558990545182</v>
      </c>
      <c r="G440" s="74">
        <f t="shared" si="88"/>
        <v>1002.467601595174</v>
      </c>
      <c r="H440" s="74">
        <f t="shared" si="85"/>
        <v>1104.5558990545182</v>
      </c>
      <c r="I440" s="75">
        <v>7.7232980576613564</v>
      </c>
      <c r="J440" s="75">
        <f t="shared" si="93"/>
        <v>82.019171301141256</v>
      </c>
      <c r="K440" s="75">
        <f t="shared" si="89"/>
        <v>7.7232980576613564</v>
      </c>
      <c r="L440" s="75">
        <f t="shared" si="86"/>
        <v>63.374349542722697</v>
      </c>
      <c r="M440" s="76">
        <v>75.658310196014256</v>
      </c>
      <c r="N440" s="76">
        <f t="shared" si="94"/>
        <v>94.619995237567949</v>
      </c>
      <c r="O440" s="76">
        <f t="shared" si="90"/>
        <v>75.658310196014256</v>
      </c>
      <c r="P440" s="76">
        <f t="shared" si="87"/>
        <v>66.566584273709239</v>
      </c>
    </row>
    <row r="441" spans="1:16" x14ac:dyDescent="0.2">
      <c r="A441" s="72">
        <v>36640</v>
      </c>
      <c r="B441" s="77">
        <f t="shared" si="84"/>
        <v>36.64</v>
      </c>
      <c r="C441" s="73">
        <v>2180.6862033783163</v>
      </c>
      <c r="D441" s="73">
        <f t="shared" si="91"/>
        <v>2742.3628271250764</v>
      </c>
      <c r="E441" s="74">
        <v>1007.2144566973236</v>
      </c>
      <c r="F441" s="74">
        <f t="shared" si="92"/>
        <v>1098.7756008439217</v>
      </c>
      <c r="G441" s="74">
        <f t="shared" si="88"/>
        <v>1007.2144566973236</v>
      </c>
      <c r="H441" s="74">
        <f t="shared" si="85"/>
        <v>1098.7756008439217</v>
      </c>
      <c r="I441" s="75">
        <v>34.223480395576729</v>
      </c>
      <c r="J441" s="75">
        <f t="shared" si="93"/>
        <v>83.253259143938834</v>
      </c>
      <c r="K441" s="75">
        <f t="shared" si="89"/>
        <v>34.223480395576729</v>
      </c>
      <c r="L441" s="75">
        <f t="shared" si="86"/>
        <v>64.745558256942246</v>
      </c>
      <c r="M441" s="76">
        <v>44.735064511419864</v>
      </c>
      <c r="N441" s="76">
        <f t="shared" si="94"/>
        <v>102.23857572191301</v>
      </c>
      <c r="O441" s="76">
        <f t="shared" si="90"/>
        <v>44.735064511419864</v>
      </c>
      <c r="P441" s="76">
        <f t="shared" si="87"/>
        <v>75.031673700759313</v>
      </c>
    </row>
    <row r="442" spans="1:16" x14ac:dyDescent="0.2">
      <c r="A442" s="72">
        <v>36720</v>
      </c>
      <c r="B442" s="77">
        <f t="shared" si="84"/>
        <v>36.72</v>
      </c>
      <c r="C442" s="73">
        <v>2633.4574187775975</v>
      </c>
      <c r="D442" s="73">
        <f t="shared" si="91"/>
        <v>2895.8545579750717</v>
      </c>
      <c r="E442" s="74">
        <v>1068.1888370719289</v>
      </c>
      <c r="F442" s="74">
        <f t="shared" si="92"/>
        <v>1090.0310193557752</v>
      </c>
      <c r="G442" s="74">
        <f t="shared" si="88"/>
        <v>1068.1888370719289</v>
      </c>
      <c r="H442" s="74">
        <f t="shared" si="85"/>
        <v>1090.0310193557752</v>
      </c>
      <c r="I442" s="75">
        <v>48.00312336779534</v>
      </c>
      <c r="J442" s="75">
        <f t="shared" si="93"/>
        <v>83.727916947814052</v>
      </c>
      <c r="K442" s="75">
        <f t="shared" si="89"/>
        <v>48.00312336779534</v>
      </c>
      <c r="L442" s="75">
        <f t="shared" si="86"/>
        <v>65.272955816803588</v>
      </c>
      <c r="M442" s="76">
        <v>26.542314791919555</v>
      </c>
      <c r="N442" s="76">
        <f t="shared" si="94"/>
        <v>103.22183063273755</v>
      </c>
      <c r="O442" s="76">
        <f t="shared" si="90"/>
        <v>26.542314791919555</v>
      </c>
      <c r="P442" s="76">
        <f t="shared" si="87"/>
        <v>76.124179157231026</v>
      </c>
    </row>
    <row r="443" spans="1:16" x14ac:dyDescent="0.2">
      <c r="A443" s="72">
        <v>36800</v>
      </c>
      <c r="B443" s="77">
        <f t="shared" si="84"/>
        <v>36.799999999999997</v>
      </c>
      <c r="C443" s="73">
        <v>3481.3167542215488</v>
      </c>
      <c r="D443" s="73">
        <f t="shared" si="91"/>
        <v>2911.8046720445668</v>
      </c>
      <c r="E443" s="74">
        <v>1121.3868573496668</v>
      </c>
      <c r="F443" s="74">
        <f t="shared" si="92"/>
        <v>1082.5209992988871</v>
      </c>
      <c r="G443" s="74">
        <f t="shared" si="88"/>
        <v>1121.3868573496668</v>
      </c>
      <c r="H443" s="74">
        <f t="shared" si="85"/>
        <v>1082.5209992988871</v>
      </c>
      <c r="I443" s="75">
        <v>24.564788214814296</v>
      </c>
      <c r="J443" s="75">
        <f t="shared" si="93"/>
        <v>87.845008196691296</v>
      </c>
      <c r="K443" s="75">
        <f t="shared" si="89"/>
        <v>24.564788214814296</v>
      </c>
      <c r="L443" s="75">
        <f t="shared" si="86"/>
        <v>69.847501648889406</v>
      </c>
      <c r="M443" s="76">
        <v>47.103970845355619</v>
      </c>
      <c r="N443" s="76">
        <f t="shared" si="94"/>
        <v>105.7488890354883</v>
      </c>
      <c r="O443" s="76">
        <f t="shared" si="90"/>
        <v>47.103970845355619</v>
      </c>
      <c r="P443" s="76">
        <f t="shared" si="87"/>
        <v>78.932021826954099</v>
      </c>
    </row>
    <row r="444" spans="1:16" x14ac:dyDescent="0.2">
      <c r="A444" s="72">
        <v>36880</v>
      </c>
      <c r="B444" s="77">
        <f t="shared" si="84"/>
        <v>36.880000000000003</v>
      </c>
      <c r="C444" s="73">
        <v>2059.2002521204699</v>
      </c>
      <c r="D444" s="73">
        <f t="shared" si="91"/>
        <v>2837.9103115846738</v>
      </c>
      <c r="E444" s="74">
        <v>1157.4175925996653</v>
      </c>
      <c r="F444" s="74">
        <f t="shared" si="92"/>
        <v>1071.5320986822067</v>
      </c>
      <c r="G444" s="74">
        <f t="shared" si="88"/>
        <v>1157.4175925996653</v>
      </c>
      <c r="H444" s="74">
        <f t="shared" si="85"/>
        <v>1071.5320986822067</v>
      </c>
      <c r="I444" s="75" t="s">
        <v>231</v>
      </c>
      <c r="J444" s="75">
        <f t="shared" si="93"/>
        <v>94.462090211786403</v>
      </c>
      <c r="K444" s="75" t="str">
        <f t="shared" si="89"/>
        <v/>
      </c>
      <c r="L444" s="75">
        <f t="shared" si="86"/>
        <v>77.199814998995095</v>
      </c>
      <c r="M444" s="76">
        <v>131.24533184893033</v>
      </c>
      <c r="N444" s="76">
        <f t="shared" si="94"/>
        <v>107.08487055002703</v>
      </c>
      <c r="O444" s="76">
        <f t="shared" si="90"/>
        <v>131.24533184893033</v>
      </c>
      <c r="P444" s="76">
        <f t="shared" si="87"/>
        <v>80.416445731997129</v>
      </c>
    </row>
    <row r="445" spans="1:16" x14ac:dyDescent="0.2">
      <c r="A445" s="72">
        <v>36960</v>
      </c>
      <c r="B445" s="77">
        <f t="shared" si="84"/>
        <v>36.96</v>
      </c>
      <c r="C445" s="73">
        <v>2215.0343692236943</v>
      </c>
      <c r="D445" s="73">
        <f t="shared" si="91"/>
        <v>2913.058525757639</v>
      </c>
      <c r="E445" s="74">
        <v>1145.6909681751256</v>
      </c>
      <c r="F445" s="74">
        <f t="shared" si="92"/>
        <v>1057.0988057443965</v>
      </c>
      <c r="G445" s="74">
        <f t="shared" si="88"/>
        <v>1145.6909681751256</v>
      </c>
      <c r="H445" s="74">
        <f t="shared" si="85"/>
        <v>1057.0988057443965</v>
      </c>
      <c r="I445" s="75">
        <v>15.0014355947607</v>
      </c>
      <c r="J445" s="75">
        <f t="shared" si="93"/>
        <v>107.42261203048598</v>
      </c>
      <c r="K445" s="75">
        <f t="shared" si="89"/>
        <v>15.0014355947607</v>
      </c>
      <c r="L445" s="75">
        <f t="shared" si="86"/>
        <v>77.199814998995095</v>
      </c>
      <c r="M445" s="76">
        <v>107.57952467895906</v>
      </c>
      <c r="N445" s="76">
        <f t="shared" si="94"/>
        <v>157.78679543071252</v>
      </c>
      <c r="O445" s="76">
        <f t="shared" si="90"/>
        <v>107.57952467895906</v>
      </c>
      <c r="P445" s="76">
        <f t="shared" si="87"/>
        <v>74.062834967380468</v>
      </c>
    </row>
    <row r="446" spans="1:16" x14ac:dyDescent="0.2">
      <c r="A446" s="72">
        <v>37040</v>
      </c>
      <c r="B446" s="77">
        <f t="shared" si="84"/>
        <v>37.04</v>
      </c>
      <c r="C446" s="73">
        <v>2738.8250118156056</v>
      </c>
      <c r="D446" s="73">
        <f t="shared" si="91"/>
        <v>2986.0868489214513</v>
      </c>
      <c r="E446" s="74">
        <v>1161.2713039535261</v>
      </c>
      <c r="F446" s="74">
        <f t="shared" si="92"/>
        <v>1041.130505467316</v>
      </c>
      <c r="G446" s="74">
        <f t="shared" si="88"/>
        <v>1161.2713039535261</v>
      </c>
      <c r="H446" s="74">
        <f t="shared" si="85"/>
        <v>1041.130505467316</v>
      </c>
      <c r="I446" s="75">
        <v>189.42567812163915</v>
      </c>
      <c r="J446" s="75">
        <f t="shared" si="93"/>
        <v>107.23717858801928</v>
      </c>
      <c r="K446" s="75">
        <f t="shared" si="89"/>
        <v>189.42567812163915</v>
      </c>
      <c r="L446" s="75">
        <f t="shared" si="86"/>
        <v>76.973174124869104</v>
      </c>
      <c r="M446" s="76">
        <v>27.567052324100498</v>
      </c>
      <c r="N446" s="76">
        <f t="shared" si="94"/>
        <v>170.2851907156292</v>
      </c>
      <c r="O446" s="76">
        <f t="shared" si="90"/>
        <v>27.567052324100498</v>
      </c>
      <c r="P446" s="76">
        <f t="shared" si="87"/>
        <v>89.685829073526293</v>
      </c>
    </row>
    <row r="447" spans="1:16" x14ac:dyDescent="0.2">
      <c r="A447" s="72">
        <v>37120</v>
      </c>
      <c r="B447" s="77">
        <f t="shared" si="84"/>
        <v>37.119999999999997</v>
      </c>
      <c r="C447" s="73">
        <v>3036.5295526261793</v>
      </c>
      <c r="D447" s="73">
        <f t="shared" si="91"/>
        <v>2958.1211378961784</v>
      </c>
      <c r="E447" s="74">
        <v>1139.820141284305</v>
      </c>
      <c r="F447" s="74">
        <f t="shared" si="92"/>
        <v>1015.9184866866999</v>
      </c>
      <c r="G447" s="74">
        <f t="shared" si="88"/>
        <v>1139.820141284305</v>
      </c>
      <c r="H447" s="74">
        <f t="shared" si="85"/>
        <v>1029.1164256186951</v>
      </c>
      <c r="I447" s="75">
        <v>249.82256712690818</v>
      </c>
      <c r="J447" s="75">
        <f t="shared" si="93"/>
        <v>90.839497795584919</v>
      </c>
      <c r="K447" s="75" t="str">
        <f t="shared" si="89"/>
        <v/>
      </c>
      <c r="L447" s="75">
        <f t="shared" si="86"/>
        <v>56.931564267449367</v>
      </c>
      <c r="M447" s="76" t="s">
        <v>231</v>
      </c>
      <c r="N447" s="76">
        <f t="shared" si="94"/>
        <v>252.36129561447802</v>
      </c>
      <c r="O447" s="76" t="str">
        <f t="shared" si="90"/>
        <v/>
      </c>
      <c r="P447" s="76">
        <f t="shared" si="87"/>
        <v>98.559940037729959</v>
      </c>
    </row>
    <row r="448" spans="1:16" x14ac:dyDescent="0.2">
      <c r="A448" s="72">
        <v>37200</v>
      </c>
      <c r="B448" s="77">
        <f t="shared" si="84"/>
        <v>37.200000000000003</v>
      </c>
      <c r="C448" s="73">
        <v>2412.3933813802464</v>
      </c>
      <c r="D448" s="73">
        <f t="shared" si="91"/>
        <v>2945.2403227127261</v>
      </c>
      <c r="E448" s="74">
        <v>1141.8461672048056</v>
      </c>
      <c r="F448" s="74">
        <f t="shared" si="92"/>
        <v>993.05461228238812</v>
      </c>
      <c r="G448" s="74">
        <f t="shared" si="88"/>
        <v>1141.8461672048056</v>
      </c>
      <c r="H448" s="74">
        <f t="shared" si="85"/>
        <v>1016.8160127669609</v>
      </c>
      <c r="I448" s="75">
        <v>104.69337293177244</v>
      </c>
      <c r="J448" s="75">
        <f t="shared" si="93"/>
        <v>71.790740266552135</v>
      </c>
      <c r="K448" s="75">
        <f t="shared" si="89"/>
        <v>104.69337293177244</v>
      </c>
      <c r="L448" s="75">
        <f t="shared" si="86"/>
        <v>55.267031271459174</v>
      </c>
      <c r="M448" s="76">
        <v>16.949630513285953</v>
      </c>
      <c r="N448" s="76">
        <f t="shared" si="94"/>
        <v>265.8232365346604</v>
      </c>
      <c r="O448" s="76">
        <f t="shared" si="90"/>
        <v>16.949630513285953</v>
      </c>
      <c r="P448" s="76">
        <f t="shared" si="87"/>
        <v>98.559940037729959</v>
      </c>
    </row>
    <row r="449" spans="1:16" x14ac:dyDescent="0.2">
      <c r="A449" s="72">
        <v>37280</v>
      </c>
      <c r="B449" s="77">
        <f t="shared" si="84"/>
        <v>37.28</v>
      </c>
      <c r="C449" s="73">
        <v>2767.8116439781056</v>
      </c>
      <c r="D449" s="73">
        <f t="shared" si="91"/>
        <v>2980.2292298848083</v>
      </c>
      <c r="E449" s="74">
        <v>1119.1991940594924</v>
      </c>
      <c r="F449" s="74">
        <f t="shared" si="92"/>
        <v>975.99333806706704</v>
      </c>
      <c r="G449" s="74">
        <f t="shared" si="88"/>
        <v>1119.1991940594924</v>
      </c>
      <c r="H449" s="74">
        <f t="shared" si="85"/>
        <v>995.96334428156842</v>
      </c>
      <c r="I449" s="75">
        <v>58.524728746779907</v>
      </c>
      <c r="J449" s="75">
        <f t="shared" si="93"/>
        <v>64.515434729494146</v>
      </c>
      <c r="K449" s="75">
        <f t="shared" si="89"/>
        <v>58.524728746779907</v>
      </c>
      <c r="L449" s="75">
        <f t="shared" si="86"/>
        <v>47.264195180695403</v>
      </c>
      <c r="M449" s="76">
        <v>121.7180587533981</v>
      </c>
      <c r="N449" s="76">
        <f t="shared" si="94"/>
        <v>271.20649542288186</v>
      </c>
      <c r="O449" s="76">
        <f t="shared" si="90"/>
        <v>121.7180587533981</v>
      </c>
      <c r="P449" s="76">
        <f t="shared" si="87"/>
        <v>107.01934686207791</v>
      </c>
    </row>
    <row r="450" spans="1:16" x14ac:dyDescent="0.2">
      <c r="A450" s="72">
        <v>37360</v>
      </c>
      <c r="B450" s="77">
        <f t="shared" ref="B450:B513" si="95">A450/1000</f>
        <v>37.36</v>
      </c>
      <c r="C450" s="73">
        <v>2970.3883131694824</v>
      </c>
      <c r="D450" s="73">
        <f t="shared" si="91"/>
        <v>2958.3639814068115</v>
      </c>
      <c r="E450" s="74">
        <v>1085.6117696086887</v>
      </c>
      <c r="F450" s="74">
        <f t="shared" si="92"/>
        <v>961.93342322086971</v>
      </c>
      <c r="G450" s="74">
        <f t="shared" si="88"/>
        <v>1085.6117696086887</v>
      </c>
      <c r="H450" s="74">
        <f t="shared" ref="H450:H513" si="96">AVERAGE(G450:G460)</f>
        <v>978.77900391399396</v>
      </c>
      <c r="I450" s="75">
        <v>88.20924045370441</v>
      </c>
      <c r="J450" s="75">
        <f t="shared" si="93"/>
        <v>65.653832961946264</v>
      </c>
      <c r="K450" s="75">
        <f t="shared" si="89"/>
        <v>88.20924045370441</v>
      </c>
      <c r="L450" s="75">
        <f t="shared" ref="L450:L506" si="97">AVERAGE(K450:K460)</f>
        <v>48.516433236392736</v>
      </c>
      <c r="M450" s="76">
        <v>347.10069391229626</v>
      </c>
      <c r="N450" s="76">
        <f t="shared" si="94"/>
        <v>264.40284129539793</v>
      </c>
      <c r="O450" s="76" t="str">
        <f t="shared" si="90"/>
        <v/>
      </c>
      <c r="P450" s="76">
        <f t="shared" ref="P450:P513" si="98">AVERAGE(O450:O460)</f>
        <v>96.327890376031775</v>
      </c>
    </row>
    <row r="451" spans="1:16" x14ac:dyDescent="0.2">
      <c r="A451" s="72">
        <v>37440</v>
      </c>
      <c r="B451" s="77">
        <f t="shared" si="95"/>
        <v>37.44</v>
      </c>
      <c r="C451" s="73">
        <v>3670.3481976845915</v>
      </c>
      <c r="D451" s="73">
        <f t="shared" si="91"/>
        <v>2978.822640062876</v>
      </c>
      <c r="E451" s="74">
        <v>938.8843212786096</v>
      </c>
      <c r="F451" s="74">
        <f t="shared" si="92"/>
        <v>957.58318524213905</v>
      </c>
      <c r="G451" s="74">
        <f t="shared" ref="G451:G514" si="99">IF(OR(E451&lt;900,E451&gt;1500),"",E451)</f>
        <v>938.8843212786096</v>
      </c>
      <c r="H451" s="74">
        <f t="shared" si="96"/>
        <v>973.4620463844343</v>
      </c>
      <c r="I451" s="75">
        <v>20.064176485637162</v>
      </c>
      <c r="J451" s="75">
        <f t="shared" si="93"/>
        <v>62.798727187730037</v>
      </c>
      <c r="K451" s="75">
        <f t="shared" ref="K451:K514" si="100">IF(I451&gt;200,"",I451)</f>
        <v>20.064176485637162</v>
      </c>
      <c r="L451" s="75">
        <f t="shared" si="97"/>
        <v>45.375816884754883</v>
      </c>
      <c r="M451" s="76">
        <v>151.84411503946473</v>
      </c>
      <c r="N451" s="76">
        <f t="shared" si="94"/>
        <v>250.09772762020387</v>
      </c>
      <c r="O451" s="76">
        <f t="shared" ref="O451:O514" si="101">IF(M451&gt;300,"",M451)</f>
        <v>151.84411503946473</v>
      </c>
      <c r="P451" s="76">
        <f t="shared" si="98"/>
        <v>108.00495951467298</v>
      </c>
    </row>
    <row r="452" spans="1:16" x14ac:dyDescent="0.2">
      <c r="A452" s="72">
        <v>37520</v>
      </c>
      <c r="B452" s="77">
        <f t="shared" si="95"/>
        <v>37.520000000000003</v>
      </c>
      <c r="C452" s="73">
        <v>3869.0952427282677</v>
      </c>
      <c r="D452" s="73">
        <f t="shared" si="91"/>
        <v>2790.3278916699264</v>
      </c>
      <c r="E452" s="74">
        <v>911.0240603277158</v>
      </c>
      <c r="F452" s="74">
        <f t="shared" si="92"/>
        <v>967.88035452138092</v>
      </c>
      <c r="G452" s="74">
        <f t="shared" si="99"/>
        <v>911.0240603277158</v>
      </c>
      <c r="H452" s="74">
        <f t="shared" si="96"/>
        <v>986.0474755035076</v>
      </c>
      <c r="I452" s="75">
        <v>38.970058434328841</v>
      </c>
      <c r="J452" s="75">
        <f t="shared" si="93"/>
        <v>92.142115173930677</v>
      </c>
      <c r="K452" s="75">
        <f t="shared" si="100"/>
        <v>38.970058434328841</v>
      </c>
      <c r="L452" s="75">
        <f t="shared" si="97"/>
        <v>48.188221373545744</v>
      </c>
      <c r="M452" s="76">
        <v>54.567613619665465</v>
      </c>
      <c r="N452" s="76">
        <f t="shared" si="94"/>
        <v>239.56175777214321</v>
      </c>
      <c r="O452" s="76">
        <f t="shared" si="101"/>
        <v>54.567613619665465</v>
      </c>
      <c r="P452" s="76">
        <f t="shared" si="98"/>
        <v>93.518000973589608</v>
      </c>
    </row>
    <row r="453" spans="1:16" x14ac:dyDescent="0.2">
      <c r="A453" s="72">
        <v>37600</v>
      </c>
      <c r="B453" s="77">
        <f t="shared" si="95"/>
        <v>37.6</v>
      </c>
      <c r="C453" s="73">
        <v>2808.9086735420419</v>
      </c>
      <c r="D453" s="73">
        <f t="shared" si="91"/>
        <v>2738.8398350909938</v>
      </c>
      <c r="E453" s="74">
        <v>985.57861644615662</v>
      </c>
      <c r="F453" s="74">
        <f t="shared" si="92"/>
        <v>978.35915193900553</v>
      </c>
      <c r="G453" s="74">
        <f t="shared" si="99"/>
        <v>985.57861644615662</v>
      </c>
      <c r="H453" s="74">
        <f t="shared" si="96"/>
        <v>998.85489456949347</v>
      </c>
      <c r="I453" s="75">
        <v>89.174035856567826</v>
      </c>
      <c r="J453" s="75">
        <f t="shared" si="93"/>
        <v>110.25488973420769</v>
      </c>
      <c r="K453" s="75">
        <f t="shared" si="100"/>
        <v>89.174035856567826</v>
      </c>
      <c r="L453" s="75">
        <f t="shared" si="97"/>
        <v>49.340491740947854</v>
      </c>
      <c r="M453" s="76">
        <v>51.812898819427112</v>
      </c>
      <c r="N453" s="76">
        <f t="shared" si="94"/>
        <v>234.81088019939909</v>
      </c>
      <c r="O453" s="76">
        <f t="shared" si="101"/>
        <v>51.812898819427112</v>
      </c>
      <c r="P453" s="76">
        <f t="shared" si="98"/>
        <v>86.985544311066405</v>
      </c>
    </row>
    <row r="454" spans="1:16" x14ac:dyDescent="0.2">
      <c r="A454" s="72">
        <v>37680</v>
      </c>
      <c r="B454" s="77">
        <f t="shared" si="95"/>
        <v>37.68</v>
      </c>
      <c r="C454" s="73">
        <v>2668.478789162722</v>
      </c>
      <c r="D454" s="73">
        <f t="shared" si="91"/>
        <v>2869.3262043316254</v>
      </c>
      <c r="E454" s="74">
        <v>1000.5089505661814</v>
      </c>
      <c r="F454" s="74">
        <f t="shared" si="92"/>
        <v>970.65536255530174</v>
      </c>
      <c r="G454" s="74">
        <f t="shared" si="99"/>
        <v>1000.5089505661814</v>
      </c>
      <c r="H454" s="74">
        <f t="shared" si="96"/>
        <v>989.43915198941113</v>
      </c>
      <c r="I454" s="75">
        <v>90.735608365765373</v>
      </c>
      <c r="J454" s="75">
        <f t="shared" si="93"/>
        <v>165.6387204103149</v>
      </c>
      <c r="K454" s="75">
        <f t="shared" si="100"/>
        <v>90.735608365765373</v>
      </c>
      <c r="L454" s="75">
        <f t="shared" si="97"/>
        <v>43.649985438716421</v>
      </c>
      <c r="M454" s="76">
        <v>60.463785990742885</v>
      </c>
      <c r="N454" s="76">
        <f t="shared" si="94"/>
        <v>253.11067833739631</v>
      </c>
      <c r="O454" s="76">
        <f t="shared" si="101"/>
        <v>60.463785990742885</v>
      </c>
      <c r="P454" s="76">
        <f t="shared" si="98"/>
        <v>92.010207952729161</v>
      </c>
    </row>
    <row r="455" spans="1:16" x14ac:dyDescent="0.2">
      <c r="A455" s="72">
        <v>37760</v>
      </c>
      <c r="B455" s="77">
        <f t="shared" si="95"/>
        <v>37.76</v>
      </c>
      <c r="C455" s="73">
        <v>2885.83060802309</v>
      </c>
      <c r="D455" s="73">
        <f t="shared" si="91"/>
        <v>2890.5511306583448</v>
      </c>
      <c r="E455" s="74">
        <v>998.65137028375193</v>
      </c>
      <c r="F455" s="74">
        <f t="shared" si="92"/>
        <v>959.02994837819017</v>
      </c>
      <c r="G455" s="74">
        <f t="shared" si="99"/>
        <v>998.65137028375193</v>
      </c>
      <c r="H455" s="74">
        <f t="shared" si="96"/>
        <v>988.05542716731497</v>
      </c>
      <c r="I455" s="75">
        <v>237.02783021748172</v>
      </c>
      <c r="J455" s="75">
        <f t="shared" si="93"/>
        <v>164.99699814447868</v>
      </c>
      <c r="K455" s="75" t="str">
        <f t="shared" si="100"/>
        <v/>
      </c>
      <c r="L455" s="75">
        <f t="shared" si="97"/>
        <v>42.641564735259543</v>
      </c>
      <c r="M455" s="76">
        <v>638.26458065578527</v>
      </c>
      <c r="N455" s="76">
        <f t="shared" si="94"/>
        <v>256.00035680332701</v>
      </c>
      <c r="O455" s="76" t="str">
        <f t="shared" si="101"/>
        <v/>
      </c>
      <c r="P455" s="76">
        <f t="shared" si="98"/>
        <v>96.138320046915922</v>
      </c>
    </row>
    <row r="456" spans="1:16" x14ac:dyDescent="0.2">
      <c r="A456" s="72">
        <v>37840</v>
      </c>
      <c r="B456" s="77">
        <f t="shared" si="95"/>
        <v>37.840000000000003</v>
      </c>
      <c r="C456" s="73">
        <v>3018.3459240256316</v>
      </c>
      <c r="D456" s="73">
        <f t="shared" si="91"/>
        <v>2819.052016956166</v>
      </c>
      <c r="E456" s="74">
        <v>970.03966512724401</v>
      </c>
      <c r="F456" s="74">
        <f t="shared" si="92"/>
        <v>953.91308495478518</v>
      </c>
      <c r="G456" s="74">
        <f t="shared" si="99"/>
        <v>970.03966512724401</v>
      </c>
      <c r="H456" s="74">
        <f t="shared" si="96"/>
        <v>981.01973996013294</v>
      </c>
      <c r="I456" s="75">
        <v>12.961667727626857</v>
      </c>
      <c r="J456" s="75">
        <f t="shared" si="93"/>
        <v>146.19001846098146</v>
      </c>
      <c r="K456" s="75">
        <f t="shared" si="100"/>
        <v>12.961667727626857</v>
      </c>
      <c r="L456" s="75">
        <f t="shared" si="97"/>
        <v>41.08025085572865</v>
      </c>
      <c r="M456" s="76">
        <v>232.56347752812553</v>
      </c>
      <c r="N456" s="76">
        <f t="shared" si="94"/>
        <v>200.80191317638196</v>
      </c>
      <c r="O456" s="76">
        <f t="shared" si="101"/>
        <v>232.56347752812553</v>
      </c>
      <c r="P456" s="76">
        <f t="shared" si="98"/>
        <v>94.906048089343244</v>
      </c>
    </row>
    <row r="457" spans="1:16" x14ac:dyDescent="0.2">
      <c r="A457" s="72">
        <v>37920</v>
      </c>
      <c r="B457" s="77">
        <f t="shared" si="95"/>
        <v>37.92</v>
      </c>
      <c r="C457" s="73">
        <v>2431.2021905376073</v>
      </c>
      <c r="D457" s="73">
        <f t="shared" si="91"/>
        <v>2738.4052240920578</v>
      </c>
      <c r="E457" s="74">
        <v>883.93909736674914</v>
      </c>
      <c r="F457" s="74">
        <f t="shared" si="92"/>
        <v>961.42778649642423</v>
      </c>
      <c r="G457" s="74" t="str">
        <f t="shared" si="99"/>
        <v/>
      </c>
      <c r="H457" s="74">
        <f t="shared" si="96"/>
        <v>991.35245457988663</v>
      </c>
      <c r="I457" s="75">
        <v>9.0511894048615105</v>
      </c>
      <c r="J457" s="75">
        <f t="shared" si="93"/>
        <v>161.31899805154086</v>
      </c>
      <c r="K457" s="75">
        <f t="shared" si="100"/>
        <v>9.0511894048615105</v>
      </c>
      <c r="L457" s="75">
        <f t="shared" si="97"/>
        <v>61.882597792747788</v>
      </c>
      <c r="M457" s="76">
        <v>848.32810131258884</v>
      </c>
      <c r="N457" s="76">
        <f t="shared" si="94"/>
        <v>179.46193398781742</v>
      </c>
      <c r="O457" s="76" t="str">
        <f t="shared" si="101"/>
        <v/>
      </c>
      <c r="P457" s="76">
        <f t="shared" si="98"/>
        <v>68.231074103637596</v>
      </c>
    </row>
    <row r="458" spans="1:16" x14ac:dyDescent="0.2">
      <c r="A458" s="72">
        <v>38000</v>
      </c>
      <c r="B458" s="77">
        <f t="shared" si="95"/>
        <v>38</v>
      </c>
      <c r="C458" s="73">
        <v>2894.8405856082018</v>
      </c>
      <c r="D458" s="73">
        <f t="shared" si="91"/>
        <v>2815.4714385600882</v>
      </c>
      <c r="E458" s="74">
        <v>888.31752283687183</v>
      </c>
      <c r="F458" s="74">
        <f t="shared" si="92"/>
        <v>979.20434080407392</v>
      </c>
      <c r="G458" s="74" t="str">
        <f t="shared" si="99"/>
        <v/>
      </c>
      <c r="H458" s="74">
        <f t="shared" si="96"/>
        <v>1001.1445368211098</v>
      </c>
      <c r="I458" s="75">
        <v>40.286234307547474</v>
      </c>
      <c r="J458" s="75">
        <f t="shared" si="93"/>
        <v>163.65665112844874</v>
      </c>
      <c r="K458" s="75">
        <f t="shared" si="100"/>
        <v>40.286234307547474</v>
      </c>
      <c r="L458" s="75">
        <f t="shared" si="97"/>
        <v>65.096870773496121</v>
      </c>
      <c r="M458" s="76">
        <v>400.44264573648451</v>
      </c>
      <c r="N458" s="76">
        <f t="shared" si="94"/>
        <v>99.679755393761951</v>
      </c>
      <c r="O458" s="76" t="str">
        <f t="shared" si="101"/>
        <v/>
      </c>
      <c r="P458" s="76">
        <f t="shared" si="98"/>
        <v>66.261656466792786</v>
      </c>
    </row>
    <row r="459" spans="1:16" x14ac:dyDescent="0.2">
      <c r="A459" s="72">
        <v>38080</v>
      </c>
      <c r="B459" s="77">
        <f t="shared" si="95"/>
        <v>38.08</v>
      </c>
      <c r="C459" s="73">
        <v>2797.2713602731433</v>
      </c>
      <c r="D459" s="73">
        <f t="shared" si="91"/>
        <v>2701.1796373338993</v>
      </c>
      <c r="E459" s="74">
        <v>954.17215083627605</v>
      </c>
      <c r="F459" s="74">
        <f t="shared" si="92"/>
        <v>1001.6635410680733</v>
      </c>
      <c r="G459" s="74">
        <f t="shared" si="99"/>
        <v>954.17215083627605</v>
      </c>
      <c r="H459" s="74">
        <f t="shared" si="96"/>
        <v>1014.5669557130852</v>
      </c>
      <c r="I459" s="75">
        <v>24.665012024134604</v>
      </c>
      <c r="J459" s="75">
        <f t="shared" si="93"/>
        <v>164.94026706699819</v>
      </c>
      <c r="K459" s="75">
        <f t="shared" si="100"/>
        <v>24.665012024134604</v>
      </c>
      <c r="L459" s="75">
        <f t="shared" si="97"/>
        <v>66.861842689001605</v>
      </c>
      <c r="M459" s="76">
        <v>76.165478283721555</v>
      </c>
      <c r="N459" s="76">
        <f t="shared" si="94"/>
        <v>61.194624577305753</v>
      </c>
      <c r="O459" s="76">
        <f t="shared" si="101"/>
        <v>76.165478283721555</v>
      </c>
      <c r="P459" s="76">
        <f t="shared" si="98"/>
        <v>61.194624577305753</v>
      </c>
    </row>
    <row r="460" spans="1:16" x14ac:dyDescent="0.2">
      <c r="A460" s="72">
        <v>38160</v>
      </c>
      <c r="B460" s="77">
        <f t="shared" si="95"/>
        <v>38.159999999999997</v>
      </c>
      <c r="C460" s="73">
        <v>2527.2939107201441</v>
      </c>
      <c r="D460" s="73">
        <f t="shared" si="91"/>
        <v>2610.9965420063127</v>
      </c>
      <c r="E460" s="74">
        <v>964.54013075132161</v>
      </c>
      <c r="F460" s="74">
        <f t="shared" si="92"/>
        <v>1016.428947325399</v>
      </c>
      <c r="G460" s="74">
        <f t="shared" si="99"/>
        <v>964.54013075132161</v>
      </c>
      <c r="H460" s="74">
        <f t="shared" si="96"/>
        <v>1030.8089025961435</v>
      </c>
      <c r="I460" s="75">
        <v>71.047109303753288</v>
      </c>
      <c r="J460" s="75">
        <f t="shared" si="93"/>
        <v>178.96779257128455</v>
      </c>
      <c r="K460" s="75">
        <f t="shared" si="100"/>
        <v>71.047109303753288</v>
      </c>
      <c r="L460" s="75">
        <f t="shared" si="97"/>
        <v>72.889961355411174</v>
      </c>
      <c r="M460" s="76">
        <v>46.877863351075085</v>
      </c>
      <c r="N460" s="76">
        <f t="shared" si="94"/>
        <v>69.686780350397584</v>
      </c>
      <c r="O460" s="76">
        <f t="shared" si="101"/>
        <v>46.877863351075085</v>
      </c>
      <c r="P460" s="76">
        <f t="shared" si="98"/>
        <v>69.686780350397584</v>
      </c>
    </row>
    <row r="461" spans="1:16" x14ac:dyDescent="0.2">
      <c r="A461" s="72">
        <v>38240</v>
      </c>
      <c r="B461" s="77">
        <f t="shared" si="95"/>
        <v>38.24</v>
      </c>
      <c r="C461" s="73">
        <v>3195.4335583861939</v>
      </c>
      <c r="D461" s="73">
        <f t="shared" si="91"/>
        <v>2698.7717800658993</v>
      </c>
      <c r="E461" s="74">
        <v>1037.759151842652</v>
      </c>
      <c r="F461" s="74">
        <f t="shared" si="92"/>
        <v>1028.9592367805353</v>
      </c>
      <c r="G461" s="74">
        <f t="shared" si="99"/>
        <v>1037.759151842652</v>
      </c>
      <c r="H461" s="74">
        <f t="shared" si="96"/>
        <v>1044.5922209967939</v>
      </c>
      <c r="I461" s="75">
        <v>56.803076937325841</v>
      </c>
      <c r="J461" s="75">
        <f t="shared" si="93"/>
        <v>184.38518780790776</v>
      </c>
      <c r="K461" s="75">
        <f t="shared" si="100"/>
        <v>56.803076937325841</v>
      </c>
      <c r="L461" s="75">
        <f t="shared" si="97"/>
        <v>80.629097407730043</v>
      </c>
      <c r="M461" s="76">
        <v>189.7444434851613</v>
      </c>
      <c r="N461" s="76">
        <f t="shared" si="94"/>
        <v>73.139371427861022</v>
      </c>
      <c r="O461" s="76">
        <f t="shared" si="101"/>
        <v>189.7444434851613</v>
      </c>
      <c r="P461" s="76">
        <f t="shared" si="98"/>
        <v>73.139371427861022</v>
      </c>
    </row>
    <row r="462" spans="1:16" x14ac:dyDescent="0.2">
      <c r="A462" s="72">
        <v>38320</v>
      </c>
      <c r="B462" s="77">
        <f t="shared" si="95"/>
        <v>38.32</v>
      </c>
      <c r="C462" s="73">
        <v>1596.9059653621487</v>
      </c>
      <c r="D462" s="73">
        <f t="shared" si="91"/>
        <v>2654.7932110297647</v>
      </c>
      <c r="E462" s="74">
        <v>1052.1531833502693</v>
      </c>
      <c r="F462" s="74">
        <f t="shared" si="92"/>
        <v>1032.7243006245474</v>
      </c>
      <c r="G462" s="74">
        <f t="shared" si="99"/>
        <v>1052.1531833502693</v>
      </c>
      <c r="H462" s="74">
        <f t="shared" si="96"/>
        <v>1048.7337912252071</v>
      </c>
      <c r="I462" s="75">
        <v>342.84144433384415</v>
      </c>
      <c r="J462" s="75">
        <f t="shared" si="93"/>
        <v>232.35156124939903</v>
      </c>
      <c r="K462" s="75" t="str">
        <f t="shared" si="100"/>
        <v/>
      </c>
      <c r="L462" s="75">
        <f t="shared" si="97"/>
        <v>84.600100819464089</v>
      </c>
      <c r="M462" s="76">
        <v>35.948446710797931</v>
      </c>
      <c r="N462" s="76">
        <f t="shared" si="94"/>
        <v>69.111418233798091</v>
      </c>
      <c r="O462" s="76">
        <f t="shared" si="101"/>
        <v>35.948446710797931</v>
      </c>
      <c r="P462" s="76">
        <f t="shared" si="98"/>
        <v>69.111418233798091</v>
      </c>
    </row>
    <row r="463" spans="1:16" x14ac:dyDescent="0.2">
      <c r="A463" s="72">
        <v>38400</v>
      </c>
      <c r="B463" s="77">
        <f t="shared" si="95"/>
        <v>38.4</v>
      </c>
      <c r="C463" s="73">
        <v>3302.7266203600097</v>
      </c>
      <c r="D463" s="73">
        <f t="shared" si="91"/>
        <v>2699.1855827539671</v>
      </c>
      <c r="E463" s="74">
        <v>1026.2908319215885</v>
      </c>
      <c r="F463" s="74">
        <f t="shared" si="92"/>
        <v>1040.1169262582446</v>
      </c>
      <c r="G463" s="74">
        <f t="shared" si="99"/>
        <v>1026.2908319215885</v>
      </c>
      <c r="H463" s="74">
        <f t="shared" si="96"/>
        <v>1056.8656794222738</v>
      </c>
      <c r="I463" s="75">
        <v>238.2105785973759</v>
      </c>
      <c r="J463" s="75">
        <f t="shared" si="93"/>
        <v>208.23988154547146</v>
      </c>
      <c r="K463" s="75" t="str">
        <f t="shared" si="100"/>
        <v/>
      </c>
      <c r="L463" s="75">
        <f t="shared" si="97"/>
        <v>87.046464601621892</v>
      </c>
      <c r="M463" s="76">
        <v>2.3079603194799221</v>
      </c>
      <c r="N463" s="76">
        <f t="shared" si="94"/>
        <v>98.149356666429938</v>
      </c>
      <c r="O463" s="76">
        <f t="shared" si="101"/>
        <v>2.3079603194799221</v>
      </c>
      <c r="P463" s="76">
        <f t="shared" si="98"/>
        <v>72.796192847464766</v>
      </c>
    </row>
    <row r="464" spans="1:16" x14ac:dyDescent="0.2">
      <c r="A464" s="72">
        <v>38480</v>
      </c>
      <c r="B464" s="77">
        <f t="shared" si="95"/>
        <v>38.479999999999997</v>
      </c>
      <c r="C464" s="73">
        <v>4244.2587351889879</v>
      </c>
      <c r="D464" s="73">
        <f t="shared" si="91"/>
        <v>2555.6522446270583</v>
      </c>
      <c r="E464" s="74">
        <v>900.83693322541558</v>
      </c>
      <c r="F464" s="74">
        <f t="shared" si="92"/>
        <v>1049.4522182931078</v>
      </c>
      <c r="G464" s="74">
        <f t="shared" si="99"/>
        <v>900.83693322541558</v>
      </c>
      <c r="H464" s="74">
        <f t="shared" si="96"/>
        <v>1067.134500660623</v>
      </c>
      <c r="I464" s="75">
        <v>698.3961732937471</v>
      </c>
      <c r="J464" s="75">
        <f t="shared" si="93"/>
        <v>204.35793438529586</v>
      </c>
      <c r="K464" s="75" t="str">
        <f t="shared" si="100"/>
        <v/>
      </c>
      <c r="L464" s="75">
        <f t="shared" si="97"/>
        <v>101.0895449008716</v>
      </c>
      <c r="M464" s="76" t="s">
        <v>231</v>
      </c>
      <c r="N464" s="76">
        <f t="shared" si="94"/>
        <v>103.05773417434425</v>
      </c>
      <c r="O464" s="76" t="str">
        <f t="shared" si="101"/>
        <v/>
      </c>
      <c r="P464" s="76">
        <f t="shared" si="98"/>
        <v>78.249945634036223</v>
      </c>
    </row>
    <row r="465" spans="1:16" x14ac:dyDescent="0.2">
      <c r="A465" s="72">
        <v>38560</v>
      </c>
      <c r="B465" s="77">
        <f t="shared" si="95"/>
        <v>38.56</v>
      </c>
      <c r="C465" s="73">
        <v>2901.9529787566366</v>
      </c>
      <c r="D465" s="73">
        <f t="shared" si="91"/>
        <v>2414.7943777771648</v>
      </c>
      <c r="E465" s="74">
        <v>872.6293946179519</v>
      </c>
      <c r="F465" s="74">
        <f t="shared" si="92"/>
        <v>1067.4464430255678</v>
      </c>
      <c r="G465" s="74" t="str">
        <f t="shared" si="99"/>
        <v/>
      </c>
      <c r="H465" s="74">
        <f t="shared" si="96"/>
        <v>1086.9281478663293</v>
      </c>
      <c r="I465" s="75">
        <v>83.676663441567243</v>
      </c>
      <c r="J465" s="75">
        <f t="shared" si="93"/>
        <v>153.3794880430936</v>
      </c>
      <c r="K465" s="75">
        <f t="shared" si="100"/>
        <v>83.676663441567243</v>
      </c>
      <c r="L465" s="75">
        <f t="shared" si="97"/>
        <v>110.81422989763308</v>
      </c>
      <c r="M465" s="76">
        <v>89.360570650050192</v>
      </c>
      <c r="N465" s="76">
        <f t="shared" si="94"/>
        <v>97.79817456149226</v>
      </c>
      <c r="O465" s="76">
        <f t="shared" si="101"/>
        <v>89.360570650050192</v>
      </c>
      <c r="P465" s="76">
        <f t="shared" si="98"/>
        <v>74.945208913929818</v>
      </c>
    </row>
    <row r="466" spans="1:16" x14ac:dyDescent="0.2">
      <c r="A466" s="72">
        <v>38640</v>
      </c>
      <c r="B466" s="77">
        <f t="shared" si="95"/>
        <v>38.64</v>
      </c>
      <c r="C466" s="73">
        <v>2099.3403572991238</v>
      </c>
      <c r="D466" s="73">
        <f t="shared" si="91"/>
        <v>2318.1478246544225</v>
      </c>
      <c r="E466" s="74">
        <v>942.365872626297</v>
      </c>
      <c r="F466" s="74">
        <f t="shared" si="92"/>
        <v>1084.7064917799075</v>
      </c>
      <c r="G466" s="74">
        <f t="shared" si="99"/>
        <v>942.365872626297</v>
      </c>
      <c r="H466" s="74">
        <f t="shared" si="96"/>
        <v>1084.7064917799075</v>
      </c>
      <c r="I466" s="75">
        <v>30.151053699012387</v>
      </c>
      <c r="J466" s="75">
        <f t="shared" si="93"/>
        <v>147.77156187876176</v>
      </c>
      <c r="K466" s="75">
        <f t="shared" si="100"/>
        <v>30.151053699012387</v>
      </c>
      <c r="L466" s="75">
        <f t="shared" si="97"/>
        <v>104.58320082615323</v>
      </c>
      <c r="M466" s="76">
        <v>86.280144386334598</v>
      </c>
      <c r="N466" s="76">
        <f t="shared" si="94"/>
        <v>99.690098273107566</v>
      </c>
      <c r="O466" s="76">
        <f t="shared" si="101"/>
        <v>86.280144386334598</v>
      </c>
      <c r="P466" s="76">
        <f t="shared" si="98"/>
        <v>77.026324996706691</v>
      </c>
    </row>
    <row r="467" spans="1:16" x14ac:dyDescent="0.2">
      <c r="A467" s="72">
        <v>38720</v>
      </c>
      <c r="B467" s="77">
        <f t="shared" si="95"/>
        <v>38.72</v>
      </c>
      <c r="C467" s="73">
        <v>2131.2312025204396</v>
      </c>
      <c r="D467" s="73">
        <f t="shared" si="91"/>
        <v>2268.802096505633</v>
      </c>
      <c r="E467" s="74">
        <v>1052.7013820852737</v>
      </c>
      <c r="F467" s="74">
        <f t="shared" si="92"/>
        <v>1097.7349607606845</v>
      </c>
      <c r="G467" s="74">
        <f t="shared" si="99"/>
        <v>1052.7013820852737</v>
      </c>
      <c r="H467" s="74">
        <f t="shared" si="96"/>
        <v>1097.7349607606845</v>
      </c>
      <c r="I467" s="75">
        <v>179.38044322377996</v>
      </c>
      <c r="J467" s="75">
        <f t="shared" si="93"/>
        <v>160.84050723206724</v>
      </c>
      <c r="K467" s="75">
        <f t="shared" si="100"/>
        <v>179.38044322377996</v>
      </c>
      <c r="L467" s="75">
        <f t="shared" si="97"/>
        <v>113.88721921704584</v>
      </c>
      <c r="M467" s="76">
        <v>19.163685642480115</v>
      </c>
      <c r="N467" s="76">
        <f t="shared" si="94"/>
        <v>105.17310552904432</v>
      </c>
      <c r="O467" s="76">
        <f t="shared" si="101"/>
        <v>19.163685642480115</v>
      </c>
      <c r="P467" s="76">
        <f t="shared" si="98"/>
        <v>83.057632978237109</v>
      </c>
    </row>
    <row r="468" spans="1:16" x14ac:dyDescent="0.2">
      <c r="A468" s="72">
        <v>38800</v>
      </c>
      <c r="B468" s="77">
        <f t="shared" si="95"/>
        <v>38.799999999999997</v>
      </c>
      <c r="C468" s="73">
        <v>3278.9305496859406</v>
      </c>
      <c r="D468" s="73">
        <f t="shared" si="91"/>
        <v>2296.3857041580773</v>
      </c>
      <c r="E468" s="74">
        <v>1079.4811947508954</v>
      </c>
      <c r="F468" s="74">
        <f t="shared" si="92"/>
        <v>1100.6427855454212</v>
      </c>
      <c r="G468" s="74">
        <f t="shared" si="99"/>
        <v>1079.4811947508954</v>
      </c>
      <c r="H468" s="74">
        <f t="shared" si="96"/>
        <v>1100.6427855454212</v>
      </c>
      <c r="I468" s="75">
        <v>34.765373250848135</v>
      </c>
      <c r="J468" s="75">
        <f t="shared" si="93"/>
        <v>158.52301523310314</v>
      </c>
      <c r="K468" s="75">
        <f t="shared" si="100"/>
        <v>34.765373250848135</v>
      </c>
      <c r="L468" s="75">
        <f t="shared" si="97"/>
        <v>104.53104435894097</v>
      </c>
      <c r="M468" s="76">
        <v>50.506315372034386</v>
      </c>
      <c r="N468" s="76">
        <f t="shared" si="94"/>
        <v>108.73984955959462</v>
      </c>
      <c r="O468" s="76">
        <f t="shared" si="101"/>
        <v>50.506315372034386</v>
      </c>
      <c r="P468" s="76">
        <f t="shared" si="98"/>
        <v>86.981051411842429</v>
      </c>
    </row>
    <row r="469" spans="1:16" x14ac:dyDescent="0.2">
      <c r="A469" s="72">
        <v>38880</v>
      </c>
      <c r="B469" s="77">
        <f t="shared" si="95"/>
        <v>38.880000000000003</v>
      </c>
      <c r="C469" s="73">
        <v>1637.6307721201276</v>
      </c>
      <c r="D469" s="73">
        <f t="shared" si="91"/>
        <v>2217.8785687468358</v>
      </c>
      <c r="E469" s="74">
        <v>1135.3687257408646</v>
      </c>
      <c r="F469" s="74">
        <f t="shared" si="92"/>
        <v>1101.2545833631352</v>
      </c>
      <c r="G469" s="74">
        <f t="shared" si="99"/>
        <v>1135.3687257408646</v>
      </c>
      <c r="H469" s="74">
        <f t="shared" si="96"/>
        <v>1101.2545833631352</v>
      </c>
      <c r="I469" s="75">
        <v>54.406009631591353</v>
      </c>
      <c r="J469" s="75">
        <f t="shared" si="93"/>
        <v>159.78425229175102</v>
      </c>
      <c r="K469" s="75">
        <f t="shared" si="100"/>
        <v>54.406009631591353</v>
      </c>
      <c r="L469" s="75">
        <f t="shared" si="97"/>
        <v>105.97245814025278</v>
      </c>
      <c r="M469" s="76">
        <v>15.591337571922418</v>
      </c>
      <c r="N469" s="76">
        <f t="shared" si="94"/>
        <v>107.63997409991548</v>
      </c>
      <c r="O469" s="76">
        <f t="shared" si="101"/>
        <v>15.591337571922418</v>
      </c>
      <c r="P469" s="76">
        <f t="shared" si="98"/>
        <v>85.771188406195378</v>
      </c>
    </row>
    <row r="470" spans="1:16" x14ac:dyDescent="0.2">
      <c r="A470" s="72">
        <v>38960</v>
      </c>
      <c r="B470" s="77">
        <f t="shared" si="95"/>
        <v>38.96</v>
      </c>
      <c r="C470" s="73">
        <v>1805.2573116696881</v>
      </c>
      <c r="D470" s="73">
        <f t="shared" si="91"/>
        <v>2181.7254591350352</v>
      </c>
      <c r="E470" s="74">
        <v>1116.5916196668586</v>
      </c>
      <c r="F470" s="74">
        <f t="shared" si="92"/>
        <v>1099.3602296342222</v>
      </c>
      <c r="G470" s="74">
        <f t="shared" si="99"/>
        <v>1116.5916196668586</v>
      </c>
      <c r="H470" s="74">
        <f t="shared" si="96"/>
        <v>1099.3602296342222</v>
      </c>
      <c r="I470" s="75" t="s">
        <v>231</v>
      </c>
      <c r="J470" s="75">
        <f t="shared" si="93"/>
        <v>168.48773033063429</v>
      </c>
      <c r="K470" s="75" t="str">
        <f t="shared" si="100"/>
        <v/>
      </c>
      <c r="L470" s="75">
        <f t="shared" si="97"/>
        <v>115.91929018469081</v>
      </c>
      <c r="M470" s="76">
        <v>161.08703601463989</v>
      </c>
      <c r="N470" s="76">
        <f t="shared" si="94"/>
        <v>110.92768097555724</v>
      </c>
      <c r="O470" s="76">
        <f t="shared" si="101"/>
        <v>161.08703601463989</v>
      </c>
      <c r="P470" s="76">
        <f t="shared" si="98"/>
        <v>89.38766596940134</v>
      </c>
    </row>
    <row r="471" spans="1:16" x14ac:dyDescent="0.2">
      <c r="A471" s="72">
        <v>39040</v>
      </c>
      <c r="B471" s="77">
        <f t="shared" si="95"/>
        <v>39.04</v>
      </c>
      <c r="C471" s="73">
        <v>3492.8215293755948</v>
      </c>
      <c r="D471" s="73">
        <f t="shared" si="91"/>
        <v>2282.3254773615577</v>
      </c>
      <c r="E471" s="74">
        <v>1102.3733147578241</v>
      </c>
      <c r="F471" s="74">
        <f t="shared" si="92"/>
        <v>1099.4117770041821</v>
      </c>
      <c r="G471" s="74">
        <f t="shared" si="99"/>
        <v>1102.3733147578241</v>
      </c>
      <c r="H471" s="74">
        <f t="shared" si="96"/>
        <v>1099.4117770041821</v>
      </c>
      <c r="I471" s="75">
        <v>125.22106166998537</v>
      </c>
      <c r="J471" s="75">
        <f t="shared" si="93"/>
        <v>180.0245017796972</v>
      </c>
      <c r="K471" s="75">
        <f t="shared" si="100"/>
        <v>125.22106166998537</v>
      </c>
      <c r="L471" s="75">
        <f t="shared" si="97"/>
        <v>115.91929018469081</v>
      </c>
      <c r="M471" s="76">
        <v>81.403774125709432</v>
      </c>
      <c r="N471" s="76">
        <f t="shared" si="94"/>
        <v>96.91987096986422</v>
      </c>
      <c r="O471" s="76">
        <f t="shared" si="101"/>
        <v>81.403774125709432</v>
      </c>
      <c r="P471" s="76">
        <f t="shared" si="98"/>
        <v>73.979074963138999</v>
      </c>
    </row>
    <row r="472" spans="1:16" x14ac:dyDescent="0.2">
      <c r="A472" s="72">
        <v>39120</v>
      </c>
      <c r="B472" s="77">
        <f t="shared" si="95"/>
        <v>39.119999999999997</v>
      </c>
      <c r="C472" s="73">
        <v>2711.6692989887201</v>
      </c>
      <c r="D472" s="73">
        <f t="shared" si="91"/>
        <v>2192.7577309619901</v>
      </c>
      <c r="E472" s="74">
        <v>1079.1748541267834</v>
      </c>
      <c r="F472" s="74">
        <f t="shared" si="92"/>
        <v>1099.8458248460911</v>
      </c>
      <c r="G472" s="74">
        <f t="shared" si="99"/>
        <v>1079.1748541267834</v>
      </c>
      <c r="H472" s="74">
        <f t="shared" si="96"/>
        <v>1099.8458248460911</v>
      </c>
      <c r="I472" s="75">
        <v>536.46681135223855</v>
      </c>
      <c r="J472" s="75">
        <f t="shared" si="93"/>
        <v>181.21010892031387</v>
      </c>
      <c r="K472" s="75" t="str">
        <f t="shared" si="100"/>
        <v/>
      </c>
      <c r="L472" s="75">
        <f t="shared" si="97"/>
        <v>117.44364222262652</v>
      </c>
      <c r="M472" s="76">
        <v>149.46491154453204</v>
      </c>
      <c r="N472" s="76">
        <f t="shared" si="94"/>
        <v>90.703478335869306</v>
      </c>
      <c r="O472" s="76">
        <f t="shared" si="101"/>
        <v>149.46491154453204</v>
      </c>
      <c r="P472" s="76">
        <f t="shared" si="98"/>
        <v>67.141043065744597</v>
      </c>
    </row>
    <row r="473" spans="1:16" x14ac:dyDescent="0.2">
      <c r="A473" s="72">
        <v>39200</v>
      </c>
      <c r="B473" s="77">
        <f t="shared" si="95"/>
        <v>39.200000000000003</v>
      </c>
      <c r="C473" s="73">
        <v>2085.2220543283684</v>
      </c>
      <c r="D473" s="73">
        <f t="shared" si="91"/>
        <v>2090.2129773890892</v>
      </c>
      <c r="E473" s="74">
        <v>1133.4720653209361</v>
      </c>
      <c r="F473" s="74">
        <f t="shared" si="92"/>
        <v>1103.4464443929214</v>
      </c>
      <c r="G473" s="74">
        <f t="shared" si="99"/>
        <v>1133.4720653209361</v>
      </c>
      <c r="H473" s="74">
        <f t="shared" si="96"/>
        <v>1103.4464443929214</v>
      </c>
      <c r="I473" s="75">
        <v>101.72464729456871</v>
      </c>
      <c r="J473" s="75">
        <f t="shared" si="93"/>
        <v>136.80302111632327</v>
      </c>
      <c r="K473" s="75">
        <f t="shared" si="100"/>
        <v>101.72464729456871</v>
      </c>
      <c r="L473" s="75">
        <f t="shared" si="97"/>
        <v>117.44364222262652</v>
      </c>
      <c r="M473" s="76">
        <v>326.32783103711637</v>
      </c>
      <c r="N473" s="76">
        <f t="shared" si="94"/>
        <v>84.444764790987605</v>
      </c>
      <c r="O473" s="76" t="str">
        <f t="shared" si="101"/>
        <v/>
      </c>
      <c r="P473" s="76">
        <f t="shared" si="98"/>
        <v>60.256458166374713</v>
      </c>
    </row>
    <row r="474" spans="1:16" x14ac:dyDescent="0.2">
      <c r="A474" s="72">
        <v>39280</v>
      </c>
      <c r="B474" s="77">
        <f t="shared" si="95"/>
        <v>39.28</v>
      </c>
      <c r="C474" s="73">
        <v>1723.8599009640147</v>
      </c>
      <c r="D474" s="73">
        <f t="shared" si="91"/>
        <v>2039.4952963435624</v>
      </c>
      <c r="E474" s="74">
        <v>1128.9790443050829</v>
      </c>
      <c r="F474" s="74">
        <f t="shared" si="92"/>
        <v>1104.846420897959</v>
      </c>
      <c r="G474" s="74">
        <f t="shared" si="99"/>
        <v>1128.9790443050829</v>
      </c>
      <c r="H474" s="74">
        <f t="shared" si="96"/>
        <v>1104.846420897959</v>
      </c>
      <c r="I474" s="75">
        <v>199.39110699561957</v>
      </c>
      <c r="J474" s="75">
        <f t="shared" si="93"/>
        <v>141.81421737657391</v>
      </c>
      <c r="K474" s="75">
        <f t="shared" si="100"/>
        <v>199.39110699561957</v>
      </c>
      <c r="L474" s="75">
        <f t="shared" si="97"/>
        <v>120.06347471063616</v>
      </c>
      <c r="M474" s="76">
        <v>51.391735398622934</v>
      </c>
      <c r="N474" s="76">
        <f t="shared" si="94"/>
        <v>61.496694752774914</v>
      </c>
      <c r="O474" s="76">
        <f t="shared" si="101"/>
        <v>51.391735398622934</v>
      </c>
      <c r="P474" s="76">
        <f t="shared" si="98"/>
        <v>61.496694752774914</v>
      </c>
    </row>
    <row r="475" spans="1:16" x14ac:dyDescent="0.2">
      <c r="A475" s="72">
        <v>39360</v>
      </c>
      <c r="B475" s="77">
        <f t="shared" si="95"/>
        <v>39.36</v>
      </c>
      <c r="C475" s="73">
        <v>2694.8221998401596</v>
      </c>
      <c r="D475" s="73">
        <f t="shared" si="91"/>
        <v>2016.5397036932736</v>
      </c>
      <c r="E475" s="74">
        <v>1098.7734052824756</v>
      </c>
      <c r="F475" s="74">
        <f t="shared" si="92"/>
        <v>1108.7475965294534</v>
      </c>
      <c r="G475" s="74">
        <f t="shared" si="99"/>
        <v>1098.7734052824756</v>
      </c>
      <c r="H475" s="74">
        <f t="shared" si="96"/>
        <v>1108.7475965294534</v>
      </c>
      <c r="I475" s="75">
        <v>188.61170987172486</v>
      </c>
      <c r="J475" s="75">
        <f t="shared" si="93"/>
        <v>131.99098524596343</v>
      </c>
      <c r="K475" s="75">
        <f t="shared" si="100"/>
        <v>188.61170987172486</v>
      </c>
      <c r="L475" s="75">
        <f t="shared" si="97"/>
        <v>108.60303722492392</v>
      </c>
      <c r="M475" s="76">
        <v>45.202578432972288</v>
      </c>
      <c r="N475" s="76">
        <f t="shared" si="94"/>
        <v>59.173881673761599</v>
      </c>
      <c r="O475" s="76">
        <f t="shared" si="101"/>
        <v>45.202578432972288</v>
      </c>
      <c r="P475" s="76">
        <f t="shared" si="98"/>
        <v>59.173881673761599</v>
      </c>
    </row>
    <row r="476" spans="1:16" x14ac:dyDescent="0.2">
      <c r="A476" s="72">
        <v>39440</v>
      </c>
      <c r="B476" s="77">
        <f t="shared" si="95"/>
        <v>39.44</v>
      </c>
      <c r="C476" s="73">
        <v>1838.8408944064697</v>
      </c>
      <c r="D476" s="73">
        <f t="shared" si="91"/>
        <v>1933.3097369265552</v>
      </c>
      <c r="E476" s="74">
        <v>1062.489930915692</v>
      </c>
      <c r="F476" s="74">
        <f t="shared" si="92"/>
        <v>1115.0406066104508</v>
      </c>
      <c r="G476" s="74">
        <f t="shared" si="99"/>
        <v>1062.489930915692</v>
      </c>
      <c r="H476" s="74">
        <f t="shared" si="96"/>
        <v>1115.0406066104508</v>
      </c>
      <c r="I476" s="75">
        <v>27.59740179824874</v>
      </c>
      <c r="J476" s="75">
        <f t="shared" si="93"/>
        <v>129.1332015515155</v>
      </c>
      <c r="K476" s="75">
        <f t="shared" si="100"/>
        <v>27.59740179824874</v>
      </c>
      <c r="L476" s="75">
        <f t="shared" si="97"/>
        <v>105.26895624806799</v>
      </c>
      <c r="M476" s="76">
        <v>110.17173147781882</v>
      </c>
      <c r="N476" s="76">
        <f t="shared" si="94"/>
        <v>56.215620404204763</v>
      </c>
      <c r="O476" s="76">
        <f t="shared" si="101"/>
        <v>110.17173147781882</v>
      </c>
      <c r="P476" s="76">
        <f t="shared" si="98"/>
        <v>56.215620404204763</v>
      </c>
    </row>
    <row r="477" spans="1:16" x14ac:dyDescent="0.2">
      <c r="A477" s="72">
        <v>39520</v>
      </c>
      <c r="B477" s="77">
        <f t="shared" si="95"/>
        <v>39.520000000000003</v>
      </c>
      <c r="C477" s="73">
        <v>1556.5373476624388</v>
      </c>
      <c r="D477" s="73">
        <f t="shared" si="91"/>
        <v>2002.8960961068778</v>
      </c>
      <c r="E477" s="74">
        <v>1085.6790314148429</v>
      </c>
      <c r="F477" s="74">
        <f t="shared" si="92"/>
        <v>1128.299827051191</v>
      </c>
      <c r="G477" s="74">
        <f t="shared" si="99"/>
        <v>1085.6790314148429</v>
      </c>
      <c r="H477" s="74">
        <f t="shared" si="96"/>
        <v>1128.299827051191</v>
      </c>
      <c r="I477" s="75" t="s">
        <v>231</v>
      </c>
      <c r="J477" s="75">
        <f t="shared" si="93"/>
        <v>130.07581467146588</v>
      </c>
      <c r="K477" s="75" t="str">
        <f t="shared" si="100"/>
        <v/>
      </c>
      <c r="L477" s="75">
        <f t="shared" si="97"/>
        <v>106.36867155467678</v>
      </c>
      <c r="M477" s="76">
        <v>146.59322420163878</v>
      </c>
      <c r="N477" s="76">
        <f t="shared" si="94"/>
        <v>51.398556067184877</v>
      </c>
      <c r="O477" s="76">
        <f t="shared" si="101"/>
        <v>146.59322420163878</v>
      </c>
      <c r="P477" s="76">
        <f t="shared" si="98"/>
        <v>51.398556067184877</v>
      </c>
    </row>
    <row r="478" spans="1:16" x14ac:dyDescent="0.2">
      <c r="A478" s="72">
        <v>39600</v>
      </c>
      <c r="B478" s="77">
        <f t="shared" si="95"/>
        <v>39.6</v>
      </c>
      <c r="C478" s="73">
        <v>2434.6508866973327</v>
      </c>
      <c r="D478" s="73">
        <f t="shared" si="91"/>
        <v>2019.2217644818704</v>
      </c>
      <c r="E478" s="74">
        <v>1084.687454717377</v>
      </c>
      <c r="F478" s="74">
        <f t="shared" si="92"/>
        <v>1136.3879438172742</v>
      </c>
      <c r="G478" s="74">
        <f t="shared" si="99"/>
        <v>1084.687454717377</v>
      </c>
      <c r="H478" s="74">
        <f t="shared" si="96"/>
        <v>1136.3879438172742</v>
      </c>
      <c r="I478" s="75" t="s">
        <v>231</v>
      </c>
      <c r="J478" s="75">
        <f t="shared" si="93"/>
        <v>115.2045748872919</v>
      </c>
      <c r="K478" s="75" t="str">
        <f t="shared" si="100"/>
        <v/>
      </c>
      <c r="L478" s="75">
        <f t="shared" si="97"/>
        <v>92.7597036751621</v>
      </c>
      <c r="M478" s="76">
        <v>58.397869978533343</v>
      </c>
      <c r="N478" s="76">
        <f t="shared" si="94"/>
        <v>47.829316503363565</v>
      </c>
      <c r="O478" s="76">
        <f t="shared" si="101"/>
        <v>58.397869978533343</v>
      </c>
      <c r="P478" s="76">
        <f t="shared" si="98"/>
        <v>47.829316503363565</v>
      </c>
    </row>
    <row r="479" spans="1:16" x14ac:dyDescent="0.2">
      <c r="A479" s="72">
        <v>39680</v>
      </c>
      <c r="B479" s="77">
        <f t="shared" si="95"/>
        <v>39.68</v>
      </c>
      <c r="C479" s="73">
        <v>2415.352060162284</v>
      </c>
      <c r="D479" s="73">
        <f t="shared" si="91"/>
        <v>2030.8971722029687</v>
      </c>
      <c r="E479" s="74">
        <v>1086.210970745748</v>
      </c>
      <c r="F479" s="74">
        <f t="shared" si="92"/>
        <v>1143.2643213413819</v>
      </c>
      <c r="G479" s="74">
        <f t="shared" si="99"/>
        <v>1086.210970745748</v>
      </c>
      <c r="H479" s="74">
        <f t="shared" si="96"/>
        <v>1143.2643213413819</v>
      </c>
      <c r="I479" s="75">
        <v>44.85526972003089</v>
      </c>
      <c r="J479" s="75">
        <f t="shared" si="93"/>
        <v>109.70945092476335</v>
      </c>
      <c r="K479" s="75">
        <f t="shared" si="100"/>
        <v>44.85526972003089</v>
      </c>
      <c r="L479" s="75">
        <f t="shared" si="97"/>
        <v>89.383298118833707</v>
      </c>
      <c r="M479" s="76">
        <v>38.407685315563917</v>
      </c>
      <c r="N479" s="76">
        <f t="shared" si="94"/>
        <v>49.815347107988693</v>
      </c>
      <c r="O479" s="76">
        <f t="shared" si="101"/>
        <v>38.407685315563917</v>
      </c>
      <c r="P479" s="76">
        <f t="shared" si="98"/>
        <v>49.815347107988693</v>
      </c>
    </row>
    <row r="480" spans="1:16" x14ac:dyDescent="0.2">
      <c r="A480" s="72">
        <v>39760</v>
      </c>
      <c r="B480" s="77">
        <f t="shared" si="95"/>
        <v>39.76</v>
      </c>
      <c r="C480" s="73">
        <v>1239.946566390315</v>
      </c>
      <c r="D480" s="73">
        <f t="shared" si="91"/>
        <v>2007.5570714475716</v>
      </c>
      <c r="E480" s="74">
        <v>1114.5308347228245</v>
      </c>
      <c r="F480" s="74">
        <f t="shared" si="92"/>
        <v>1146.5573741054091</v>
      </c>
      <c r="G480" s="74">
        <f t="shared" si="99"/>
        <v>1114.5308347228245</v>
      </c>
      <c r="H480" s="74">
        <f t="shared" si="96"/>
        <v>1146.5573741054091</v>
      </c>
      <c r="I480" s="75">
        <v>124.03383394265751</v>
      </c>
      <c r="J480" s="75">
        <f t="shared" si="93"/>
        <v>123.94258601458688</v>
      </c>
      <c r="K480" s="75">
        <f t="shared" si="100"/>
        <v>124.03383394265751</v>
      </c>
      <c r="L480" s="75">
        <f t="shared" si="97"/>
        <v>105.39557509488516</v>
      </c>
      <c r="M480" s="76">
        <v>51.756113203981926</v>
      </c>
      <c r="N480" s="76">
        <f t="shared" si="94"/>
        <v>49.569108956599955</v>
      </c>
      <c r="O480" s="76">
        <f t="shared" si="101"/>
        <v>51.756113203981926</v>
      </c>
      <c r="P480" s="76">
        <f t="shared" si="98"/>
        <v>49.569108956599955</v>
      </c>
    </row>
    <row r="481" spans="1:16" x14ac:dyDescent="0.2">
      <c r="A481" s="72">
        <v>39840</v>
      </c>
      <c r="B481" s="77">
        <f t="shared" si="95"/>
        <v>39.840000000000003</v>
      </c>
      <c r="C481" s="73">
        <v>2911.8575121614363</v>
      </c>
      <c r="D481" s="73">
        <f t="shared" si="91"/>
        <v>2124.0950901668889</v>
      </c>
      <c r="E481" s="74">
        <v>1117.1586407364191</v>
      </c>
      <c r="F481" s="74">
        <f t="shared" si="92"/>
        <v>1147.7110338452055</v>
      </c>
      <c r="G481" s="74">
        <f t="shared" si="99"/>
        <v>1117.1586407364191</v>
      </c>
      <c r="H481" s="74">
        <f t="shared" si="96"/>
        <v>1147.7110338452055</v>
      </c>
      <c r="I481" s="75">
        <v>272.31867337220046</v>
      </c>
      <c r="J481" s="75">
        <f t="shared" si="93"/>
        <v>128.49002053073858</v>
      </c>
      <c r="K481" s="75" t="str">
        <f t="shared" si="100"/>
        <v/>
      </c>
      <c r="L481" s="75">
        <f t="shared" si="97"/>
        <v>110.51143892555585</v>
      </c>
      <c r="M481" s="76">
        <v>7.0011259520165003</v>
      </c>
      <c r="N481" s="76">
        <f t="shared" si="94"/>
        <v>47.075905917922022</v>
      </c>
      <c r="O481" s="76">
        <f t="shared" si="101"/>
        <v>7.0011259520165003</v>
      </c>
      <c r="P481" s="76">
        <f t="shared" si="98"/>
        <v>47.075905917922022</v>
      </c>
    </row>
    <row r="482" spans="1:16" x14ac:dyDescent="0.2">
      <c r="A482" s="72">
        <v>39920</v>
      </c>
      <c r="B482" s="77">
        <f t="shared" si="95"/>
        <v>39.92</v>
      </c>
      <c r="C482" s="73">
        <v>2507.5763189803497</v>
      </c>
      <c r="D482" s="73">
        <f t="shared" si="91"/>
        <v>2051.5216604550692</v>
      </c>
      <c r="E482" s="74">
        <v>1107.1478410188231</v>
      </c>
      <c r="F482" s="74">
        <f t="shared" si="92"/>
        <v>1152.5490589609444</v>
      </c>
      <c r="G482" s="74">
        <f t="shared" si="99"/>
        <v>1107.1478410188231</v>
      </c>
      <c r="H482" s="74">
        <f t="shared" si="96"/>
        <v>1152.5490589609444</v>
      </c>
      <c r="I482" s="75">
        <v>135.89152593553536</v>
      </c>
      <c r="J482" s="75">
        <f t="shared" si="93"/>
        <v>104.30155349705211</v>
      </c>
      <c r="K482" s="75">
        <f t="shared" si="100"/>
        <v>135.89152593553536</v>
      </c>
      <c r="L482" s="75">
        <f t="shared" si="97"/>
        <v>104.30155349705211</v>
      </c>
      <c r="M482" s="76">
        <v>13.023455151765488</v>
      </c>
      <c r="N482" s="76">
        <f t="shared" si="94"/>
        <v>51.600261641737681</v>
      </c>
      <c r="O482" s="76">
        <f t="shared" si="101"/>
        <v>13.023455151765488</v>
      </c>
      <c r="P482" s="76">
        <f t="shared" si="98"/>
        <v>51.600261641737681</v>
      </c>
    </row>
    <row r="483" spans="1:16" x14ac:dyDescent="0.2">
      <c r="A483" s="72">
        <v>40000</v>
      </c>
      <c r="B483" s="77">
        <f t="shared" si="95"/>
        <v>40</v>
      </c>
      <c r="C483" s="73">
        <v>1583.6770096868106</v>
      </c>
      <c r="D483" s="73">
        <f t="shared" si="91"/>
        <v>1970.6960863713286</v>
      </c>
      <c r="E483" s="74">
        <v>1118.7816691419164</v>
      </c>
      <c r="F483" s="74">
        <f t="shared" si="92"/>
        <v>1156.2374992667283</v>
      </c>
      <c r="G483" s="74">
        <f t="shared" si="99"/>
        <v>1118.7816691419164</v>
      </c>
      <c r="H483" s="74">
        <f t="shared" si="96"/>
        <v>1156.2374992667283</v>
      </c>
      <c r="I483" s="75" t="s">
        <v>231</v>
      </c>
      <c r="J483" s="75">
        <f t="shared" si="93"/>
        <v>100.35280694224171</v>
      </c>
      <c r="K483" s="75" t="str">
        <f t="shared" si="100"/>
        <v/>
      </c>
      <c r="L483" s="75">
        <f t="shared" si="97"/>
        <v>100.35280694224171</v>
      </c>
      <c r="M483" s="76">
        <v>80.619062550833178</v>
      </c>
      <c r="N483" s="76">
        <f t="shared" si="94"/>
        <v>55.325799291845847</v>
      </c>
      <c r="O483" s="76">
        <f t="shared" si="101"/>
        <v>80.619062550833178</v>
      </c>
      <c r="P483" s="76">
        <f t="shared" si="98"/>
        <v>55.325799291845847</v>
      </c>
    </row>
    <row r="484" spans="1:16" x14ac:dyDescent="0.2">
      <c r="A484" s="72">
        <v>40080</v>
      </c>
      <c r="B484" s="77">
        <f t="shared" si="95"/>
        <v>40.08</v>
      </c>
      <c r="C484" s="73">
        <v>1527.3275628275744</v>
      </c>
      <c r="D484" s="73">
        <f t="shared" si="91"/>
        <v>1944.1962497214233</v>
      </c>
      <c r="E484" s="74">
        <v>1148.8718068763492</v>
      </c>
      <c r="F484" s="74">
        <f t="shared" si="92"/>
        <v>1159.8398738952847</v>
      </c>
      <c r="G484" s="74">
        <f t="shared" si="99"/>
        <v>1148.8718068763492</v>
      </c>
      <c r="H484" s="74">
        <f t="shared" si="96"/>
        <v>1159.8398738952847</v>
      </c>
      <c r="I484" s="75" t="s">
        <v>231</v>
      </c>
      <c r="J484" s="75">
        <f t="shared" si="93"/>
        <v>90.232517295860859</v>
      </c>
      <c r="K484" s="75" t="str">
        <f t="shared" si="100"/>
        <v/>
      </c>
      <c r="L484" s="75">
        <f t="shared" si="97"/>
        <v>90.232517295860859</v>
      </c>
      <c r="M484" s="76">
        <v>73.899060616776808</v>
      </c>
      <c r="N484" s="76">
        <f t="shared" si="94"/>
        <v>53.630513431470128</v>
      </c>
      <c r="O484" s="76">
        <f t="shared" si="101"/>
        <v>73.899060616776808</v>
      </c>
      <c r="P484" s="76">
        <f t="shared" si="98"/>
        <v>53.630513431470128</v>
      </c>
    </row>
    <row r="485" spans="1:16" x14ac:dyDescent="0.2">
      <c r="A485" s="72">
        <v>40160</v>
      </c>
      <c r="B485" s="77">
        <f t="shared" si="95"/>
        <v>40.159999999999997</v>
      </c>
      <c r="C485" s="73">
        <v>1471.3483818108411</v>
      </c>
      <c r="D485" s="73">
        <f t="shared" si="91"/>
        <v>2004.3100187596463</v>
      </c>
      <c r="E485" s="74">
        <v>1171.8919762515181</v>
      </c>
      <c r="F485" s="74">
        <f t="shared" si="92"/>
        <v>1161.9002475030575</v>
      </c>
      <c r="G485" s="74">
        <f t="shared" si="99"/>
        <v>1171.8919762515181</v>
      </c>
      <c r="H485" s="74">
        <f t="shared" si="96"/>
        <v>1161.9002475030575</v>
      </c>
      <c r="I485" s="75">
        <v>130.62848208134625</v>
      </c>
      <c r="J485" s="75">
        <f t="shared" si="93"/>
        <v>82.14673494695873</v>
      </c>
      <c r="K485" s="75">
        <f t="shared" si="100"/>
        <v>130.62848208134625</v>
      </c>
      <c r="L485" s="75">
        <f t="shared" si="97"/>
        <v>82.14673494695873</v>
      </c>
      <c r="M485" s="76">
        <v>25.840791529476594</v>
      </c>
      <c r="N485" s="76">
        <f t="shared" si="94"/>
        <v>57.979059635358794</v>
      </c>
      <c r="O485" s="76">
        <f t="shared" si="101"/>
        <v>25.840791529476594</v>
      </c>
      <c r="P485" s="76">
        <f t="shared" si="98"/>
        <v>57.979059635358794</v>
      </c>
    </row>
    <row r="486" spans="1:16" x14ac:dyDescent="0.2">
      <c r="A486" s="72">
        <v>40240</v>
      </c>
      <c r="B486" s="77">
        <f t="shared" si="95"/>
        <v>40.24</v>
      </c>
      <c r="C486" s="73">
        <v>1779.2925654062549</v>
      </c>
      <c r="D486" s="73">
        <f t="shared" si="91"/>
        <v>2098.1398240743551</v>
      </c>
      <c r="E486" s="74">
        <v>1167.9965161734499</v>
      </c>
      <c r="F486" s="74">
        <f t="shared" si="92"/>
        <v>1162.3921360489892</v>
      </c>
      <c r="G486" s="74">
        <f t="shared" si="99"/>
        <v>1167.9965161734499</v>
      </c>
      <c r="H486" s="74">
        <f t="shared" si="96"/>
        <v>1162.3921360489892</v>
      </c>
      <c r="I486" s="75">
        <v>168.60722401058925</v>
      </c>
      <c r="J486" s="75">
        <f t="shared" si="93"/>
        <v>69.918817878934718</v>
      </c>
      <c r="K486" s="75">
        <f t="shared" si="100"/>
        <v>168.60722401058925</v>
      </c>
      <c r="L486" s="75">
        <f t="shared" si="97"/>
        <v>69.918817878934718</v>
      </c>
      <c r="M486" s="76">
        <v>12.661704467846981</v>
      </c>
      <c r="N486" s="76">
        <f t="shared" si="94"/>
        <v>64.636747802521583</v>
      </c>
      <c r="O486" s="76">
        <f t="shared" si="101"/>
        <v>12.661704467846981</v>
      </c>
      <c r="P486" s="76">
        <f t="shared" si="98"/>
        <v>64.636747802521583</v>
      </c>
    </row>
    <row r="487" spans="1:16" x14ac:dyDescent="0.2">
      <c r="A487" s="72">
        <v>40320</v>
      </c>
      <c r="B487" s="77">
        <f t="shared" si="95"/>
        <v>40.32</v>
      </c>
      <c r="C487" s="73">
        <v>2604.290845390015</v>
      </c>
      <c r="D487" s="73">
        <f t="shared" si="91"/>
        <v>2131.0390947013079</v>
      </c>
      <c r="E487" s="74">
        <v>1208.3413557638305</v>
      </c>
      <c r="F487" s="74">
        <f t="shared" si="92"/>
        <v>1158.9725683521988</v>
      </c>
      <c r="G487" s="74">
        <f t="shared" si="99"/>
        <v>1208.3413557638305</v>
      </c>
      <c r="H487" s="74">
        <f t="shared" si="96"/>
        <v>1158.9725683521988</v>
      </c>
      <c r="I487" s="75">
        <v>34.195693637901449</v>
      </c>
      <c r="J487" s="75">
        <f t="shared" si="93"/>
        <v>55.097820405007965</v>
      </c>
      <c r="K487" s="75">
        <f t="shared" si="100"/>
        <v>34.195693637901449</v>
      </c>
      <c r="L487" s="75">
        <f t="shared" si="97"/>
        <v>55.097820405007965</v>
      </c>
      <c r="M487" s="76">
        <v>57.184023770600199</v>
      </c>
      <c r="N487" s="76">
        <f t="shared" si="94"/>
        <v>81.896297782809029</v>
      </c>
      <c r="O487" s="76">
        <f t="shared" si="101"/>
        <v>57.184023770600199</v>
      </c>
      <c r="P487" s="76">
        <f t="shared" si="98"/>
        <v>81.896297782809029</v>
      </c>
    </row>
    <row r="488" spans="1:16" x14ac:dyDescent="0.2">
      <c r="A488" s="72">
        <v>40400</v>
      </c>
      <c r="B488" s="77">
        <f t="shared" si="95"/>
        <v>40.4</v>
      </c>
      <c r="C488" s="73">
        <v>1736.119699787361</v>
      </c>
      <c r="D488" s="73">
        <f t="shared" si="91"/>
        <v>2106.689650741353</v>
      </c>
      <c r="E488" s="74">
        <v>1174.6483158417584</v>
      </c>
      <c r="F488" s="74">
        <f t="shared" si="92"/>
        <v>1149.1148603883303</v>
      </c>
      <c r="G488" s="74">
        <f t="shared" si="99"/>
        <v>1174.6483158417584</v>
      </c>
      <c r="H488" s="74">
        <f t="shared" si="96"/>
        <v>1149.1148603883303</v>
      </c>
      <c r="I488" s="75">
        <v>11.105896398074053</v>
      </c>
      <c r="J488" s="75">
        <f t="shared" si="93"/>
        <v>64.870215967964867</v>
      </c>
      <c r="K488" s="75">
        <f t="shared" si="100"/>
        <v>11.105896398074053</v>
      </c>
      <c r="L488" s="75">
        <f t="shared" si="97"/>
        <v>64.870215967964867</v>
      </c>
      <c r="M488" s="76">
        <v>107.33158899960424</v>
      </c>
      <c r="N488" s="76">
        <f t="shared" si="94"/>
        <v>143.79685303014682</v>
      </c>
      <c r="O488" s="76">
        <f t="shared" si="101"/>
        <v>107.33158899960424</v>
      </c>
      <c r="P488" s="76">
        <f t="shared" si="98"/>
        <v>84.367525184029915</v>
      </c>
    </row>
    <row r="489" spans="1:16" x14ac:dyDescent="0.2">
      <c r="A489" s="72">
        <v>40480</v>
      </c>
      <c r="B489" s="77">
        <f t="shared" si="95"/>
        <v>40.479999999999997</v>
      </c>
      <c r="C489" s="73">
        <v>2563.080371629414</v>
      </c>
      <c r="D489" s="73">
        <f t="shared" si="91"/>
        <v>2132.7905656960315</v>
      </c>
      <c r="E489" s="74">
        <v>1160.3276074825642</v>
      </c>
      <c r="F489" s="74">
        <f t="shared" si="92"/>
        <v>1148.8620410164601</v>
      </c>
      <c r="G489" s="74">
        <f t="shared" si="99"/>
        <v>1160.3276074825642</v>
      </c>
      <c r="H489" s="74">
        <f t="shared" si="96"/>
        <v>1148.8620410164601</v>
      </c>
      <c r="I489" s="75">
        <v>65.748459224534926</v>
      </c>
      <c r="J489" s="75">
        <f t="shared" si="93"/>
        <v>71.783335719852545</v>
      </c>
      <c r="K489" s="75">
        <f t="shared" si="100"/>
        <v>65.748459224534926</v>
      </c>
      <c r="L489" s="75">
        <f t="shared" si="97"/>
        <v>71.783335719852545</v>
      </c>
      <c r="M489" s="76">
        <v>80.244206629409831</v>
      </c>
      <c r="N489" s="76">
        <f t="shared" si="94"/>
        <v>150.92368487912054</v>
      </c>
      <c r="O489" s="76">
        <f t="shared" si="101"/>
        <v>80.244206629409831</v>
      </c>
      <c r="P489" s="76">
        <f t="shared" si="98"/>
        <v>92.207040217901039</v>
      </c>
    </row>
    <row r="490" spans="1:16" x14ac:dyDescent="0.2">
      <c r="A490" s="72">
        <v>40560</v>
      </c>
      <c r="B490" s="77">
        <f t="shared" si="95"/>
        <v>40.56</v>
      </c>
      <c r="C490" s="73">
        <v>2158.6109518529142</v>
      </c>
      <c r="D490" s="73">
        <f t="shared" si="91"/>
        <v>2092.1210843802623</v>
      </c>
      <c r="E490" s="74">
        <v>1122.4345511500474</v>
      </c>
      <c r="F490" s="74">
        <f t="shared" si="92"/>
        <v>1149.0252308842385</v>
      </c>
      <c r="G490" s="74">
        <f t="shared" si="99"/>
        <v>1122.4345511500474</v>
      </c>
      <c r="H490" s="74">
        <f t="shared" si="96"/>
        <v>1149.0252308842385</v>
      </c>
      <c r="I490" s="75">
        <v>172.9534855284426</v>
      </c>
      <c r="J490" s="75">
        <f t="shared" si="93"/>
        <v>66.622430897843628</v>
      </c>
      <c r="K490" s="75">
        <f t="shared" si="100"/>
        <v>172.9534855284426</v>
      </c>
      <c r="L490" s="75">
        <f t="shared" si="97"/>
        <v>66.622430897843628</v>
      </c>
      <c r="M490" s="76">
        <v>35.699065650287757</v>
      </c>
      <c r="N490" s="76">
        <f t="shared" si="94"/>
        <v>166.71241415563929</v>
      </c>
      <c r="O490" s="76">
        <f t="shared" si="101"/>
        <v>35.699065650287757</v>
      </c>
      <c r="P490" s="76">
        <f t="shared" si="98"/>
        <v>109.57464242207166</v>
      </c>
    </row>
    <row r="491" spans="1:16" x14ac:dyDescent="0.2">
      <c r="A491" s="72">
        <v>40640</v>
      </c>
      <c r="B491" s="77">
        <f t="shared" si="95"/>
        <v>40.64</v>
      </c>
      <c r="C491" s="73">
        <v>2521.8647723028043</v>
      </c>
      <c r="D491" s="73">
        <f t="shared" si="91"/>
        <v>2075.8599920781039</v>
      </c>
      <c r="E491" s="74">
        <v>1127.2210918605849</v>
      </c>
      <c r="F491" s="74">
        <f t="shared" si="92"/>
        <v>1146.6552480998873</v>
      </c>
      <c r="G491" s="74">
        <f t="shared" si="99"/>
        <v>1127.2210918605849</v>
      </c>
      <c r="H491" s="74">
        <f t="shared" si="96"/>
        <v>1146.6552480998873</v>
      </c>
      <c r="I491" s="75">
        <v>164.96074458802295</v>
      </c>
      <c r="J491" s="75">
        <f t="shared" si="93"/>
        <v>50.750256783053608</v>
      </c>
      <c r="K491" s="75">
        <f t="shared" si="100"/>
        <v>164.96074458802295</v>
      </c>
      <c r="L491" s="75">
        <f t="shared" si="97"/>
        <v>50.750256783053608</v>
      </c>
      <c r="M491" s="76">
        <v>24.330879778524576</v>
      </c>
      <c r="N491" s="76">
        <f t="shared" si="94"/>
        <v>217.78627028849257</v>
      </c>
      <c r="O491" s="76">
        <f t="shared" si="101"/>
        <v>24.330879778524576</v>
      </c>
      <c r="P491" s="76">
        <f t="shared" si="98"/>
        <v>117.78303984115875</v>
      </c>
    </row>
    <row r="492" spans="1:16" x14ac:dyDescent="0.2">
      <c r="A492" s="72">
        <v>40720</v>
      </c>
      <c r="B492" s="77">
        <f t="shared" si="95"/>
        <v>40.72</v>
      </c>
      <c r="C492" s="73">
        <v>2113.5497853314178</v>
      </c>
      <c r="D492" s="73">
        <f t="shared" si="91"/>
        <v>2000.0275108814988</v>
      </c>
      <c r="E492" s="74">
        <v>1170.3769170095468</v>
      </c>
      <c r="F492" s="74">
        <f t="shared" si="92"/>
        <v>1151.4779392645535</v>
      </c>
      <c r="G492" s="74">
        <f t="shared" si="99"/>
        <v>1170.3769170095468</v>
      </c>
      <c r="H492" s="74">
        <f t="shared" si="96"/>
        <v>1151.4779392645535</v>
      </c>
      <c r="I492" s="75">
        <v>54.622470069022171</v>
      </c>
      <c r="J492" s="75">
        <f t="shared" si="93"/>
        <v>37.500146870959284</v>
      </c>
      <c r="K492" s="75">
        <f t="shared" si="100"/>
        <v>54.622470069022171</v>
      </c>
      <c r="L492" s="75">
        <f t="shared" si="97"/>
        <v>37.500146870959284</v>
      </c>
      <c r="M492" s="76">
        <v>56.769038913988808</v>
      </c>
      <c r="N492" s="76">
        <f t="shared" si="94"/>
        <v>228.29996100999873</v>
      </c>
      <c r="O492" s="76">
        <f t="shared" si="101"/>
        <v>56.769038913988808</v>
      </c>
      <c r="P492" s="76">
        <f t="shared" si="98"/>
        <v>130.63310627855515</v>
      </c>
    </row>
    <row r="493" spans="1:16" x14ac:dyDescent="0.2">
      <c r="A493" s="72">
        <v>40800</v>
      </c>
      <c r="B493" s="77">
        <f t="shared" si="95"/>
        <v>40.799999999999997</v>
      </c>
      <c r="C493" s="73">
        <v>1618.4950040592075</v>
      </c>
      <c r="D493" s="73">
        <f t="shared" si="91"/>
        <v>1921.6210343468642</v>
      </c>
      <c r="E493" s="74">
        <v>1147.7206843824449</v>
      </c>
      <c r="F493" s="74">
        <f t="shared" si="92"/>
        <v>1153.6852347947315</v>
      </c>
      <c r="G493" s="74">
        <f t="shared" si="99"/>
        <v>1147.7206843824449</v>
      </c>
      <c r="H493" s="74">
        <f t="shared" si="96"/>
        <v>1153.6852347947315</v>
      </c>
      <c r="I493" s="75" t="s">
        <v>231</v>
      </c>
      <c r="J493" s="75">
        <f t="shared" si="93"/>
        <v>35.597666515618954</v>
      </c>
      <c r="K493" s="75" t="str">
        <f t="shared" si="100"/>
        <v/>
      </c>
      <c r="L493" s="75">
        <f t="shared" si="97"/>
        <v>35.597666515618954</v>
      </c>
      <c r="M493" s="76">
        <v>54.004369302955425</v>
      </c>
      <c r="N493" s="76">
        <f t="shared" si="94"/>
        <v>237.61938285598674</v>
      </c>
      <c r="O493" s="76">
        <f t="shared" si="101"/>
        <v>54.004369302955425</v>
      </c>
      <c r="P493" s="76">
        <f t="shared" si="98"/>
        <v>142.02351075698496</v>
      </c>
    </row>
    <row r="494" spans="1:16" x14ac:dyDescent="0.2">
      <c r="A494" s="72">
        <v>40880</v>
      </c>
      <c r="B494" s="77">
        <f t="shared" si="95"/>
        <v>40.880000000000003</v>
      </c>
      <c r="C494" s="73">
        <v>1292.1788065378496</v>
      </c>
      <c r="D494" s="73">
        <f t="shared" si="91"/>
        <v>1971.8759747357849</v>
      </c>
      <c r="E494" s="74">
        <v>1158.4077900560369</v>
      </c>
      <c r="F494" s="74">
        <f t="shared" si="92"/>
        <v>1155.2761947606471</v>
      </c>
      <c r="G494" s="74">
        <f t="shared" si="99"/>
        <v>1158.4077900560369</v>
      </c>
      <c r="H494" s="74">
        <f t="shared" si="96"/>
        <v>1155.2761947606471</v>
      </c>
      <c r="I494" s="75">
        <v>9.2702001248140178</v>
      </c>
      <c r="J494" s="75">
        <f t="shared" si="93"/>
        <v>35.597666515618954</v>
      </c>
      <c r="K494" s="75">
        <f t="shared" si="100"/>
        <v>9.2702001248140178</v>
      </c>
      <c r="L494" s="75">
        <f t="shared" si="97"/>
        <v>35.597666515618954</v>
      </c>
      <c r="M494" s="76">
        <v>61.970918086700173</v>
      </c>
      <c r="N494" s="76">
        <f t="shared" si="94"/>
        <v>242.74522426315832</v>
      </c>
      <c r="O494" s="76">
        <f t="shared" si="101"/>
        <v>61.970918086700173</v>
      </c>
      <c r="P494" s="76">
        <f t="shared" si="98"/>
        <v>148.28842803241685</v>
      </c>
    </row>
    <row r="495" spans="1:16" x14ac:dyDescent="0.2">
      <c r="A495" s="72">
        <v>40960</v>
      </c>
      <c r="B495" s="77">
        <f t="shared" si="95"/>
        <v>40.96</v>
      </c>
      <c r="C495" s="73">
        <v>2188.5790222480287</v>
      </c>
      <c r="D495" s="73">
        <f t="shared" si="91"/>
        <v>2119.6547043955766</v>
      </c>
      <c r="E495" s="74">
        <v>1171.5359165618497</v>
      </c>
      <c r="F495" s="74">
        <f t="shared" si="92"/>
        <v>1153.6355607613311</v>
      </c>
      <c r="G495" s="74">
        <f t="shared" si="99"/>
        <v>1171.5359165618497</v>
      </c>
      <c r="H495" s="74">
        <f t="shared" si="96"/>
        <v>1153.6355607613311</v>
      </c>
      <c r="I495" s="75">
        <v>9.374693806839689</v>
      </c>
      <c r="J495" s="75">
        <f t="shared" si="93"/>
        <v>34.59675626940097</v>
      </c>
      <c r="K495" s="75">
        <f t="shared" si="100"/>
        <v>9.374693806839689</v>
      </c>
      <c r="L495" s="75">
        <f t="shared" si="97"/>
        <v>34.59675626940097</v>
      </c>
      <c r="M495" s="76">
        <v>121.73306885955219</v>
      </c>
      <c r="N495" s="76">
        <f t="shared" si="94"/>
        <v>244.8169940874206</v>
      </c>
      <c r="O495" s="76">
        <f t="shared" si="101"/>
        <v>121.73306885955219</v>
      </c>
      <c r="P495" s="76">
        <f t="shared" si="98"/>
        <v>150.82059115095964</v>
      </c>
    </row>
    <row r="496" spans="1:16" x14ac:dyDescent="0.2">
      <c r="A496" s="72">
        <v>41040</v>
      </c>
      <c r="B496" s="77">
        <f t="shared" si="95"/>
        <v>41.04</v>
      </c>
      <c r="C496" s="73">
        <v>2503.4762402726365</v>
      </c>
      <c r="D496" s="73">
        <f t="shared" si="91"/>
        <v>2160.0225071865443</v>
      </c>
      <c r="E496" s="74">
        <v>1177.3027502567675</v>
      </c>
      <c r="F496" s="74">
        <f t="shared" si="92"/>
        <v>1153.2546120456436</v>
      </c>
      <c r="G496" s="74">
        <f t="shared" si="99"/>
        <v>1177.3027502567675</v>
      </c>
      <c r="H496" s="74">
        <f t="shared" si="96"/>
        <v>1153.2546120456436</v>
      </c>
      <c r="I496" s="75">
        <v>8.3493114011060534</v>
      </c>
      <c r="J496" s="75">
        <f t="shared" si="93"/>
        <v>50.850187311062342</v>
      </c>
      <c r="K496" s="75">
        <f t="shared" si="100"/>
        <v>8.3493114011060534</v>
      </c>
      <c r="L496" s="75">
        <f t="shared" si="97"/>
        <v>50.850187311062342</v>
      </c>
      <c r="M496" s="76">
        <v>99.075361368267309</v>
      </c>
      <c r="N496" s="76">
        <f t="shared" si="94"/>
        <v>234.5318703613967</v>
      </c>
      <c r="O496" s="76">
        <f t="shared" si="101"/>
        <v>99.075361368267309</v>
      </c>
      <c r="P496" s="76">
        <f t="shared" si="98"/>
        <v>138.24988437470824</v>
      </c>
    </row>
    <row r="497" spans="1:16" x14ac:dyDescent="0.2">
      <c r="A497" s="72">
        <v>41120</v>
      </c>
      <c r="B497" s="77">
        <f t="shared" si="95"/>
        <v>41.12</v>
      </c>
      <c r="C497" s="73">
        <v>2141.1845423027421</v>
      </c>
      <c r="D497" s="73">
        <f t="shared" si="91"/>
        <v>2151.7470424009693</v>
      </c>
      <c r="E497" s="74">
        <v>1130.3812715087533</v>
      </c>
      <c r="F497" s="74">
        <f t="shared" si="92"/>
        <v>1147.3731215294983</v>
      </c>
      <c r="G497" s="74">
        <f t="shared" si="99"/>
        <v>1130.3812715087533</v>
      </c>
      <c r="H497" s="74">
        <f t="shared" si="96"/>
        <v>1147.3731215294983</v>
      </c>
      <c r="I497" s="75">
        <v>20.397249271321659</v>
      </c>
      <c r="J497" s="75">
        <f t="shared" si="93"/>
        <v>56.162796799806884</v>
      </c>
      <c r="K497" s="75">
        <f t="shared" si="100"/>
        <v>20.397249271321659</v>
      </c>
      <c r="L497" s="75">
        <f t="shared" si="97"/>
        <v>56.162796799806884</v>
      </c>
      <c r="M497" s="76">
        <v>202.51675425100885</v>
      </c>
      <c r="N497" s="76">
        <f t="shared" si="94"/>
        <v>231.75784310696571</v>
      </c>
      <c r="O497" s="76">
        <f t="shared" si="101"/>
        <v>202.51675425100885</v>
      </c>
      <c r="P497" s="76">
        <f t="shared" si="98"/>
        <v>134.85940661929257</v>
      </c>
    </row>
    <row r="498" spans="1:16" x14ac:dyDescent="0.2">
      <c r="A498" s="72">
        <v>41200</v>
      </c>
      <c r="B498" s="77">
        <f t="shared" si="95"/>
        <v>41.2</v>
      </c>
      <c r="C498" s="73">
        <v>2336.4469618305084</v>
      </c>
      <c r="D498" s="73">
        <f t="shared" si="91"/>
        <v>2127.5372898954574</v>
      </c>
      <c r="E498" s="74">
        <v>1099.9065681612792</v>
      </c>
      <c r="F498" s="74">
        <f t="shared" si="92"/>
        <v>1145.6809490470293</v>
      </c>
      <c r="G498" s="74">
        <f t="shared" si="99"/>
        <v>1099.9065681612792</v>
      </c>
      <c r="H498" s="74">
        <f t="shared" si="96"/>
        <v>1145.6809490470293</v>
      </c>
      <c r="I498" s="75">
        <v>131.91964926747067</v>
      </c>
      <c r="J498" s="75">
        <f t="shared" si="93"/>
        <v>61.272160732447624</v>
      </c>
      <c r="K498" s="75">
        <f t="shared" si="100"/>
        <v>131.91964926747067</v>
      </c>
      <c r="L498" s="75">
        <f t="shared" si="97"/>
        <v>61.272160732447624</v>
      </c>
      <c r="M498" s="76">
        <v>738.09013149131579</v>
      </c>
      <c r="N498" s="76">
        <f t="shared" si="94"/>
        <v>220.18164208551443</v>
      </c>
      <c r="O498" s="76" t="str">
        <f t="shared" si="101"/>
        <v/>
      </c>
      <c r="P498" s="76">
        <f t="shared" si="98"/>
        <v>120.71071648196319</v>
      </c>
    </row>
    <row r="499" spans="1:16" x14ac:dyDescent="0.2">
      <c r="A499" s="72">
        <v>41280</v>
      </c>
      <c r="B499" s="77">
        <f t="shared" si="95"/>
        <v>41.28</v>
      </c>
      <c r="C499" s="73">
        <v>2023.2297642888225</v>
      </c>
      <c r="D499" s="73">
        <f t="shared" si="91"/>
        <v>2124.0399557987789</v>
      </c>
      <c r="E499" s="74">
        <v>1171.867302751187</v>
      </c>
      <c r="F499" s="74">
        <f t="shared" si="92"/>
        <v>1147.9958951312658</v>
      </c>
      <c r="G499" s="74">
        <f t="shared" si="99"/>
        <v>1171.867302751187</v>
      </c>
      <c r="H499" s="74">
        <f t="shared" si="96"/>
        <v>1147.9958951312658</v>
      </c>
      <c r="I499" s="75">
        <v>80.237093916950698</v>
      </c>
      <c r="J499" s="75">
        <f t="shared" si="93"/>
        <v>49.497579309943774</v>
      </c>
      <c r="K499" s="75">
        <f t="shared" si="100"/>
        <v>80.237093916950698</v>
      </c>
      <c r="L499" s="75">
        <f t="shared" si="97"/>
        <v>49.497579309943774</v>
      </c>
      <c r="M499" s="76">
        <v>185.72673933831541</v>
      </c>
      <c r="N499" s="76">
        <f t="shared" si="94"/>
        <v>158.80183876168982</v>
      </c>
      <c r="O499" s="76">
        <f t="shared" si="101"/>
        <v>185.72673933831541</v>
      </c>
      <c r="P499" s="76">
        <f t="shared" si="98"/>
        <v>114.93087432669138</v>
      </c>
    </row>
    <row r="500" spans="1:16" x14ac:dyDescent="0.2">
      <c r="A500" s="72">
        <v>41360</v>
      </c>
      <c r="B500" s="77">
        <f t="shared" si="95"/>
        <v>41.36</v>
      </c>
      <c r="C500" s="73">
        <v>2115.716077155957</v>
      </c>
      <c r="D500" s="73">
        <f t="shared" ref="D500:D563" si="102">AVERAGE(C500:C510)</f>
        <v>2096.3258350565784</v>
      </c>
      <c r="E500" s="74">
        <v>1162.1226960281251</v>
      </c>
      <c r="F500" s="74">
        <f t="shared" ref="F500:F563" si="103">AVERAGE(E500:E510)</f>
        <v>1142.8849202563999</v>
      </c>
      <c r="G500" s="74">
        <f t="shared" si="99"/>
        <v>1162.1226960281251</v>
      </c>
      <c r="H500" s="74">
        <f t="shared" si="96"/>
        <v>1142.8849202563999</v>
      </c>
      <c r="I500" s="75">
        <v>14.13941100444584</v>
      </c>
      <c r="J500" s="75">
        <f t="shared" ref="J500:J545" si="104">AVERAGE(I500:I510)</f>
        <v>43.349676388542399</v>
      </c>
      <c r="K500" s="75">
        <f t="shared" si="100"/>
        <v>14.13941100444584</v>
      </c>
      <c r="L500" s="75">
        <f t="shared" si="97"/>
        <v>43.349676388542399</v>
      </c>
      <c r="M500" s="76">
        <v>253.92022867111609</v>
      </c>
      <c r="N500" s="76">
        <f t="shared" ref="N500:N563" si="105">AVERAGE(M500:M510)</f>
        <v>147.77542451548865</v>
      </c>
      <c r="O500" s="76">
        <f t="shared" si="101"/>
        <v>253.92022867111609</v>
      </c>
      <c r="P500" s="76">
        <f t="shared" si="98"/>
        <v>102.80181865587011</v>
      </c>
    </row>
    <row r="501" spans="1:16" x14ac:dyDescent="0.2">
      <c r="A501" s="72">
        <v>41440</v>
      </c>
      <c r="B501" s="77">
        <f t="shared" si="95"/>
        <v>41.44</v>
      </c>
      <c r="C501" s="73">
        <v>1979.7389365291683</v>
      </c>
      <c r="D501" s="73">
        <f t="shared" si="102"/>
        <v>2088.7735966321666</v>
      </c>
      <c r="E501" s="74">
        <v>1096.3647405221839</v>
      </c>
      <c r="F501" s="74">
        <f t="shared" si="103"/>
        <v>1138.2830362819986</v>
      </c>
      <c r="G501" s="74">
        <f t="shared" si="99"/>
        <v>1096.3647405221839</v>
      </c>
      <c r="H501" s="74">
        <f t="shared" si="96"/>
        <v>1138.2830362819986</v>
      </c>
      <c r="I501" s="75">
        <v>14.231744380542315</v>
      </c>
      <c r="J501" s="75">
        <f t="shared" si="104"/>
        <v>50.652242734566542</v>
      </c>
      <c r="K501" s="75">
        <f t="shared" si="100"/>
        <v>14.231744380542315</v>
      </c>
      <c r="L501" s="75">
        <f t="shared" si="97"/>
        <v>50.652242734566542</v>
      </c>
      <c r="M501" s="76">
        <v>597.51148311167378</v>
      </c>
      <c r="N501" s="76">
        <f t="shared" si="105"/>
        <v>129.7142069627134</v>
      </c>
      <c r="O501" s="76" t="str">
        <f t="shared" si="101"/>
        <v/>
      </c>
      <c r="P501" s="76">
        <f t="shared" si="98"/>
        <v>82.934479347817359</v>
      </c>
    </row>
    <row r="502" spans="1:16" x14ac:dyDescent="0.2">
      <c r="A502" s="72">
        <v>41520</v>
      </c>
      <c r="B502" s="77">
        <f t="shared" si="95"/>
        <v>41.52</v>
      </c>
      <c r="C502" s="73">
        <v>1687.7074791401492</v>
      </c>
      <c r="D502" s="73">
        <f t="shared" si="102"/>
        <v>2184.5753991111515</v>
      </c>
      <c r="E502" s="74">
        <v>1180.2706946719134</v>
      </c>
      <c r="F502" s="74">
        <f t="shared" si="103"/>
        <v>1139.1332999332849</v>
      </c>
      <c r="G502" s="74">
        <f t="shared" si="99"/>
        <v>1180.2706946719134</v>
      </c>
      <c r="H502" s="74">
        <f t="shared" si="96"/>
        <v>1139.1332999332849</v>
      </c>
      <c r="I502" s="75">
        <v>32.459645467079717</v>
      </c>
      <c r="J502" s="75">
        <f t="shared" si="104"/>
        <v>62.792408852574617</v>
      </c>
      <c r="K502" s="75">
        <f t="shared" si="100"/>
        <v>32.459645467079717</v>
      </c>
      <c r="L502" s="75">
        <f t="shared" si="97"/>
        <v>62.792408852574617</v>
      </c>
      <c r="M502" s="76">
        <v>139.98147771509215</v>
      </c>
      <c r="N502" s="76">
        <f t="shared" si="105"/>
        <v>81.594253124037991</v>
      </c>
      <c r="O502" s="76">
        <f t="shared" si="101"/>
        <v>139.98147771509215</v>
      </c>
      <c r="P502" s="76">
        <f t="shared" si="98"/>
        <v>81.594253124037991</v>
      </c>
    </row>
    <row r="503" spans="1:16" x14ac:dyDescent="0.2">
      <c r="A503" s="72">
        <v>41600</v>
      </c>
      <c r="B503" s="77">
        <f t="shared" si="95"/>
        <v>41.6</v>
      </c>
      <c r="C503" s="73">
        <v>1251.0785434504353</v>
      </c>
      <c r="D503" s="73">
        <f t="shared" si="102"/>
        <v>2217.9804579034471</v>
      </c>
      <c r="E503" s="74">
        <v>1194.6571678415048</v>
      </c>
      <c r="F503" s="74">
        <f t="shared" si="103"/>
        <v>1133.3189543697433</v>
      </c>
      <c r="G503" s="74">
        <f t="shared" si="99"/>
        <v>1194.6571678415048</v>
      </c>
      <c r="H503" s="74">
        <f t="shared" si="96"/>
        <v>1133.3189543697433</v>
      </c>
      <c r="I503" s="75" t="s">
        <v>231</v>
      </c>
      <c r="J503" s="75">
        <f t="shared" si="104"/>
        <v>77.95879054532206</v>
      </c>
      <c r="K503" s="75" t="str">
        <f t="shared" si="100"/>
        <v/>
      </c>
      <c r="L503" s="75">
        <f t="shared" si="97"/>
        <v>77.95879054532206</v>
      </c>
      <c r="M503" s="76">
        <v>159.2826792198571</v>
      </c>
      <c r="N503" s="76">
        <f t="shared" si="105"/>
        <v>75.784076427509987</v>
      </c>
      <c r="O503" s="76">
        <f t="shared" si="101"/>
        <v>159.2826792198571</v>
      </c>
      <c r="P503" s="76">
        <f t="shared" si="98"/>
        <v>75.784076427509987</v>
      </c>
    </row>
    <row r="504" spans="1:16" x14ac:dyDescent="0.2">
      <c r="A504" s="72">
        <v>41680</v>
      </c>
      <c r="B504" s="77">
        <f t="shared" si="95"/>
        <v>41.68</v>
      </c>
      <c r="C504" s="73">
        <v>2171.2993483373316</v>
      </c>
      <c r="D504" s="73">
        <f t="shared" si="102"/>
        <v>2355.093307697538</v>
      </c>
      <c r="E504" s="74">
        <v>1165.2212440075173</v>
      </c>
      <c r="F504" s="74">
        <f t="shared" si="103"/>
        <v>1125.4285510940792</v>
      </c>
      <c r="G504" s="74">
        <f t="shared" si="99"/>
        <v>1165.2212440075173</v>
      </c>
      <c r="H504" s="74">
        <f t="shared" si="96"/>
        <v>1125.4285510940792</v>
      </c>
      <c r="I504" s="75" t="s">
        <v>231</v>
      </c>
      <c r="J504" s="75">
        <f t="shared" si="104"/>
        <v>77.95879054532206</v>
      </c>
      <c r="K504" s="75" t="str">
        <f t="shared" si="100"/>
        <v/>
      </c>
      <c r="L504" s="75">
        <f t="shared" si="97"/>
        <v>77.95879054532206</v>
      </c>
      <c r="M504" s="76">
        <v>110.38862478184244</v>
      </c>
      <c r="N504" s="76">
        <f t="shared" si="105"/>
        <v>67.193902802051625</v>
      </c>
      <c r="O504" s="76">
        <f t="shared" si="101"/>
        <v>110.38862478184244</v>
      </c>
      <c r="P504" s="76">
        <f t="shared" si="98"/>
        <v>67.193902802051625</v>
      </c>
    </row>
    <row r="505" spans="1:16" x14ac:dyDescent="0.2">
      <c r="A505" s="72">
        <v>41760</v>
      </c>
      <c r="B505" s="77">
        <f t="shared" si="95"/>
        <v>41.76</v>
      </c>
      <c r="C505" s="73">
        <v>2917.7448327955608</v>
      </c>
      <c r="D505" s="73">
        <f t="shared" si="102"/>
        <v>2399.3979414262385</v>
      </c>
      <c r="E505" s="74">
        <v>1140.3608160635638</v>
      </c>
      <c r="F505" s="74">
        <f t="shared" si="103"/>
        <v>1120.1377444540465</v>
      </c>
      <c r="G505" s="74">
        <f t="shared" si="99"/>
        <v>1140.3608160635638</v>
      </c>
      <c r="H505" s="74">
        <f t="shared" si="96"/>
        <v>1120.1377444540465</v>
      </c>
      <c r="I505" s="75">
        <v>0.26200790885210845</v>
      </c>
      <c r="J505" s="75">
        <f t="shared" si="104"/>
        <v>77.95879054532206</v>
      </c>
      <c r="K505" s="75">
        <f t="shared" si="100"/>
        <v>0.26200790885210845</v>
      </c>
      <c r="L505" s="75">
        <f t="shared" si="97"/>
        <v>77.95879054532206</v>
      </c>
      <c r="M505" s="76">
        <v>84.760386153585159</v>
      </c>
      <c r="N505" s="76">
        <f t="shared" si="105"/>
        <v>63.746962601727297</v>
      </c>
      <c r="O505" s="76">
        <f t="shared" si="101"/>
        <v>84.760386153585159</v>
      </c>
      <c r="P505" s="76">
        <f t="shared" si="98"/>
        <v>63.746962601727297</v>
      </c>
    </row>
    <row r="506" spans="1:16" x14ac:dyDescent="0.2">
      <c r="A506" s="72">
        <v>41840</v>
      </c>
      <c r="B506" s="77">
        <f t="shared" si="95"/>
        <v>41.84</v>
      </c>
      <c r="C506" s="73">
        <v>2632.6248529486752</v>
      </c>
      <c r="D506" s="73">
        <f t="shared" si="102"/>
        <v>2364.9151067528178</v>
      </c>
      <c r="E506" s="74">
        <v>1167.3454806892885</v>
      </c>
      <c r="F506" s="74">
        <f t="shared" si="103"/>
        <v>1117.4836689309589</v>
      </c>
      <c r="G506" s="74">
        <f t="shared" si="99"/>
        <v>1167.3454806892885</v>
      </c>
      <c r="H506" s="74">
        <f t="shared" si="96"/>
        <v>1117.4836689309589</v>
      </c>
      <c r="I506" s="75">
        <v>155.65557318179202</v>
      </c>
      <c r="J506" s="75">
        <f t="shared" si="104"/>
        <v>155.65557318179202</v>
      </c>
      <c r="K506" s="75">
        <f t="shared" si="100"/>
        <v>155.65557318179202</v>
      </c>
      <c r="L506" s="75">
        <f t="shared" si="97"/>
        <v>155.65557318179202</v>
      </c>
      <c r="M506" s="76">
        <v>8.5967078732894411</v>
      </c>
      <c r="N506" s="76">
        <f t="shared" si="105"/>
        <v>62.419857396198317</v>
      </c>
      <c r="O506" s="76">
        <f t="shared" si="101"/>
        <v>8.5967078732894411</v>
      </c>
      <c r="P506" s="76">
        <f t="shared" si="98"/>
        <v>62.419857396198317</v>
      </c>
    </row>
    <row r="507" spans="1:16" x14ac:dyDescent="0.2">
      <c r="A507" s="72">
        <v>41920</v>
      </c>
      <c r="B507" s="77">
        <f t="shared" si="95"/>
        <v>41.92</v>
      </c>
      <c r="C507" s="73">
        <v>2412.4461276313036</v>
      </c>
      <c r="D507" s="73">
        <f t="shared" si="102"/>
        <v>2299.745856799871</v>
      </c>
      <c r="E507" s="74">
        <v>1112.6063545791658</v>
      </c>
      <c r="F507" s="74">
        <f t="shared" si="103"/>
        <v>1113.0287209915041</v>
      </c>
      <c r="G507" s="74">
        <f t="shared" si="99"/>
        <v>1112.6063545791658</v>
      </c>
      <c r="H507" s="74">
        <f t="shared" si="96"/>
        <v>1113.0287209915041</v>
      </c>
      <c r="I507" s="75" t="s">
        <v>231</v>
      </c>
      <c r="J507" s="75"/>
      <c r="K507" s="75" t="str">
        <f t="shared" si="100"/>
        <v/>
      </c>
      <c r="L507" s="75"/>
      <c r="M507" s="76">
        <v>68.561061569526302</v>
      </c>
      <c r="N507" s="76">
        <f t="shared" si="105"/>
        <v>68.074217810725401</v>
      </c>
      <c r="O507" s="76">
        <f t="shared" si="101"/>
        <v>68.561061569526302</v>
      </c>
      <c r="P507" s="76">
        <f t="shared" si="98"/>
        <v>68.074217810725401</v>
      </c>
    </row>
    <row r="508" spans="1:16" x14ac:dyDescent="0.2">
      <c r="A508" s="72">
        <v>42000</v>
      </c>
      <c r="B508" s="77">
        <f t="shared" si="95"/>
        <v>42</v>
      </c>
      <c r="C508" s="73">
        <v>1874.8772647421119</v>
      </c>
      <c r="D508" s="73">
        <f t="shared" si="102"/>
        <v>2239.7003679913551</v>
      </c>
      <c r="E508" s="74">
        <v>1111.7673742015943</v>
      </c>
      <c r="F508" s="74">
        <f t="shared" si="103"/>
        <v>1113.403941703493</v>
      </c>
      <c r="G508" s="74">
        <f t="shared" si="99"/>
        <v>1111.7673742015943</v>
      </c>
      <c r="H508" s="74">
        <f t="shared" si="96"/>
        <v>1113.403941703493</v>
      </c>
      <c r="I508" s="75" t="s">
        <v>231</v>
      </c>
      <c r="J508" s="75"/>
      <c r="K508" s="75" t="str">
        <f t="shared" si="100"/>
        <v/>
      </c>
      <c r="L508" s="75"/>
      <c r="M508" s="76">
        <v>75.178543015044824</v>
      </c>
      <c r="N508" s="76">
        <f t="shared" si="105"/>
        <v>66.82775151800719</v>
      </c>
      <c r="O508" s="76">
        <f t="shared" si="101"/>
        <v>75.178543015044824</v>
      </c>
      <c r="P508" s="76">
        <f t="shared" si="98"/>
        <v>66.82775151800719</v>
      </c>
    </row>
    <row r="509" spans="1:16" x14ac:dyDescent="0.2">
      <c r="A509" s="72">
        <v>42080</v>
      </c>
      <c r="B509" s="77">
        <f t="shared" si="95"/>
        <v>42.08</v>
      </c>
      <c r="C509" s="73">
        <v>2297.9762867670474</v>
      </c>
      <c r="D509" s="73">
        <f t="shared" si="102"/>
        <v>2310.7311188627623</v>
      </c>
      <c r="E509" s="74">
        <v>1125.3709750878782</v>
      </c>
      <c r="F509" s="74">
        <f t="shared" si="103"/>
        <v>1113.102848630542</v>
      </c>
      <c r="G509" s="74">
        <f t="shared" si="99"/>
        <v>1125.3709750878782</v>
      </c>
      <c r="H509" s="74">
        <f t="shared" si="96"/>
        <v>1113.102848630542</v>
      </c>
      <c r="I509" s="75" t="s">
        <v>231</v>
      </c>
      <c r="J509" s="75"/>
      <c r="K509" s="75" t="str">
        <f t="shared" si="100"/>
        <v/>
      </c>
      <c r="L509" s="75"/>
      <c r="M509" s="76">
        <v>62.912294929245029</v>
      </c>
      <c r="N509" s="76">
        <f t="shared" si="105"/>
        <v>66.053969475300633</v>
      </c>
      <c r="O509" s="76">
        <f t="shared" si="101"/>
        <v>62.912294929245029</v>
      </c>
      <c r="P509" s="76">
        <f t="shared" si="98"/>
        <v>66.053969475300633</v>
      </c>
    </row>
    <row r="510" spans="1:16" x14ac:dyDescent="0.2">
      <c r="A510" s="72">
        <v>42160</v>
      </c>
      <c r="B510" s="77">
        <f t="shared" si="95"/>
        <v>42.16</v>
      </c>
      <c r="C510" s="73">
        <v>1718.3744361246236</v>
      </c>
      <c r="D510" s="73">
        <f t="shared" si="102"/>
        <v>2317.2140417517699</v>
      </c>
      <c r="E510" s="74">
        <v>1115.6465791276648</v>
      </c>
      <c r="F510" s="74">
        <f t="shared" si="103"/>
        <v>1112.4701684240454</v>
      </c>
      <c r="G510" s="74">
        <f t="shared" si="99"/>
        <v>1115.6465791276648</v>
      </c>
      <c r="H510" s="74">
        <f t="shared" si="96"/>
        <v>1112.4701684240454</v>
      </c>
      <c r="I510" s="75" t="s">
        <v>231</v>
      </c>
      <c r="J510" s="75"/>
      <c r="K510" s="75" t="str">
        <f t="shared" si="100"/>
        <v/>
      </c>
      <c r="L510" s="75"/>
      <c r="M510" s="76">
        <v>64.436182630102621</v>
      </c>
      <c r="N510" s="76">
        <f t="shared" si="105"/>
        <v>66.259598453496892</v>
      </c>
      <c r="O510" s="76">
        <f t="shared" si="101"/>
        <v>64.436182630102621</v>
      </c>
      <c r="P510" s="76">
        <f t="shared" si="98"/>
        <v>66.259598453496892</v>
      </c>
    </row>
    <row r="511" spans="1:16" x14ac:dyDescent="0.2">
      <c r="A511" s="72">
        <v>42240</v>
      </c>
      <c r="B511" s="77">
        <f t="shared" si="95"/>
        <v>42.24</v>
      </c>
      <c r="C511" s="73">
        <v>2032.6414544874231</v>
      </c>
      <c r="D511" s="73">
        <f t="shared" si="102"/>
        <v>2428.1265015429353</v>
      </c>
      <c r="E511" s="74">
        <v>1111.5019723097112</v>
      </c>
      <c r="F511" s="74">
        <f t="shared" si="103"/>
        <v>1111.3838384212336</v>
      </c>
      <c r="G511" s="74">
        <f t="shared" si="99"/>
        <v>1111.5019723097112</v>
      </c>
      <c r="H511" s="74">
        <f t="shared" si="96"/>
        <v>1111.3838384212336</v>
      </c>
      <c r="I511" s="75" t="s">
        <v>231</v>
      </c>
      <c r="J511" s="75"/>
      <c r="K511" s="75" t="str">
        <f t="shared" si="100"/>
        <v/>
      </c>
      <c r="L511" s="75"/>
      <c r="M511" s="76">
        <v>55.246835590588425</v>
      </c>
      <c r="N511" s="76">
        <f t="shared" si="105"/>
        <v>67.468864971397679</v>
      </c>
      <c r="O511" s="76">
        <f t="shared" si="101"/>
        <v>55.246835590588425</v>
      </c>
      <c r="P511" s="76">
        <f t="shared" si="98"/>
        <v>67.468864971397679</v>
      </c>
    </row>
    <row r="512" spans="1:16" x14ac:dyDescent="0.2">
      <c r="A512" s="72">
        <v>42320</v>
      </c>
      <c r="B512" s="77">
        <f t="shared" si="95"/>
        <v>42.32</v>
      </c>
      <c r="C512" s="73">
        <v>3033.5587637980043</v>
      </c>
      <c r="D512" s="73">
        <f t="shared" si="102"/>
        <v>2486.2716839319937</v>
      </c>
      <c r="E512" s="74">
        <v>1105.7176406863316</v>
      </c>
      <c r="F512" s="74">
        <f t="shared" si="103"/>
        <v>1111.0055770820122</v>
      </c>
      <c r="G512" s="74">
        <f t="shared" si="99"/>
        <v>1105.7176406863316</v>
      </c>
      <c r="H512" s="74">
        <f t="shared" si="96"/>
        <v>1111.0055770820122</v>
      </c>
      <c r="I512" s="75" t="s">
        <v>231</v>
      </c>
      <c r="J512" s="75"/>
      <c r="K512" s="75" t="str">
        <f t="shared" si="100"/>
        <v/>
      </c>
      <c r="L512" s="75"/>
      <c r="M512" s="76">
        <v>68.191990886244284</v>
      </c>
      <c r="N512" s="76">
        <f t="shared" si="105"/>
        <v>69.205384949256143</v>
      </c>
      <c r="O512" s="76">
        <f t="shared" si="101"/>
        <v>68.191990886244284</v>
      </c>
      <c r="P512" s="76">
        <f t="shared" si="98"/>
        <v>69.205384949256143</v>
      </c>
    </row>
    <row r="513" spans="1:16" x14ac:dyDescent="0.2">
      <c r="A513" s="72">
        <v>42400</v>
      </c>
      <c r="B513" s="77">
        <f t="shared" si="95"/>
        <v>42.4</v>
      </c>
      <c r="C513" s="73">
        <v>2055.1631258554012</v>
      </c>
      <c r="D513" s="73">
        <f t="shared" si="102"/>
        <v>2381.8972174655282</v>
      </c>
      <c r="E513" s="74">
        <v>1116.3128934729573</v>
      </c>
      <c r="F513" s="74">
        <f t="shared" si="103"/>
        <v>1112.1402228326426</v>
      </c>
      <c r="G513" s="74">
        <f t="shared" si="99"/>
        <v>1116.3128934729573</v>
      </c>
      <c r="H513" s="74">
        <f t="shared" si="96"/>
        <v>1112.1402228326426</v>
      </c>
      <c r="I513" s="75" t="s">
        <v>231</v>
      </c>
      <c r="J513" s="75"/>
      <c r="K513" s="75" t="str">
        <f t="shared" si="100"/>
        <v/>
      </c>
      <c r="L513" s="75"/>
      <c r="M513" s="76">
        <v>76.069534053284158</v>
      </c>
      <c r="N513" s="76">
        <f t="shared" si="105"/>
        <v>68.534028089293884</v>
      </c>
      <c r="O513" s="76">
        <f t="shared" si="101"/>
        <v>76.069534053284158</v>
      </c>
      <c r="P513" s="76">
        <f t="shared" si="98"/>
        <v>68.534028089293884</v>
      </c>
    </row>
    <row r="514" spans="1:16" x14ac:dyDescent="0.2">
      <c r="A514" s="72">
        <v>42480</v>
      </c>
      <c r="B514" s="77">
        <f t="shared" ref="B514:B577" si="106">A514/1000</f>
        <v>42.48</v>
      </c>
      <c r="C514" s="73">
        <v>2759.3198911854347</v>
      </c>
      <c r="D514" s="73">
        <f t="shared" si="102"/>
        <v>2375.3801472021914</v>
      </c>
      <c r="E514" s="74">
        <v>1107.8627318091992</v>
      </c>
      <c r="F514" s="74">
        <f t="shared" si="103"/>
        <v>1111.8995329344286</v>
      </c>
      <c r="G514" s="74">
        <f t="shared" si="99"/>
        <v>1107.8627318091992</v>
      </c>
      <c r="H514" s="74">
        <f t="shared" ref="H514:H577" si="107">AVERAGE(G514:G524)</f>
        <v>1111.8995329344286</v>
      </c>
      <c r="I514" s="75" t="s">
        <v>231</v>
      </c>
      <c r="J514" s="75"/>
      <c r="K514" s="75" t="str">
        <f t="shared" si="100"/>
        <v/>
      </c>
      <c r="L514" s="75"/>
      <c r="M514" s="76">
        <v>64.790769339815157</v>
      </c>
      <c r="N514" s="76">
        <f t="shared" si="105"/>
        <v>68.144214443277122</v>
      </c>
      <c r="O514" s="76">
        <f t="shared" si="101"/>
        <v>64.790769339815157</v>
      </c>
      <c r="P514" s="76">
        <f t="shared" ref="P514:P577" si="108">AVERAGE(O514:O524)</f>
        <v>68.144214443277122</v>
      </c>
    </row>
    <row r="515" spans="1:16" x14ac:dyDescent="0.2">
      <c r="A515" s="72">
        <v>42560</v>
      </c>
      <c r="B515" s="77">
        <f t="shared" si="106"/>
        <v>42.56</v>
      </c>
      <c r="C515" s="73">
        <v>2658.6503193530389</v>
      </c>
      <c r="D515" s="73">
        <f t="shared" si="102"/>
        <v>2315.8174407137435</v>
      </c>
      <c r="E515" s="74">
        <v>1107.0223709671559</v>
      </c>
      <c r="F515" s="74">
        <f t="shared" si="103"/>
        <v>1113.7489995576855</v>
      </c>
      <c r="G515" s="74">
        <f t="shared" ref="G515:G578" si="109">IF(OR(E515&lt;900,E515&gt;1500),"",E515)</f>
        <v>1107.0223709671559</v>
      </c>
      <c r="H515" s="74">
        <f t="shared" si="107"/>
        <v>1113.7489995576855</v>
      </c>
      <c r="I515" s="75" t="s">
        <v>231</v>
      </c>
      <c r="J515" s="75"/>
      <c r="K515" s="75" t="str">
        <f t="shared" ref="K515:K578" si="110">IF(I515&gt;200,"",I515)</f>
        <v/>
      </c>
      <c r="L515" s="75"/>
      <c r="M515" s="76">
        <v>72.472282578274886</v>
      </c>
      <c r="N515" s="76">
        <f t="shared" si="105"/>
        <v>70.116359021058031</v>
      </c>
      <c r="O515" s="76">
        <f t="shared" ref="O515:O578" si="111">IF(M515&gt;300,"",M515)</f>
        <v>72.472282578274886</v>
      </c>
      <c r="P515" s="76">
        <f t="shared" si="108"/>
        <v>70.116359021058031</v>
      </c>
    </row>
    <row r="516" spans="1:16" x14ac:dyDescent="0.2">
      <c r="A516" s="72">
        <v>42640</v>
      </c>
      <c r="B516" s="77">
        <f t="shared" si="106"/>
        <v>42.64</v>
      </c>
      <c r="C516" s="73">
        <v>2538.4336513879316</v>
      </c>
      <c r="D516" s="73">
        <f t="shared" si="102"/>
        <v>2278.1821446133154</v>
      </c>
      <c r="E516" s="74">
        <v>1111.1659853096019</v>
      </c>
      <c r="F516" s="74">
        <f t="shared" si="103"/>
        <v>1115.4458011654083</v>
      </c>
      <c r="G516" s="74">
        <f t="shared" si="109"/>
        <v>1111.1659853096019</v>
      </c>
      <c r="H516" s="74">
        <f t="shared" si="107"/>
        <v>1115.4458011654083</v>
      </c>
      <c r="I516" s="75" t="s">
        <v>231</v>
      </c>
      <c r="J516" s="75"/>
      <c r="K516" s="75" t="str">
        <f t="shared" si="110"/>
        <v/>
      </c>
      <c r="L516" s="75"/>
      <c r="M516" s="76">
        <v>70.162228892766436</v>
      </c>
      <c r="N516" s="76">
        <f t="shared" si="105"/>
        <v>69.902417809394038</v>
      </c>
      <c r="O516" s="76">
        <f t="shared" si="111"/>
        <v>70.162228892766436</v>
      </c>
      <c r="P516" s="76">
        <f t="shared" si="108"/>
        <v>69.902417809394038</v>
      </c>
    </row>
    <row r="517" spans="1:16" x14ac:dyDescent="0.2">
      <c r="A517" s="72">
        <v>42720</v>
      </c>
      <c r="B517" s="77">
        <f t="shared" si="106"/>
        <v>42.72</v>
      </c>
      <c r="C517" s="73">
        <v>1915.7631034662575</v>
      </c>
      <c r="D517" s="73">
        <f t="shared" si="102"/>
        <v>2292.438443348603</v>
      </c>
      <c r="E517" s="74">
        <v>1118.3410533552856</v>
      </c>
      <c r="F517" s="74">
        <f t="shared" si="103"/>
        <v>1115.9074595512448</v>
      </c>
      <c r="G517" s="74">
        <f t="shared" si="109"/>
        <v>1118.3410533552856</v>
      </c>
      <c r="H517" s="74">
        <f t="shared" si="107"/>
        <v>1115.9074595512448</v>
      </c>
      <c r="I517" s="75" t="s">
        <v>231</v>
      </c>
      <c r="J517" s="75"/>
      <c r="K517" s="75" t="str">
        <f t="shared" si="110"/>
        <v/>
      </c>
      <c r="L517" s="75"/>
      <c r="M517" s="76">
        <v>70.794672433087371</v>
      </c>
      <c r="N517" s="76">
        <f t="shared" si="105"/>
        <v>70.765430316244291</v>
      </c>
      <c r="O517" s="76">
        <f t="shared" si="111"/>
        <v>70.794672433087371</v>
      </c>
      <c r="P517" s="76">
        <f t="shared" si="108"/>
        <v>70.765430316244291</v>
      </c>
    </row>
    <row r="518" spans="1:16" x14ac:dyDescent="0.2">
      <c r="A518" s="72">
        <v>42800</v>
      </c>
      <c r="B518" s="77">
        <f t="shared" si="106"/>
        <v>42.8</v>
      </c>
      <c r="C518" s="73">
        <v>1751.945750737631</v>
      </c>
      <c r="D518" s="73">
        <f t="shared" si="102"/>
        <v>2373.9598180878452</v>
      </c>
      <c r="E518" s="74">
        <v>1116.7337824110418</v>
      </c>
      <c r="F518" s="74">
        <f t="shared" si="103"/>
        <v>1115.5080208640684</v>
      </c>
      <c r="G518" s="74">
        <f t="shared" si="109"/>
        <v>1116.7337824110418</v>
      </c>
      <c r="H518" s="74">
        <f t="shared" si="107"/>
        <v>1115.5080208640684</v>
      </c>
      <c r="I518" s="75" t="s">
        <v>231</v>
      </c>
      <c r="J518" s="75"/>
      <c r="K518" s="75" t="str">
        <f t="shared" si="110"/>
        <v/>
      </c>
      <c r="L518" s="75"/>
      <c r="M518" s="76">
        <v>54.849932349625924</v>
      </c>
      <c r="N518" s="76">
        <f t="shared" si="105"/>
        <v>71.135664388860903</v>
      </c>
      <c r="O518" s="76">
        <f t="shared" si="111"/>
        <v>54.849932349625924</v>
      </c>
      <c r="P518" s="76">
        <f t="shared" si="108"/>
        <v>71.135664388860903</v>
      </c>
    </row>
    <row r="519" spans="1:16" x14ac:dyDescent="0.2">
      <c r="A519" s="72">
        <v>42880</v>
      </c>
      <c r="B519" s="77">
        <f t="shared" si="106"/>
        <v>42.88</v>
      </c>
      <c r="C519" s="73">
        <v>2656.2155243275884</v>
      </c>
      <c r="D519" s="73">
        <f t="shared" si="102"/>
        <v>2408.0914740299445</v>
      </c>
      <c r="E519" s="74">
        <v>1108.4553503991326</v>
      </c>
      <c r="F519" s="74">
        <f t="shared" si="103"/>
        <v>1115.473032543624</v>
      </c>
      <c r="G519" s="74">
        <f t="shared" si="109"/>
        <v>1108.4553503991326</v>
      </c>
      <c r="H519" s="74">
        <f t="shared" si="107"/>
        <v>1115.473032543624</v>
      </c>
      <c r="I519" s="75" t="s">
        <v>231</v>
      </c>
      <c r="J519" s="75"/>
      <c r="K519" s="75" t="str">
        <f t="shared" si="110"/>
        <v/>
      </c>
      <c r="L519" s="75"/>
      <c r="M519" s="76">
        <v>66.666940545272737</v>
      </c>
      <c r="N519" s="76">
        <f t="shared" si="105"/>
        <v>72.699358640996607</v>
      </c>
      <c r="O519" s="76">
        <f t="shared" si="111"/>
        <v>66.666940545272737</v>
      </c>
      <c r="P519" s="76">
        <f t="shared" si="108"/>
        <v>72.699358640996607</v>
      </c>
    </row>
    <row r="520" spans="1:16" x14ac:dyDescent="0.2">
      <c r="A520" s="72">
        <v>42960</v>
      </c>
      <c r="B520" s="77">
        <f t="shared" si="106"/>
        <v>42.96</v>
      </c>
      <c r="C520" s="73">
        <v>2369.288438546133</v>
      </c>
      <c r="D520" s="73">
        <f t="shared" si="102"/>
        <v>2431.3102677029692</v>
      </c>
      <c r="E520" s="74">
        <v>1118.4114928164154</v>
      </c>
      <c r="F520" s="74">
        <f t="shared" si="103"/>
        <v>1116.4213526720996</v>
      </c>
      <c r="G520" s="74">
        <f t="shared" si="109"/>
        <v>1118.4114928164154</v>
      </c>
      <c r="H520" s="74">
        <f t="shared" si="107"/>
        <v>1116.4213526720996</v>
      </c>
      <c r="I520" s="75" t="s">
        <v>231</v>
      </c>
      <c r="J520" s="75"/>
      <c r="K520" s="75" t="str">
        <f t="shared" si="110"/>
        <v/>
      </c>
      <c r="L520" s="75"/>
      <c r="M520" s="76">
        <v>65.174213689403985</v>
      </c>
      <c r="N520" s="76">
        <f t="shared" si="105"/>
        <v>72.485880859754985</v>
      </c>
      <c r="O520" s="76">
        <f t="shared" si="111"/>
        <v>65.174213689403985</v>
      </c>
      <c r="P520" s="76">
        <f t="shared" si="108"/>
        <v>72.485880859754985</v>
      </c>
    </row>
    <row r="521" spans="1:16" x14ac:dyDescent="0.2">
      <c r="A521" s="72">
        <v>43040</v>
      </c>
      <c r="B521" s="77">
        <f t="shared" si="106"/>
        <v>43.04</v>
      </c>
      <c r="C521" s="73">
        <v>2938.4114938274429</v>
      </c>
      <c r="D521" s="73">
        <f t="shared" si="102"/>
        <v>2371.050729117198</v>
      </c>
      <c r="E521" s="74">
        <v>1103.6969490967347</v>
      </c>
      <c r="F521" s="74">
        <f t="shared" si="103"/>
        <v>1116.9534772078332</v>
      </c>
      <c r="G521" s="74">
        <f t="shared" si="109"/>
        <v>1103.6969490967347</v>
      </c>
      <c r="H521" s="74">
        <f t="shared" si="107"/>
        <v>1116.9534772078332</v>
      </c>
      <c r="I521" s="75" t="s">
        <v>231</v>
      </c>
      <c r="J521" s="75"/>
      <c r="K521" s="75" t="str">
        <f t="shared" si="110"/>
        <v/>
      </c>
      <c r="L521" s="75"/>
      <c r="M521" s="76">
        <v>77.738114327011004</v>
      </c>
      <c r="N521" s="76">
        <f t="shared" si="105"/>
        <v>71.787510582883641</v>
      </c>
      <c r="O521" s="76">
        <f t="shared" si="111"/>
        <v>77.738114327011004</v>
      </c>
      <c r="P521" s="76">
        <f t="shared" si="108"/>
        <v>71.787510582883641</v>
      </c>
    </row>
    <row r="522" spans="1:16" x14ac:dyDescent="0.2">
      <c r="A522" s="72">
        <v>43120</v>
      </c>
      <c r="B522" s="77">
        <f t="shared" si="106"/>
        <v>43.12</v>
      </c>
      <c r="C522" s="73">
        <v>2672.2384607670665</v>
      </c>
      <c r="D522" s="73">
        <f t="shared" si="102"/>
        <v>2338.747329714733</v>
      </c>
      <c r="E522" s="74">
        <v>1107.3410975782799</v>
      </c>
      <c r="F522" s="74">
        <f t="shared" si="103"/>
        <v>1117.3558120266096</v>
      </c>
      <c r="G522" s="74">
        <f t="shared" si="109"/>
        <v>1107.3410975782799</v>
      </c>
      <c r="H522" s="74">
        <f t="shared" si="107"/>
        <v>1117.3558120266096</v>
      </c>
      <c r="I522" s="75" t="s">
        <v>231</v>
      </c>
      <c r="J522" s="75"/>
      <c r="K522" s="75" t="str">
        <f t="shared" si="110"/>
        <v/>
      </c>
      <c r="L522" s="75"/>
      <c r="M522" s="76">
        <v>74.348555347031606</v>
      </c>
      <c r="N522" s="76">
        <f t="shared" si="105"/>
        <v>71.502549893444325</v>
      </c>
      <c r="O522" s="76">
        <f t="shared" si="111"/>
        <v>74.348555347031606</v>
      </c>
      <c r="P522" s="76">
        <f t="shared" si="108"/>
        <v>71.502549893444325</v>
      </c>
    </row>
    <row r="523" spans="1:16" x14ac:dyDescent="0.2">
      <c r="A523" s="72">
        <v>43200</v>
      </c>
      <c r="B523" s="77">
        <f t="shared" si="106"/>
        <v>43.2</v>
      </c>
      <c r="C523" s="73">
        <v>1885.439632666888</v>
      </c>
      <c r="D523" s="73">
        <f t="shared" si="102"/>
        <v>2290.3784990721911</v>
      </c>
      <c r="E523" s="74">
        <v>1118.1987439432635</v>
      </c>
      <c r="F523" s="74">
        <f t="shared" si="103"/>
        <v>1118.1440431711155</v>
      </c>
      <c r="G523" s="74">
        <f t="shared" si="109"/>
        <v>1118.1987439432635</v>
      </c>
      <c r="H523" s="74">
        <f t="shared" si="107"/>
        <v>1118.1440431711155</v>
      </c>
      <c r="I523" s="75" t="s">
        <v>231</v>
      </c>
      <c r="J523" s="75"/>
      <c r="K523" s="75" t="str">
        <f t="shared" si="110"/>
        <v/>
      </c>
      <c r="L523" s="75"/>
      <c r="M523" s="76">
        <v>60.807065426659392</v>
      </c>
      <c r="N523" s="76">
        <f t="shared" si="105"/>
        <v>72.162707586284384</v>
      </c>
      <c r="O523" s="76">
        <f t="shared" si="111"/>
        <v>60.807065426659392</v>
      </c>
      <c r="P523" s="76">
        <f t="shared" si="108"/>
        <v>72.162707586284384</v>
      </c>
    </row>
    <row r="524" spans="1:16" x14ac:dyDescent="0.2">
      <c r="A524" s="72">
        <v>43280</v>
      </c>
      <c r="B524" s="77">
        <f t="shared" si="106"/>
        <v>43.28</v>
      </c>
      <c r="C524" s="73">
        <v>1983.4753529586928</v>
      </c>
      <c r="D524" s="73">
        <f t="shared" si="102"/>
        <v>2310.6876105441424</v>
      </c>
      <c r="E524" s="74">
        <v>1113.6653045926032</v>
      </c>
      <c r="F524" s="74">
        <f t="shared" si="103"/>
        <v>1117.6995240093854</v>
      </c>
      <c r="G524" s="74">
        <f t="shared" si="109"/>
        <v>1113.6653045926032</v>
      </c>
      <c r="H524" s="74">
        <f t="shared" si="107"/>
        <v>1117.6995240093854</v>
      </c>
      <c r="I524" s="75" t="s">
        <v>231</v>
      </c>
      <c r="J524" s="75"/>
      <c r="K524" s="75" t="str">
        <f t="shared" si="110"/>
        <v/>
      </c>
      <c r="L524" s="75"/>
      <c r="M524" s="76">
        <v>71.781583947099705</v>
      </c>
      <c r="N524" s="76">
        <f t="shared" si="105"/>
        <v>74.050806851134382</v>
      </c>
      <c r="O524" s="76">
        <f t="shared" si="111"/>
        <v>71.781583947099705</v>
      </c>
      <c r="P524" s="76">
        <f t="shared" si="108"/>
        <v>74.050806851134382</v>
      </c>
    </row>
    <row r="525" spans="1:16" x14ac:dyDescent="0.2">
      <c r="A525" s="72">
        <v>43360</v>
      </c>
      <c r="B525" s="77">
        <f t="shared" si="106"/>
        <v>43.36</v>
      </c>
      <c r="C525" s="73">
        <v>2104.1301198125084</v>
      </c>
      <c r="D525" s="73">
        <f t="shared" si="102"/>
        <v>2310.6606693666813</v>
      </c>
      <c r="E525" s="74">
        <v>1128.2068646650259</v>
      </c>
      <c r="F525" s="74">
        <f t="shared" si="103"/>
        <v>1118.6253748358342</v>
      </c>
      <c r="G525" s="74">
        <f t="shared" si="109"/>
        <v>1128.2068646650259</v>
      </c>
      <c r="H525" s="74">
        <f t="shared" si="107"/>
        <v>1118.6253748358342</v>
      </c>
      <c r="I525" s="75" t="s">
        <v>231</v>
      </c>
      <c r="J525" s="75"/>
      <c r="K525" s="75" t="str">
        <f t="shared" si="110"/>
        <v/>
      </c>
      <c r="L525" s="75"/>
      <c r="M525" s="76">
        <v>86.484359695405132</v>
      </c>
      <c r="N525" s="76">
        <f t="shared" si="105"/>
        <v>74.160422921348101</v>
      </c>
      <c r="O525" s="76">
        <f t="shared" si="111"/>
        <v>86.484359695405132</v>
      </c>
      <c r="P525" s="76">
        <f t="shared" si="108"/>
        <v>74.160422921348101</v>
      </c>
    </row>
    <row r="526" spans="1:16" x14ac:dyDescent="0.2">
      <c r="A526" s="72">
        <v>43440</v>
      </c>
      <c r="B526" s="77">
        <f t="shared" si="106"/>
        <v>43.44</v>
      </c>
      <c r="C526" s="73">
        <v>2244.6620622483333</v>
      </c>
      <c r="D526" s="73">
        <f t="shared" si="102"/>
        <v>2350.660161815169</v>
      </c>
      <c r="E526" s="74">
        <v>1125.6871886521051</v>
      </c>
      <c r="F526" s="74">
        <f t="shared" si="103"/>
        <v>1117.620761091461</v>
      </c>
      <c r="G526" s="74">
        <f t="shared" si="109"/>
        <v>1125.6871886521051</v>
      </c>
      <c r="H526" s="74">
        <f t="shared" si="107"/>
        <v>1117.620761091461</v>
      </c>
      <c r="I526" s="75" t="s">
        <v>231</v>
      </c>
      <c r="J526" s="75"/>
      <c r="K526" s="75" t="str">
        <f t="shared" si="110"/>
        <v/>
      </c>
      <c r="L526" s="75"/>
      <c r="M526" s="76">
        <v>70.11892924997106</v>
      </c>
      <c r="N526" s="76">
        <f t="shared" si="105"/>
        <v>72.72019460851466</v>
      </c>
      <c r="O526" s="76">
        <f t="shared" si="111"/>
        <v>70.11892924997106</v>
      </c>
      <c r="P526" s="76">
        <f t="shared" si="108"/>
        <v>72.72019460851466</v>
      </c>
    </row>
    <row r="527" spans="1:16" x14ac:dyDescent="0.2">
      <c r="A527" s="72">
        <v>43520</v>
      </c>
      <c r="B527" s="77">
        <f t="shared" si="106"/>
        <v>43.52</v>
      </c>
      <c r="C527" s="73">
        <v>2695.2529374760938</v>
      </c>
      <c r="D527" s="73">
        <f t="shared" si="102"/>
        <v>2382.891590399332</v>
      </c>
      <c r="E527" s="74">
        <v>1116.2442275538046</v>
      </c>
      <c r="F527" s="74">
        <f t="shared" si="103"/>
        <v>1116.9470736781072</v>
      </c>
      <c r="G527" s="74">
        <f t="shared" si="109"/>
        <v>1116.2442275538046</v>
      </c>
      <c r="H527" s="74">
        <f t="shared" si="107"/>
        <v>1116.9470736781072</v>
      </c>
      <c r="I527" s="75" t="s">
        <v>231</v>
      </c>
      <c r="J527" s="75"/>
      <c r="K527" s="75" t="str">
        <f t="shared" si="110"/>
        <v/>
      </c>
      <c r="L527" s="75"/>
      <c r="M527" s="76">
        <v>79.65536646811924</v>
      </c>
      <c r="N527" s="76">
        <f t="shared" si="105"/>
        <v>72.275348228088518</v>
      </c>
      <c r="O527" s="76">
        <f t="shared" si="111"/>
        <v>79.65536646811924</v>
      </c>
      <c r="P527" s="76">
        <f t="shared" si="108"/>
        <v>72.275348228088518</v>
      </c>
    </row>
    <row r="528" spans="1:16" x14ac:dyDescent="0.2">
      <c r="A528" s="72">
        <v>43600</v>
      </c>
      <c r="B528" s="77">
        <f t="shared" si="106"/>
        <v>43.6</v>
      </c>
      <c r="C528" s="73">
        <v>2812.4982255979189</v>
      </c>
      <c r="D528" s="73">
        <f t="shared" si="102"/>
        <v>2397.5369626021979</v>
      </c>
      <c r="E528" s="74">
        <v>1113.9472277963441</v>
      </c>
      <c r="F528" s="74">
        <f t="shared" si="103"/>
        <v>1117.5862470155382</v>
      </c>
      <c r="G528" s="74">
        <f t="shared" si="109"/>
        <v>1113.9472277963441</v>
      </c>
      <c r="H528" s="74">
        <f t="shared" si="107"/>
        <v>1117.5862470155382</v>
      </c>
      <c r="I528" s="75" t="s">
        <v>231</v>
      </c>
      <c r="J528" s="75"/>
      <c r="K528" s="75" t="str">
        <f t="shared" si="110"/>
        <v/>
      </c>
      <c r="L528" s="75"/>
      <c r="M528" s="76">
        <v>74.867247231870266</v>
      </c>
      <c r="N528" s="76">
        <f t="shared" si="105"/>
        <v>71.458720610911925</v>
      </c>
      <c r="O528" s="76">
        <f t="shared" si="111"/>
        <v>74.867247231870266</v>
      </c>
      <c r="P528" s="76">
        <f t="shared" si="108"/>
        <v>71.458720610911925</v>
      </c>
    </row>
    <row r="529" spans="1:16" x14ac:dyDescent="0.2">
      <c r="A529" s="72">
        <v>43680</v>
      </c>
      <c r="B529" s="77">
        <f t="shared" si="106"/>
        <v>43.68</v>
      </c>
      <c r="C529" s="73">
        <v>2127.3939661007212</v>
      </c>
      <c r="D529" s="73">
        <f t="shared" si="102"/>
        <v>2340.4672151738641</v>
      </c>
      <c r="E529" s="74">
        <v>1116.3489108861563</v>
      </c>
      <c r="F529" s="74">
        <f t="shared" si="103"/>
        <v>1118.0580435654183</v>
      </c>
      <c r="G529" s="74">
        <f t="shared" si="109"/>
        <v>1116.3489108861563</v>
      </c>
      <c r="H529" s="74">
        <f t="shared" si="107"/>
        <v>1118.0580435654183</v>
      </c>
      <c r="I529" s="75" t="s">
        <v>231</v>
      </c>
      <c r="J529" s="75"/>
      <c r="K529" s="75" t="str">
        <f t="shared" si="110"/>
        <v/>
      </c>
      <c r="L529" s="75"/>
      <c r="M529" s="76">
        <v>72.050569123118507</v>
      </c>
      <c r="N529" s="76">
        <f t="shared" si="105"/>
        <v>71.104473671653423</v>
      </c>
      <c r="O529" s="76">
        <f t="shared" si="111"/>
        <v>72.050569123118507</v>
      </c>
      <c r="P529" s="76">
        <f t="shared" si="108"/>
        <v>71.104473671653423</v>
      </c>
    </row>
    <row r="530" spans="1:16" x14ac:dyDescent="0.2">
      <c r="A530" s="72">
        <v>43760</v>
      </c>
      <c r="B530" s="77">
        <f t="shared" si="106"/>
        <v>43.76</v>
      </c>
      <c r="C530" s="73">
        <v>2911.6222547308648</v>
      </c>
      <c r="D530" s="73">
        <f t="shared" si="102"/>
        <v>2353.3337183217645</v>
      </c>
      <c r="E530" s="74">
        <v>1118.8868718123645</v>
      </c>
      <c r="F530" s="74">
        <f t="shared" si="103"/>
        <v>1118.4314682080133</v>
      </c>
      <c r="G530" s="74">
        <f t="shared" si="109"/>
        <v>1118.8868718123645</v>
      </c>
      <c r="H530" s="74">
        <f t="shared" si="107"/>
        <v>1118.4314682080133</v>
      </c>
      <c r="I530" s="75" t="s">
        <v>231</v>
      </c>
      <c r="J530" s="75"/>
      <c r="K530" s="75" t="str">
        <f t="shared" si="110"/>
        <v/>
      </c>
      <c r="L530" s="75"/>
      <c r="M530" s="76">
        <v>64.318684951614941</v>
      </c>
      <c r="N530" s="76">
        <f t="shared" si="105"/>
        <v>70.271334138259036</v>
      </c>
      <c r="O530" s="76">
        <f t="shared" si="111"/>
        <v>64.318684951614941</v>
      </c>
      <c r="P530" s="76">
        <f t="shared" si="108"/>
        <v>70.271334138259036</v>
      </c>
    </row>
    <row r="531" spans="1:16" x14ac:dyDescent="0.2">
      <c r="A531" s="72">
        <v>43840</v>
      </c>
      <c r="B531" s="77">
        <f t="shared" si="106"/>
        <v>43.84</v>
      </c>
      <c r="C531" s="73">
        <v>1706.433514102647</v>
      </c>
      <c r="D531" s="73">
        <f t="shared" si="102"/>
        <v>2415.7960114485204</v>
      </c>
      <c r="E531" s="74">
        <v>1124.2648627094816</v>
      </c>
      <c r="F531" s="74">
        <f t="shared" si="103"/>
        <v>1117.454789936372</v>
      </c>
      <c r="G531" s="74">
        <f t="shared" si="109"/>
        <v>1124.2648627094816</v>
      </c>
      <c r="H531" s="74">
        <f t="shared" si="107"/>
        <v>1117.454789936372</v>
      </c>
      <c r="I531" s="75" t="s">
        <v>231</v>
      </c>
      <c r="J531" s="75"/>
      <c r="K531" s="75" t="str">
        <f t="shared" si="110"/>
        <v/>
      </c>
      <c r="L531" s="75"/>
      <c r="M531" s="76">
        <v>57.492140643819042</v>
      </c>
      <c r="N531" s="76">
        <f t="shared" si="105"/>
        <v>71.148890324918071</v>
      </c>
      <c r="O531" s="76">
        <f t="shared" si="111"/>
        <v>57.492140643819042</v>
      </c>
      <c r="P531" s="76">
        <f t="shared" si="108"/>
        <v>71.148890324918071</v>
      </c>
    </row>
    <row r="532" spans="1:16" x14ac:dyDescent="0.2">
      <c r="A532" s="72">
        <v>43920</v>
      </c>
      <c r="B532" s="77">
        <f t="shared" si="106"/>
        <v>43.92</v>
      </c>
      <c r="C532" s="73">
        <v>2583.0741004003303</v>
      </c>
      <c r="D532" s="73">
        <f t="shared" si="102"/>
        <v>2422.8433743738674</v>
      </c>
      <c r="E532" s="74">
        <v>1108.1226321032746</v>
      </c>
      <c r="F532" s="74">
        <f t="shared" si="103"/>
        <v>1117.7520853209196</v>
      </c>
      <c r="G532" s="74">
        <f t="shared" si="109"/>
        <v>1108.1226321032746</v>
      </c>
      <c r="H532" s="74">
        <f t="shared" si="107"/>
        <v>1117.7520853209196</v>
      </c>
      <c r="I532" s="75" t="s">
        <v>231</v>
      </c>
      <c r="J532" s="75"/>
      <c r="K532" s="75" t="str">
        <f t="shared" si="110"/>
        <v/>
      </c>
      <c r="L532" s="75"/>
      <c r="M532" s="76">
        <v>74.603546743178683</v>
      </c>
      <c r="N532" s="76">
        <f t="shared" si="105"/>
        <v>72.149404957992999</v>
      </c>
      <c r="O532" s="76">
        <f t="shared" si="111"/>
        <v>74.603546743178683</v>
      </c>
      <c r="P532" s="76">
        <f t="shared" si="108"/>
        <v>72.149404957992999</v>
      </c>
    </row>
    <row r="533" spans="1:16" x14ac:dyDescent="0.2">
      <c r="A533" s="72">
        <v>44000</v>
      </c>
      <c r="B533" s="77">
        <f t="shared" si="106"/>
        <v>44</v>
      </c>
      <c r="C533" s="73">
        <v>2140.1813236991084</v>
      </c>
      <c r="D533" s="73">
        <f t="shared" si="102"/>
        <v>2510.149664638097</v>
      </c>
      <c r="E533" s="74">
        <v>1116.0116401678467</v>
      </c>
      <c r="F533" s="74">
        <f t="shared" si="103"/>
        <v>1117.7135400710395</v>
      </c>
      <c r="G533" s="74">
        <f t="shared" si="109"/>
        <v>1116.0116401678467</v>
      </c>
      <c r="H533" s="74">
        <f t="shared" si="107"/>
        <v>1117.7135400710395</v>
      </c>
      <c r="I533" s="75" t="s">
        <v>231</v>
      </c>
      <c r="J533" s="75"/>
      <c r="K533" s="75" t="str">
        <f t="shared" si="110"/>
        <v/>
      </c>
      <c r="L533" s="75"/>
      <c r="M533" s="76">
        <v>81.610289968272184</v>
      </c>
      <c r="N533" s="76">
        <f t="shared" si="105"/>
        <v>73.005652210946636</v>
      </c>
      <c r="O533" s="76">
        <f t="shared" si="111"/>
        <v>81.610289968272184</v>
      </c>
      <c r="P533" s="76">
        <f t="shared" si="108"/>
        <v>73.005652210946636</v>
      </c>
    </row>
    <row r="534" spans="1:16" x14ac:dyDescent="0.2">
      <c r="A534" s="72">
        <v>44080</v>
      </c>
      <c r="B534" s="77">
        <f t="shared" si="106"/>
        <v>44.08</v>
      </c>
      <c r="C534" s="73">
        <v>2108.8398588583473</v>
      </c>
      <c r="D534" s="73">
        <f t="shared" si="102"/>
        <v>2647.8031753296564</v>
      </c>
      <c r="E534" s="74">
        <v>1113.3090331642304</v>
      </c>
      <c r="F534" s="74">
        <f t="shared" si="103"/>
        <v>1117.6300928148958</v>
      </c>
      <c r="G534" s="74">
        <f t="shared" si="109"/>
        <v>1113.3090331642304</v>
      </c>
      <c r="H534" s="74">
        <f t="shared" si="107"/>
        <v>1117.6300928148958</v>
      </c>
      <c r="I534" s="75" t="s">
        <v>231</v>
      </c>
      <c r="J534" s="75"/>
      <c r="K534" s="75" t="str">
        <f t="shared" si="110"/>
        <v/>
      </c>
      <c r="L534" s="75"/>
      <c r="M534" s="76">
        <v>81.576157340009388</v>
      </c>
      <c r="N534" s="76">
        <f t="shared" si="105"/>
        <v>72.118124040980035</v>
      </c>
      <c r="O534" s="76">
        <f t="shared" si="111"/>
        <v>81.576157340009388</v>
      </c>
      <c r="P534" s="76">
        <f t="shared" si="108"/>
        <v>72.118124040980035</v>
      </c>
    </row>
    <row r="535" spans="1:16" x14ac:dyDescent="0.2">
      <c r="A535" s="72">
        <v>44160</v>
      </c>
      <c r="B535" s="77">
        <f t="shared" si="106"/>
        <v>44.16</v>
      </c>
      <c r="C535" s="73">
        <v>1983.1790000066253</v>
      </c>
      <c r="D535" s="73">
        <f t="shared" si="102"/>
        <v>2628.701405316518</v>
      </c>
      <c r="E535" s="74">
        <v>1123.849663683545</v>
      </c>
      <c r="F535" s="74">
        <f t="shared" si="103"/>
        <v>1117.6280212521788</v>
      </c>
      <c r="G535" s="74">
        <f t="shared" si="109"/>
        <v>1123.849663683545</v>
      </c>
      <c r="H535" s="74">
        <f t="shared" si="107"/>
        <v>1117.6280212521788</v>
      </c>
      <c r="I535" s="75" t="s">
        <v>231</v>
      </c>
      <c r="J535" s="75">
        <f t="shared" si="104"/>
        <v>3.3008013300042873</v>
      </c>
      <c r="K535" s="75" t="str">
        <f t="shared" si="110"/>
        <v/>
      </c>
      <c r="L535" s="75">
        <f t="shared" ref="L535:L572" si="112">AVERAGE(K535:K545)</f>
        <v>3.3008013300042873</v>
      </c>
      <c r="M535" s="76">
        <v>72.987360719450734</v>
      </c>
      <c r="N535" s="76">
        <f t="shared" si="105"/>
        <v>71.876902412970082</v>
      </c>
      <c r="O535" s="76">
        <f t="shared" si="111"/>
        <v>72.987360719450734</v>
      </c>
      <c r="P535" s="76">
        <f t="shared" si="108"/>
        <v>71.876902412970082</v>
      </c>
    </row>
    <row r="536" spans="1:16" x14ac:dyDescent="0.2">
      <c r="A536" s="72">
        <v>44240</v>
      </c>
      <c r="B536" s="77">
        <f t="shared" si="106"/>
        <v>44.24</v>
      </c>
      <c r="C536" s="73">
        <v>2544.1245367458687</v>
      </c>
      <c r="D536" s="73">
        <f t="shared" si="102"/>
        <v>2617.3775570598382</v>
      </c>
      <c r="E536" s="74">
        <v>1117.1561134769174</v>
      </c>
      <c r="F536" s="74">
        <f t="shared" si="103"/>
        <v>1117.001405796495</v>
      </c>
      <c r="G536" s="74">
        <f t="shared" si="109"/>
        <v>1117.1561134769174</v>
      </c>
      <c r="H536" s="74">
        <f t="shared" si="107"/>
        <v>1117.001405796495</v>
      </c>
      <c r="I536" s="75" t="s">
        <v>231</v>
      </c>
      <c r="J536" s="75">
        <f t="shared" si="104"/>
        <v>3.3008013300042873</v>
      </c>
      <c r="K536" s="75" t="str">
        <f t="shared" si="110"/>
        <v/>
      </c>
      <c r="L536" s="75">
        <f t="shared" si="112"/>
        <v>3.3008013300042873</v>
      </c>
      <c r="M536" s="76">
        <v>70.641848254237345</v>
      </c>
      <c r="N536" s="76">
        <f t="shared" si="105"/>
        <v>72.542414610998989</v>
      </c>
      <c r="O536" s="76">
        <f t="shared" si="111"/>
        <v>70.641848254237345</v>
      </c>
      <c r="P536" s="76">
        <f t="shared" si="108"/>
        <v>72.542414610998989</v>
      </c>
    </row>
    <row r="537" spans="1:16" x14ac:dyDescent="0.2">
      <c r="A537" s="72">
        <v>44320</v>
      </c>
      <c r="B537" s="77">
        <f t="shared" si="106"/>
        <v>44.32</v>
      </c>
      <c r="C537" s="73">
        <v>2599.2077766741236</v>
      </c>
      <c r="D537" s="73">
        <f t="shared" si="102"/>
        <v>2612.4572991968421</v>
      </c>
      <c r="E537" s="74">
        <v>1118.2766271052158</v>
      </c>
      <c r="F537" s="74">
        <f t="shared" si="103"/>
        <v>1117.3168000676844</v>
      </c>
      <c r="G537" s="74">
        <f t="shared" si="109"/>
        <v>1118.2766271052158</v>
      </c>
      <c r="H537" s="74">
        <f t="shared" si="107"/>
        <v>1117.3168000676844</v>
      </c>
      <c r="I537" s="75" t="s">
        <v>231</v>
      </c>
      <c r="J537" s="75">
        <f t="shared" si="104"/>
        <v>3.3008013300042873</v>
      </c>
      <c r="K537" s="75" t="str">
        <f t="shared" si="110"/>
        <v/>
      </c>
      <c r="L537" s="75">
        <f t="shared" si="112"/>
        <v>3.3008013300042873</v>
      </c>
      <c r="M537" s="76">
        <v>65.225619065283382</v>
      </c>
      <c r="N537" s="76">
        <f t="shared" si="105"/>
        <v>72.316002281952919</v>
      </c>
      <c r="O537" s="76">
        <f t="shared" si="111"/>
        <v>65.225619065283382</v>
      </c>
      <c r="P537" s="76">
        <f t="shared" si="108"/>
        <v>72.316002281952919</v>
      </c>
    </row>
    <row r="538" spans="1:16" x14ac:dyDescent="0.2">
      <c r="A538" s="72">
        <v>44400</v>
      </c>
      <c r="B538" s="77">
        <f t="shared" si="106"/>
        <v>44.4</v>
      </c>
      <c r="C538" s="73">
        <v>2856.3520317076218</v>
      </c>
      <c r="D538" s="73">
        <f t="shared" si="102"/>
        <v>2573.9755753669765</v>
      </c>
      <c r="E538" s="74">
        <v>1123.2751342655445</v>
      </c>
      <c r="F538" s="74">
        <f t="shared" si="103"/>
        <v>1117.0400011619831</v>
      </c>
      <c r="G538" s="74">
        <f t="shared" si="109"/>
        <v>1123.2751342655445</v>
      </c>
      <c r="H538" s="74">
        <f t="shared" si="107"/>
        <v>1117.0400011619831</v>
      </c>
      <c r="I538" s="75" t="s">
        <v>231</v>
      </c>
      <c r="J538" s="75">
        <f t="shared" si="104"/>
        <v>3.3008013300042873</v>
      </c>
      <c r="K538" s="75" t="str">
        <f t="shared" si="110"/>
        <v/>
      </c>
      <c r="L538" s="75">
        <f t="shared" si="112"/>
        <v>3.3008013300042873</v>
      </c>
      <c r="M538" s="76">
        <v>70.672462679176618</v>
      </c>
      <c r="N538" s="76">
        <f t="shared" si="105"/>
        <v>71.695258715315632</v>
      </c>
      <c r="O538" s="76">
        <f t="shared" si="111"/>
        <v>70.672462679176618</v>
      </c>
      <c r="P538" s="76">
        <f t="shared" si="108"/>
        <v>71.695258715315632</v>
      </c>
    </row>
    <row r="539" spans="1:16" x14ac:dyDescent="0.2">
      <c r="A539" s="72">
        <v>44480</v>
      </c>
      <c r="B539" s="77">
        <f t="shared" si="106"/>
        <v>44.48</v>
      </c>
      <c r="C539" s="73">
        <v>2184.7310038862488</v>
      </c>
      <c r="D539" s="73">
        <f t="shared" si="102"/>
        <v>2510.1072917027977</v>
      </c>
      <c r="E539" s="74">
        <v>1119.1369898450239</v>
      </c>
      <c r="F539" s="74">
        <f t="shared" si="103"/>
        <v>1116.6103204760379</v>
      </c>
      <c r="G539" s="74">
        <f t="shared" si="109"/>
        <v>1119.1369898450239</v>
      </c>
      <c r="H539" s="74">
        <f t="shared" si="107"/>
        <v>1116.6103204760379</v>
      </c>
      <c r="I539" s="75" t="s">
        <v>231</v>
      </c>
      <c r="J539" s="75">
        <f t="shared" si="104"/>
        <v>3.3008013300042873</v>
      </c>
      <c r="K539" s="75" t="str">
        <f t="shared" si="110"/>
        <v/>
      </c>
      <c r="L539" s="75">
        <f t="shared" si="112"/>
        <v>3.3008013300042873</v>
      </c>
      <c r="M539" s="76">
        <v>70.970530900026759</v>
      </c>
      <c r="N539" s="76">
        <f t="shared" si="105"/>
        <v>71.798210558525795</v>
      </c>
      <c r="O539" s="76">
        <f t="shared" si="111"/>
        <v>70.970530900026759</v>
      </c>
      <c r="P539" s="76">
        <f t="shared" si="108"/>
        <v>71.798210558525795</v>
      </c>
    </row>
    <row r="540" spans="1:16" x14ac:dyDescent="0.2">
      <c r="A540" s="72">
        <v>44560</v>
      </c>
      <c r="B540" s="77">
        <f t="shared" si="106"/>
        <v>44.56</v>
      </c>
      <c r="C540" s="73">
        <v>2268.9255007276233</v>
      </c>
      <c r="D540" s="73">
        <f t="shared" si="102"/>
        <v>2538.8348462858212</v>
      </c>
      <c r="E540" s="74">
        <v>1120.456581954699</v>
      </c>
      <c r="F540" s="74">
        <f t="shared" si="103"/>
        <v>1116.335363512628</v>
      </c>
      <c r="G540" s="74">
        <f t="shared" si="109"/>
        <v>1120.456581954699</v>
      </c>
      <c r="H540" s="74">
        <f t="shared" si="107"/>
        <v>1116.335363512628</v>
      </c>
      <c r="I540" s="75" t="s">
        <v>231</v>
      </c>
      <c r="J540" s="75">
        <f t="shared" si="104"/>
        <v>3.3008013300042873</v>
      </c>
      <c r="K540" s="75" t="str">
        <f t="shared" si="110"/>
        <v/>
      </c>
      <c r="L540" s="75">
        <f t="shared" si="112"/>
        <v>3.3008013300042873</v>
      </c>
      <c r="M540" s="76">
        <v>62.886034255780132</v>
      </c>
      <c r="N540" s="76">
        <f t="shared" si="105"/>
        <v>71.913453239546328</v>
      </c>
      <c r="O540" s="76">
        <f t="shared" si="111"/>
        <v>62.886034255780132</v>
      </c>
      <c r="P540" s="76">
        <f t="shared" si="108"/>
        <v>71.913453239546328</v>
      </c>
    </row>
    <row r="541" spans="1:16" x14ac:dyDescent="0.2">
      <c r="A541" s="72">
        <v>44640</v>
      </c>
      <c r="B541" s="77">
        <f t="shared" si="106"/>
        <v>44.64</v>
      </c>
      <c r="C541" s="73">
        <v>3598.7074791251798</v>
      </c>
      <c r="D541" s="73">
        <f t="shared" si="102"/>
        <v>2493.769777069333</v>
      </c>
      <c r="E541" s="74">
        <v>1108.1434108243143</v>
      </c>
      <c r="F541" s="74">
        <f t="shared" si="103"/>
        <v>1116.1990230578258</v>
      </c>
      <c r="G541" s="74">
        <f t="shared" si="109"/>
        <v>1108.1434108243143</v>
      </c>
      <c r="H541" s="74">
        <f t="shared" si="107"/>
        <v>1116.1990230578258</v>
      </c>
      <c r="I541" s="75" t="s">
        <v>231</v>
      </c>
      <c r="J541" s="75">
        <f t="shared" si="104"/>
        <v>3.3008013300042873</v>
      </c>
      <c r="K541" s="75" t="str">
        <f t="shared" si="110"/>
        <v/>
      </c>
      <c r="L541" s="75">
        <f t="shared" si="112"/>
        <v>3.3008013300042873</v>
      </c>
      <c r="M541" s="76">
        <v>73.971803004864512</v>
      </c>
      <c r="N541" s="76">
        <f t="shared" si="105"/>
        <v>71.256155590339986</v>
      </c>
      <c r="O541" s="76">
        <f t="shared" si="111"/>
        <v>73.971803004864512</v>
      </c>
      <c r="P541" s="76">
        <f t="shared" si="108"/>
        <v>71.256155590339986</v>
      </c>
    </row>
    <row r="542" spans="1:16" x14ac:dyDescent="0.2">
      <c r="A542" s="72">
        <v>44720</v>
      </c>
      <c r="B542" s="77">
        <f t="shared" si="106"/>
        <v>44.72</v>
      </c>
      <c r="C542" s="73">
        <v>1783.9545062814645</v>
      </c>
      <c r="D542" s="73">
        <f t="shared" si="102"/>
        <v>2429.1984259331862</v>
      </c>
      <c r="E542" s="74">
        <v>1127.5351119395038</v>
      </c>
      <c r="F542" s="74">
        <f t="shared" si="103"/>
        <v>1117.0042018231086</v>
      </c>
      <c r="G542" s="74">
        <f t="shared" si="109"/>
        <v>1127.5351119395038</v>
      </c>
      <c r="H542" s="74">
        <f t="shared" si="107"/>
        <v>1117.0042018231086</v>
      </c>
      <c r="I542" s="75" t="s">
        <v>231</v>
      </c>
      <c r="J542" s="75">
        <f t="shared" si="104"/>
        <v>3.3008013300042873</v>
      </c>
      <c r="K542" s="75" t="str">
        <f t="shared" si="110"/>
        <v/>
      </c>
      <c r="L542" s="75">
        <f t="shared" si="112"/>
        <v>3.3008013300042873</v>
      </c>
      <c r="M542" s="76">
        <v>68.497801607643183</v>
      </c>
      <c r="N542" s="76">
        <f t="shared" si="105"/>
        <v>70.876842984361232</v>
      </c>
      <c r="O542" s="76">
        <f t="shared" si="111"/>
        <v>68.497801607643183</v>
      </c>
      <c r="P542" s="76">
        <f t="shared" si="108"/>
        <v>70.876842984361232</v>
      </c>
    </row>
    <row r="543" spans="1:16" x14ac:dyDescent="0.2">
      <c r="A543" s="72">
        <v>44800</v>
      </c>
      <c r="B543" s="77">
        <f t="shared" si="106"/>
        <v>44.8</v>
      </c>
      <c r="C543" s="73">
        <v>3543.4432933068579</v>
      </c>
      <c r="D543" s="73">
        <f t="shared" si="102"/>
        <v>2449.9733622838153</v>
      </c>
      <c r="E543" s="74">
        <v>1107.6986343545941</v>
      </c>
      <c r="F543" s="74">
        <f t="shared" si="103"/>
        <v>1115.6814722854842</v>
      </c>
      <c r="G543" s="74">
        <f t="shared" si="109"/>
        <v>1107.6986343545941</v>
      </c>
      <c r="H543" s="74">
        <f t="shared" si="107"/>
        <v>1115.6814722854842</v>
      </c>
      <c r="I543" s="75" t="s">
        <v>231</v>
      </c>
      <c r="J543" s="75">
        <f t="shared" si="104"/>
        <v>3.3008013300042873</v>
      </c>
      <c r="K543" s="75" t="str">
        <f t="shared" si="110"/>
        <v/>
      </c>
      <c r="L543" s="75">
        <f t="shared" si="112"/>
        <v>3.3008013300042873</v>
      </c>
      <c r="M543" s="76">
        <v>84.022266525668684</v>
      </c>
      <c r="N543" s="76">
        <f t="shared" si="105"/>
        <v>70.412671521898631</v>
      </c>
      <c r="O543" s="76">
        <f t="shared" si="111"/>
        <v>84.022266525668684</v>
      </c>
      <c r="P543" s="76">
        <f t="shared" si="108"/>
        <v>70.412671521898631</v>
      </c>
    </row>
    <row r="544" spans="1:16" x14ac:dyDescent="0.2">
      <c r="A544" s="72">
        <v>44880</v>
      </c>
      <c r="B544" s="77">
        <f t="shared" si="106"/>
        <v>44.88</v>
      </c>
      <c r="C544" s="73">
        <v>3654.3699413062609</v>
      </c>
      <c r="D544" s="73">
        <f t="shared" si="102"/>
        <v>2388.3993156122597</v>
      </c>
      <c r="E544" s="74">
        <v>1115.0937203502647</v>
      </c>
      <c r="F544" s="74">
        <f t="shared" si="103"/>
        <v>1116.2823514311606</v>
      </c>
      <c r="G544" s="74">
        <f t="shared" si="109"/>
        <v>1115.0937203502647</v>
      </c>
      <c r="H544" s="74">
        <f t="shared" si="107"/>
        <v>1116.2823514311606</v>
      </c>
      <c r="I544" s="75" t="s">
        <v>231</v>
      </c>
      <c r="J544" s="75">
        <f t="shared" si="104"/>
        <v>3.3008013300042873</v>
      </c>
      <c r="K544" s="75" t="str">
        <f t="shared" si="110"/>
        <v/>
      </c>
      <c r="L544" s="75">
        <f t="shared" si="112"/>
        <v>3.3008013300042873</v>
      </c>
      <c r="M544" s="76">
        <v>71.847480098639721</v>
      </c>
      <c r="N544" s="76">
        <f t="shared" si="105"/>
        <v>68.058772864543045</v>
      </c>
      <c r="O544" s="76">
        <f t="shared" si="111"/>
        <v>71.847480098639721</v>
      </c>
      <c r="P544" s="76">
        <f t="shared" si="108"/>
        <v>68.058772864543045</v>
      </c>
    </row>
    <row r="545" spans="1:16" x14ac:dyDescent="0.2">
      <c r="A545" s="72">
        <v>44960</v>
      </c>
      <c r="B545" s="77">
        <f t="shared" si="106"/>
        <v>44.96</v>
      </c>
      <c r="C545" s="73">
        <v>1898.7203887138273</v>
      </c>
      <c r="D545" s="73">
        <f t="shared" si="102"/>
        <v>2246.3431114478603</v>
      </c>
      <c r="E545" s="74">
        <v>1113.2862459743426</v>
      </c>
      <c r="F545" s="74">
        <f t="shared" si="103"/>
        <v>1116.4040129055427</v>
      </c>
      <c r="G545" s="74">
        <f t="shared" si="109"/>
        <v>1113.2862459743426</v>
      </c>
      <c r="H545" s="74">
        <f t="shared" si="107"/>
        <v>1116.4040129055427</v>
      </c>
      <c r="I545" s="75">
        <v>3.3008013300042873</v>
      </c>
      <c r="J545" s="75">
        <f t="shared" si="104"/>
        <v>3.3008013300042873</v>
      </c>
      <c r="K545" s="75">
        <f t="shared" si="110"/>
        <v>3.3008013300042873</v>
      </c>
      <c r="L545" s="75">
        <f t="shared" si="112"/>
        <v>3.3008013300042873</v>
      </c>
      <c r="M545" s="76">
        <v>78.922719431899722</v>
      </c>
      <c r="N545" s="76">
        <f t="shared" si="105"/>
        <v>67.490675402734666</v>
      </c>
      <c r="O545" s="76">
        <f t="shared" si="111"/>
        <v>78.922719431899722</v>
      </c>
      <c r="P545" s="76">
        <f t="shared" si="108"/>
        <v>67.490675402734666</v>
      </c>
    </row>
    <row r="546" spans="1:16" x14ac:dyDescent="0.2">
      <c r="A546" s="72">
        <v>45040</v>
      </c>
      <c r="B546" s="77">
        <f t="shared" si="106"/>
        <v>45.04</v>
      </c>
      <c r="C546" s="73">
        <v>1858.616669183147</v>
      </c>
      <c r="D546" s="73">
        <f t="shared" si="102"/>
        <v>2316.0381135161197</v>
      </c>
      <c r="E546" s="74">
        <v>1116.9568936710234</v>
      </c>
      <c r="F546" s="74">
        <f t="shared" si="103"/>
        <v>1115.7150012751981</v>
      </c>
      <c r="G546" s="74">
        <f t="shared" si="109"/>
        <v>1116.9568936710234</v>
      </c>
      <c r="H546" s="74">
        <f t="shared" si="107"/>
        <v>1115.7150012751981</v>
      </c>
      <c r="I546" s="75" t="s">
        <v>231</v>
      </c>
      <c r="J546" s="75"/>
      <c r="K546" s="75" t="str">
        <f t="shared" si="110"/>
        <v/>
      </c>
      <c r="L546" s="75"/>
      <c r="M546" s="76">
        <v>80.307994897768836</v>
      </c>
      <c r="N546" s="76">
        <f t="shared" si="105"/>
        <v>65.991481291815546</v>
      </c>
      <c r="O546" s="76">
        <f t="shared" si="111"/>
        <v>80.307994897768836</v>
      </c>
      <c r="P546" s="76">
        <f t="shared" si="108"/>
        <v>65.991481291815546</v>
      </c>
    </row>
    <row r="547" spans="1:16" x14ac:dyDescent="0.2">
      <c r="A547" s="72">
        <v>45120</v>
      </c>
      <c r="B547" s="77">
        <f t="shared" si="106"/>
        <v>45.12</v>
      </c>
      <c r="C547" s="73">
        <v>2490.0017002529098</v>
      </c>
      <c r="D547" s="73">
        <f t="shared" si="102"/>
        <v>2371.0451786597127</v>
      </c>
      <c r="E547" s="74">
        <v>1120.625450460001</v>
      </c>
      <c r="F547" s="74">
        <f t="shared" si="103"/>
        <v>1115.7371642440385</v>
      </c>
      <c r="G547" s="74">
        <f t="shared" si="109"/>
        <v>1120.625450460001</v>
      </c>
      <c r="H547" s="74">
        <f t="shared" si="107"/>
        <v>1115.7371642440385</v>
      </c>
      <c r="I547" s="75" t="s">
        <v>231</v>
      </c>
      <c r="J547" s="75"/>
      <c r="K547" s="75" t="str">
        <f t="shared" si="110"/>
        <v/>
      </c>
      <c r="L547" s="75"/>
      <c r="M547" s="76">
        <v>68.151312634730459</v>
      </c>
      <c r="N547" s="76">
        <f t="shared" si="105"/>
        <v>64.815788820137328</v>
      </c>
      <c r="O547" s="76">
        <f t="shared" si="111"/>
        <v>68.151312634730459</v>
      </c>
      <c r="P547" s="76">
        <f t="shared" si="108"/>
        <v>64.815788820137328</v>
      </c>
    </row>
    <row r="548" spans="1:16" x14ac:dyDescent="0.2">
      <c r="A548" s="72">
        <v>45200</v>
      </c>
      <c r="B548" s="77">
        <f t="shared" si="106"/>
        <v>45.2</v>
      </c>
      <c r="C548" s="73">
        <v>2175.9088145456003</v>
      </c>
      <c r="D548" s="73">
        <f t="shared" si="102"/>
        <v>2291.6071037401703</v>
      </c>
      <c r="E548" s="74">
        <v>1115.2318391425033</v>
      </c>
      <c r="F548" s="74">
        <f t="shared" si="103"/>
        <v>1114.9496936040475</v>
      </c>
      <c r="G548" s="74">
        <f t="shared" si="109"/>
        <v>1115.2318391425033</v>
      </c>
      <c r="H548" s="74">
        <f t="shared" si="107"/>
        <v>1114.9496936040475</v>
      </c>
      <c r="I548" s="75" t="s">
        <v>231</v>
      </c>
      <c r="J548" s="75"/>
      <c r="K548" s="75" t="str">
        <f t="shared" si="110"/>
        <v/>
      </c>
      <c r="L548" s="75"/>
      <c r="M548" s="76">
        <v>58.397439832273292</v>
      </c>
      <c r="N548" s="76">
        <f t="shared" si="105"/>
        <v>65.014716836518943</v>
      </c>
      <c r="O548" s="76">
        <f t="shared" si="111"/>
        <v>58.397439832273292</v>
      </c>
      <c r="P548" s="76">
        <f t="shared" si="108"/>
        <v>65.014716836518943</v>
      </c>
    </row>
    <row r="549" spans="1:16" x14ac:dyDescent="0.2">
      <c r="A549" s="72">
        <v>45280</v>
      </c>
      <c r="B549" s="77">
        <f t="shared" si="106"/>
        <v>45.28</v>
      </c>
      <c r="C549" s="73">
        <v>2153.8009114016536</v>
      </c>
      <c r="D549" s="73">
        <f t="shared" si="102"/>
        <v>2376.0924256591552</v>
      </c>
      <c r="E549" s="74">
        <v>1118.5486467201474</v>
      </c>
      <c r="F549" s="74">
        <f t="shared" si="103"/>
        <v>1114.7236634830062</v>
      </c>
      <c r="G549" s="74">
        <f t="shared" si="109"/>
        <v>1118.5486467201474</v>
      </c>
      <c r="H549" s="74">
        <f t="shared" si="107"/>
        <v>1114.7236634830062</v>
      </c>
      <c r="I549" s="75" t="s">
        <v>231</v>
      </c>
      <c r="J549" s="75"/>
      <c r="K549" s="75" t="str">
        <f t="shared" si="110"/>
        <v/>
      </c>
      <c r="L549" s="75"/>
      <c r="M549" s="76">
        <v>71.80493295448845</v>
      </c>
      <c r="N549" s="76">
        <f t="shared" si="105"/>
        <v>66.200489051279661</v>
      </c>
      <c r="O549" s="76">
        <f t="shared" si="111"/>
        <v>71.80493295448845</v>
      </c>
      <c r="P549" s="76">
        <f t="shared" si="108"/>
        <v>66.200489051279661</v>
      </c>
    </row>
    <row r="550" spans="1:16" x14ac:dyDescent="0.2">
      <c r="A550" s="72">
        <v>45360</v>
      </c>
      <c r="B550" s="77">
        <f t="shared" si="106"/>
        <v>45.36</v>
      </c>
      <c r="C550" s="73">
        <v>2500.7341042995131</v>
      </c>
      <c r="D550" s="73">
        <f t="shared" si="102"/>
        <v>2376.0881919895528</v>
      </c>
      <c r="E550" s="74">
        <v>1116.112463247511</v>
      </c>
      <c r="F550" s="74">
        <f t="shared" si="103"/>
        <v>1114.83670658407</v>
      </c>
      <c r="G550" s="74">
        <f t="shared" si="109"/>
        <v>1116.112463247511</v>
      </c>
      <c r="H550" s="74">
        <f t="shared" si="107"/>
        <v>1114.83670658407</v>
      </c>
      <c r="I550" s="75" t="s">
        <v>231</v>
      </c>
      <c r="J550" s="75"/>
      <c r="K550" s="75" t="str">
        <f t="shared" si="110"/>
        <v/>
      </c>
      <c r="L550" s="75"/>
      <c r="M550" s="76">
        <v>72.238200391252519</v>
      </c>
      <c r="N550" s="76">
        <f t="shared" si="105"/>
        <v>66.424008334119719</v>
      </c>
      <c r="O550" s="76">
        <f t="shared" si="111"/>
        <v>72.238200391252519</v>
      </c>
      <c r="P550" s="76">
        <f t="shared" si="108"/>
        <v>66.424008334119719</v>
      </c>
    </row>
    <row r="551" spans="1:16" x14ac:dyDescent="0.2">
      <c r="A551" s="72">
        <v>45440</v>
      </c>
      <c r="B551" s="77">
        <f t="shared" si="106"/>
        <v>45.44</v>
      </c>
      <c r="C551" s="73">
        <v>1773.2097393462454</v>
      </c>
      <c r="D551" s="73">
        <f t="shared" si="102"/>
        <v>2399.8630730413502</v>
      </c>
      <c r="E551" s="74">
        <v>1118.9568369518768</v>
      </c>
      <c r="F551" s="74">
        <f t="shared" si="103"/>
        <v>1115.2085788459212</v>
      </c>
      <c r="G551" s="74">
        <f t="shared" si="109"/>
        <v>1118.9568369518768</v>
      </c>
      <c r="H551" s="74">
        <f t="shared" si="107"/>
        <v>1115.2085788459212</v>
      </c>
      <c r="I551" s="75" t="s">
        <v>231</v>
      </c>
      <c r="J551" s="75"/>
      <c r="K551" s="75" t="str">
        <f t="shared" si="110"/>
        <v/>
      </c>
      <c r="L551" s="75"/>
      <c r="M551" s="76">
        <v>55.655760114510464</v>
      </c>
      <c r="N551" s="76">
        <f t="shared" si="105"/>
        <v>66.034624327307014</v>
      </c>
      <c r="O551" s="76">
        <f t="shared" si="111"/>
        <v>55.655760114510464</v>
      </c>
      <c r="P551" s="76">
        <f t="shared" si="108"/>
        <v>66.034624327307014</v>
      </c>
    </row>
    <row r="552" spans="1:16" x14ac:dyDescent="0.2">
      <c r="A552" s="72">
        <v>45520</v>
      </c>
      <c r="B552" s="77">
        <f t="shared" si="106"/>
        <v>45.52</v>
      </c>
      <c r="C552" s="73">
        <v>2888.4226166275639</v>
      </c>
      <c r="D552" s="73">
        <f t="shared" si="102"/>
        <v>2455.1578073288611</v>
      </c>
      <c r="E552" s="74">
        <v>1117.0003772424254</v>
      </c>
      <c r="F552" s="74">
        <f t="shared" si="103"/>
        <v>1113.8575132599851</v>
      </c>
      <c r="G552" s="74">
        <f t="shared" si="109"/>
        <v>1117.0003772424254</v>
      </c>
      <c r="H552" s="74">
        <f t="shared" si="107"/>
        <v>1113.8575132599851</v>
      </c>
      <c r="I552" s="75" t="s">
        <v>231</v>
      </c>
      <c r="J552" s="75"/>
      <c r="K552" s="75" t="str">
        <f t="shared" si="110"/>
        <v/>
      </c>
      <c r="L552" s="75"/>
      <c r="M552" s="76">
        <v>69.799364339098233</v>
      </c>
      <c r="N552" s="76">
        <f t="shared" si="105"/>
        <v>66.462560447568549</v>
      </c>
      <c r="O552" s="76">
        <f t="shared" si="111"/>
        <v>69.799364339098233</v>
      </c>
      <c r="P552" s="76">
        <f t="shared" si="108"/>
        <v>66.462560447568549</v>
      </c>
    </row>
    <row r="553" spans="1:16" x14ac:dyDescent="0.2">
      <c r="A553" s="72">
        <v>45600</v>
      </c>
      <c r="B553" s="77">
        <f t="shared" si="106"/>
        <v>45.6</v>
      </c>
      <c r="C553" s="73">
        <v>2012.4788061383829</v>
      </c>
      <c r="D553" s="73">
        <f t="shared" si="102"/>
        <v>2423.7395856024204</v>
      </c>
      <c r="E553" s="74">
        <v>1112.9850870256359</v>
      </c>
      <c r="F553" s="74">
        <f t="shared" si="103"/>
        <v>1114.5405338897433</v>
      </c>
      <c r="G553" s="74">
        <f t="shared" si="109"/>
        <v>1112.9850870256359</v>
      </c>
      <c r="H553" s="74">
        <f t="shared" si="107"/>
        <v>1114.5405338897433</v>
      </c>
      <c r="I553" s="75" t="s">
        <v>231</v>
      </c>
      <c r="J553" s="75"/>
      <c r="K553" s="75" t="str">
        <f t="shared" si="110"/>
        <v/>
      </c>
      <c r="L553" s="75"/>
      <c r="M553" s="76">
        <v>63.391915520554697</v>
      </c>
      <c r="N553" s="76">
        <f t="shared" si="105"/>
        <v>65.917654369174556</v>
      </c>
      <c r="O553" s="76">
        <f t="shared" si="111"/>
        <v>63.391915520554697</v>
      </c>
      <c r="P553" s="76">
        <f t="shared" si="108"/>
        <v>65.917654369174556</v>
      </c>
    </row>
    <row r="554" spans="1:16" x14ac:dyDescent="0.2">
      <c r="A554" s="72">
        <v>45680</v>
      </c>
      <c r="B554" s="77">
        <f t="shared" si="106"/>
        <v>45.68</v>
      </c>
      <c r="C554" s="73">
        <v>2866.1287799197498</v>
      </c>
      <c r="D554" s="73">
        <f t="shared" si="102"/>
        <v>2394.0370590135158</v>
      </c>
      <c r="E554" s="74">
        <v>1114.3083049570325</v>
      </c>
      <c r="F554" s="74">
        <f t="shared" si="103"/>
        <v>1114.4407550271624</v>
      </c>
      <c r="G554" s="74">
        <f t="shared" si="109"/>
        <v>1114.3083049570325</v>
      </c>
      <c r="H554" s="74">
        <f t="shared" si="107"/>
        <v>1114.4407550271624</v>
      </c>
      <c r="I554" s="75" t="s">
        <v>231</v>
      </c>
      <c r="J554" s="75"/>
      <c r="K554" s="75" t="str">
        <f t="shared" si="110"/>
        <v/>
      </c>
      <c r="L554" s="75"/>
      <c r="M554" s="76">
        <v>58.12938129475716</v>
      </c>
      <c r="N554" s="76">
        <f t="shared" si="105"/>
        <v>67.26281837847408</v>
      </c>
      <c r="O554" s="76">
        <f t="shared" si="111"/>
        <v>58.12938129475716</v>
      </c>
      <c r="P554" s="76">
        <f t="shared" si="108"/>
        <v>67.26281837847408</v>
      </c>
    </row>
    <row r="555" spans="1:16" x14ac:dyDescent="0.2">
      <c r="A555" s="72">
        <v>45760</v>
      </c>
      <c r="B555" s="77">
        <f t="shared" si="106"/>
        <v>45.76</v>
      </c>
      <c r="C555" s="73">
        <v>2091.7516954978714</v>
      </c>
      <c r="D555" s="73">
        <f t="shared" si="102"/>
        <v>2445.9092207202775</v>
      </c>
      <c r="E555" s="74">
        <v>1116.4319965684713</v>
      </c>
      <c r="F555" s="74">
        <f t="shared" si="103"/>
        <v>1114.1440481211419</v>
      </c>
      <c r="G555" s="74">
        <f t="shared" si="109"/>
        <v>1116.4319965684713</v>
      </c>
      <c r="H555" s="74">
        <f t="shared" si="107"/>
        <v>1114.1440481211419</v>
      </c>
      <c r="I555" s="75" t="s">
        <v>231</v>
      </c>
      <c r="J555" s="75"/>
      <c r="K555" s="75" t="str">
        <f t="shared" si="110"/>
        <v/>
      </c>
      <c r="L555" s="75"/>
      <c r="M555" s="76">
        <v>65.598408018747548</v>
      </c>
      <c r="N555" s="76">
        <f t="shared" si="105"/>
        <v>67.689895162157868</v>
      </c>
      <c r="O555" s="76">
        <f t="shared" si="111"/>
        <v>65.598408018747548</v>
      </c>
      <c r="P555" s="76">
        <f t="shared" si="108"/>
        <v>67.689895162157868</v>
      </c>
    </row>
    <row r="556" spans="1:16" x14ac:dyDescent="0.2">
      <c r="A556" s="72">
        <v>45840</v>
      </c>
      <c r="B556" s="77">
        <f t="shared" si="106"/>
        <v>45.84</v>
      </c>
      <c r="C556" s="73">
        <v>2665.3654114646806</v>
      </c>
      <c r="D556" s="73">
        <f t="shared" si="102"/>
        <v>2483.0068358982303</v>
      </c>
      <c r="E556" s="74">
        <v>1105.707118040553</v>
      </c>
      <c r="F556" s="74">
        <f t="shared" si="103"/>
        <v>1113.0634644198683</v>
      </c>
      <c r="G556" s="74">
        <f t="shared" si="109"/>
        <v>1105.707118040553</v>
      </c>
      <c r="H556" s="74">
        <f t="shared" si="107"/>
        <v>1113.0634644198683</v>
      </c>
      <c r="I556" s="75" t="s">
        <v>231</v>
      </c>
      <c r="J556" s="75"/>
      <c r="K556" s="75" t="str">
        <f t="shared" si="110"/>
        <v/>
      </c>
      <c r="L556" s="75"/>
      <c r="M556" s="76">
        <v>62.431584211789321</v>
      </c>
      <c r="N556" s="76">
        <f t="shared" si="105"/>
        <v>67.380503172644936</v>
      </c>
      <c r="O556" s="76">
        <f t="shared" si="111"/>
        <v>62.431584211789321</v>
      </c>
      <c r="P556" s="76">
        <f t="shared" si="108"/>
        <v>67.380503172644936</v>
      </c>
    </row>
    <row r="557" spans="1:16" x14ac:dyDescent="0.2">
      <c r="A557" s="72">
        <v>45920</v>
      </c>
      <c r="B557" s="77">
        <f t="shared" si="106"/>
        <v>45.92</v>
      </c>
      <c r="C557" s="73">
        <v>2463.6943857626675</v>
      </c>
      <c r="D557" s="73">
        <f t="shared" si="102"/>
        <v>2483.4135534861521</v>
      </c>
      <c r="E557" s="74">
        <v>1117.2006863282659</v>
      </c>
      <c r="F557" s="74">
        <f t="shared" si="103"/>
        <v>1114.262335524674</v>
      </c>
      <c r="G557" s="74">
        <f t="shared" si="109"/>
        <v>1117.2006863282659</v>
      </c>
      <c r="H557" s="74">
        <f t="shared" si="107"/>
        <v>1114.262335524674</v>
      </c>
      <c r="I557" s="75" t="s">
        <v>231</v>
      </c>
      <c r="J557" s="75"/>
      <c r="K557" s="75" t="str">
        <f t="shared" si="110"/>
        <v/>
      </c>
      <c r="L557" s="75"/>
      <c r="M557" s="76">
        <v>67.375377709308381</v>
      </c>
      <c r="N557" s="76">
        <f t="shared" si="105"/>
        <v>67.860045965103026</v>
      </c>
      <c r="O557" s="76">
        <f t="shared" si="111"/>
        <v>67.375377709308381</v>
      </c>
      <c r="P557" s="76">
        <f t="shared" si="108"/>
        <v>67.860045965103026</v>
      </c>
    </row>
    <row r="558" spans="1:16" x14ac:dyDescent="0.2">
      <c r="A558" s="72">
        <v>46000</v>
      </c>
      <c r="B558" s="77">
        <f t="shared" si="106"/>
        <v>46</v>
      </c>
      <c r="C558" s="73">
        <v>1616.182876137944</v>
      </c>
      <c r="D558" s="73">
        <f t="shared" si="102"/>
        <v>2463.1696098940415</v>
      </c>
      <c r="E558" s="74">
        <v>1111.9632734201</v>
      </c>
      <c r="F558" s="74">
        <f t="shared" si="103"/>
        <v>1114.6977617907187</v>
      </c>
      <c r="G558" s="74">
        <f t="shared" si="109"/>
        <v>1111.9632734201</v>
      </c>
      <c r="H558" s="74">
        <f t="shared" si="107"/>
        <v>1114.6977617907187</v>
      </c>
      <c r="I558" s="75" t="s">
        <v>231</v>
      </c>
      <c r="J558" s="75"/>
      <c r="K558" s="75" t="str">
        <f t="shared" si="110"/>
        <v/>
      </c>
      <c r="L558" s="75"/>
      <c r="M558" s="76">
        <v>70.339520814928406</v>
      </c>
      <c r="N558" s="76">
        <f t="shared" si="105"/>
        <v>68.922591728601574</v>
      </c>
      <c r="O558" s="76">
        <f t="shared" si="111"/>
        <v>70.339520814928406</v>
      </c>
      <c r="P558" s="76">
        <f t="shared" si="108"/>
        <v>68.922591728601574</v>
      </c>
    </row>
    <row r="559" spans="1:16" x14ac:dyDescent="0.2">
      <c r="A559" s="72">
        <v>46080</v>
      </c>
      <c r="B559" s="77">
        <f t="shared" si="106"/>
        <v>46.08</v>
      </c>
      <c r="C559" s="73">
        <v>3105.2473556544314</v>
      </c>
      <c r="D559" s="73">
        <f t="shared" si="102"/>
        <v>2542.0184305983712</v>
      </c>
      <c r="E559" s="74">
        <v>1112.7455078110506</v>
      </c>
      <c r="F559" s="74">
        <f t="shared" si="103"/>
        <v>1114.4736111314476</v>
      </c>
      <c r="G559" s="74">
        <f t="shared" si="109"/>
        <v>1112.7455078110506</v>
      </c>
      <c r="H559" s="74">
        <f t="shared" si="107"/>
        <v>1114.4736111314476</v>
      </c>
      <c r="I559" s="75" t="s">
        <v>231</v>
      </c>
      <c r="J559" s="75"/>
      <c r="K559" s="75" t="str">
        <f t="shared" si="110"/>
        <v/>
      </c>
      <c r="L559" s="75"/>
      <c r="M559" s="76">
        <v>71.440934194641144</v>
      </c>
      <c r="N559" s="76">
        <f t="shared" si="105"/>
        <v>68.425739334989501</v>
      </c>
      <c r="O559" s="76">
        <f t="shared" si="111"/>
        <v>71.440934194641144</v>
      </c>
      <c r="P559" s="76">
        <f t="shared" si="108"/>
        <v>68.425739334989501</v>
      </c>
    </row>
    <row r="560" spans="1:16" x14ac:dyDescent="0.2">
      <c r="A560" s="72">
        <v>46160</v>
      </c>
      <c r="B560" s="77">
        <f t="shared" si="106"/>
        <v>46.16</v>
      </c>
      <c r="C560" s="73">
        <v>2153.7543410360254</v>
      </c>
      <c r="D560" s="73">
        <f t="shared" si="102"/>
        <v>2575.6383101875913</v>
      </c>
      <c r="E560" s="74">
        <v>1119.7921208318473</v>
      </c>
      <c r="F560" s="74">
        <f t="shared" si="103"/>
        <v>1114.92689781435</v>
      </c>
      <c r="G560" s="74">
        <f t="shared" si="109"/>
        <v>1119.7921208318473</v>
      </c>
      <c r="H560" s="74">
        <f t="shared" si="107"/>
        <v>1114.92689781435</v>
      </c>
      <c r="I560" s="75" t="s">
        <v>231</v>
      </c>
      <c r="J560" s="75"/>
      <c r="K560" s="75" t="str">
        <f t="shared" si="110"/>
        <v/>
      </c>
      <c r="L560" s="75"/>
      <c r="M560" s="76">
        <v>74.263645065729222</v>
      </c>
      <c r="N560" s="76">
        <f t="shared" si="105"/>
        <v>69.276233819029798</v>
      </c>
      <c r="O560" s="76">
        <f t="shared" si="111"/>
        <v>74.263645065729222</v>
      </c>
      <c r="P560" s="76">
        <f t="shared" si="108"/>
        <v>69.276233819029798</v>
      </c>
    </row>
    <row r="561" spans="1:16" x14ac:dyDescent="0.2">
      <c r="A561" s="72">
        <v>46240</v>
      </c>
      <c r="B561" s="77">
        <f t="shared" si="106"/>
        <v>46.24</v>
      </c>
      <c r="C561" s="73">
        <v>2762.2577958692868</v>
      </c>
      <c r="D561" s="73">
        <f t="shared" si="102"/>
        <v>2595.5138233488105</v>
      </c>
      <c r="E561" s="74">
        <v>1120.2030581278743</v>
      </c>
      <c r="F561" s="74">
        <f t="shared" si="103"/>
        <v>1115.4601334757738</v>
      </c>
      <c r="G561" s="74">
        <f t="shared" si="109"/>
        <v>1120.2030581278743</v>
      </c>
      <c r="H561" s="74">
        <f t="shared" si="107"/>
        <v>1115.4601334757738</v>
      </c>
      <c r="I561" s="75" t="s">
        <v>231</v>
      </c>
      <c r="J561" s="75"/>
      <c r="K561" s="75" t="str">
        <f t="shared" si="110"/>
        <v/>
      </c>
      <c r="L561" s="75"/>
      <c r="M561" s="76">
        <v>67.954976316312582</v>
      </c>
      <c r="N561" s="76">
        <f t="shared" si="105"/>
        <v>68.723912087576139</v>
      </c>
      <c r="O561" s="76">
        <f t="shared" si="111"/>
        <v>67.954976316312582</v>
      </c>
      <c r="P561" s="76">
        <f t="shared" si="108"/>
        <v>68.723912087576139</v>
      </c>
    </row>
    <row r="562" spans="1:16" x14ac:dyDescent="0.2">
      <c r="A562" s="72">
        <v>46320</v>
      </c>
      <c r="B562" s="77">
        <f t="shared" si="106"/>
        <v>46.32</v>
      </c>
      <c r="C562" s="73">
        <v>2381.4518165088666</v>
      </c>
      <c r="D562" s="73">
        <f t="shared" si="102"/>
        <v>2553.7083290569421</v>
      </c>
      <c r="E562" s="74">
        <v>1104.0951155065807</v>
      </c>
      <c r="F562" s="74">
        <f t="shared" si="103"/>
        <v>1114.9849035337386</v>
      </c>
      <c r="G562" s="74">
        <f t="shared" si="109"/>
        <v>1104.0951155065807</v>
      </c>
      <c r="H562" s="74">
        <f t="shared" si="107"/>
        <v>1114.9849035337386</v>
      </c>
      <c r="I562" s="75" t="s">
        <v>231</v>
      </c>
      <c r="J562" s="75">
        <f t="shared" ref="J562:J625" si="113">AVERAGE(I562:I572)</f>
        <v>1.4447516142420036</v>
      </c>
      <c r="K562" s="75" t="str">
        <f t="shared" si="110"/>
        <v/>
      </c>
      <c r="L562" s="75">
        <f t="shared" si="112"/>
        <v>1.4447516142420036</v>
      </c>
      <c r="M562" s="76">
        <v>60.363057437387383</v>
      </c>
      <c r="N562" s="76">
        <f t="shared" si="105"/>
        <v>68.531094905185341</v>
      </c>
      <c r="O562" s="76">
        <f t="shared" si="111"/>
        <v>60.363057437387383</v>
      </c>
      <c r="P562" s="76">
        <f t="shared" si="108"/>
        <v>68.531094905185341</v>
      </c>
    </row>
    <row r="563" spans="1:16" x14ac:dyDescent="0.2">
      <c r="A563" s="72">
        <v>46400</v>
      </c>
      <c r="B563" s="77">
        <f t="shared" si="106"/>
        <v>46.4</v>
      </c>
      <c r="C563" s="73">
        <v>2542.8221776367177</v>
      </c>
      <c r="D563" s="73">
        <f t="shared" si="102"/>
        <v>2524.0751542730054</v>
      </c>
      <c r="E563" s="74">
        <v>1124.5136041697615</v>
      </c>
      <c r="F563" s="74">
        <f t="shared" si="103"/>
        <v>1116.9348430368034</v>
      </c>
      <c r="G563" s="74">
        <f t="shared" si="109"/>
        <v>1124.5136041697615</v>
      </c>
      <c r="H563" s="74">
        <f t="shared" si="107"/>
        <v>1116.9348430368034</v>
      </c>
      <c r="I563" s="75" t="s">
        <v>231</v>
      </c>
      <c r="J563" s="75">
        <f t="shared" si="113"/>
        <v>1.4447516142420036</v>
      </c>
      <c r="K563" s="75" t="str">
        <f t="shared" si="110"/>
        <v/>
      </c>
      <c r="L563" s="75">
        <f t="shared" si="112"/>
        <v>1.4447516142420036</v>
      </c>
      <c r="M563" s="76">
        <v>63.805397476764306</v>
      </c>
      <c r="N563" s="76">
        <f t="shared" si="105"/>
        <v>69.785690325957205</v>
      </c>
      <c r="O563" s="76">
        <f t="shared" si="111"/>
        <v>63.805397476764306</v>
      </c>
      <c r="P563" s="76">
        <f t="shared" si="108"/>
        <v>69.785690325957205</v>
      </c>
    </row>
    <row r="564" spans="1:16" x14ac:dyDescent="0.2">
      <c r="A564" s="72">
        <v>46480</v>
      </c>
      <c r="B564" s="77">
        <f t="shared" si="106"/>
        <v>46.48</v>
      </c>
      <c r="C564" s="73">
        <v>1685.7510136604335</v>
      </c>
      <c r="D564" s="73">
        <f t="shared" ref="D564:D627" si="114">AVERAGE(C564:C574)</f>
        <v>2492.4432545752429</v>
      </c>
      <c r="E564" s="74">
        <v>1111.887519537247</v>
      </c>
      <c r="F564" s="74">
        <f t="shared" ref="F564:F627" si="115">AVERAGE(E564:E574)</f>
        <v>1116.3799761005555</v>
      </c>
      <c r="G564" s="74">
        <f t="shared" si="109"/>
        <v>1111.887519537247</v>
      </c>
      <c r="H564" s="74">
        <f t="shared" si="107"/>
        <v>1116.3799761005555</v>
      </c>
      <c r="I564" s="75" t="s">
        <v>231</v>
      </c>
      <c r="J564" s="75">
        <f t="shared" si="113"/>
        <v>1.4447516142420036</v>
      </c>
      <c r="K564" s="75" t="str">
        <f t="shared" si="110"/>
        <v/>
      </c>
      <c r="L564" s="75">
        <f t="shared" si="112"/>
        <v>1.4447516142420036</v>
      </c>
      <c r="M564" s="76">
        <v>78.18871962284932</v>
      </c>
      <c r="N564" s="76">
        <f t="shared" ref="N564:N627" si="116">AVERAGE(M564:M574)</f>
        <v>70.872295195765119</v>
      </c>
      <c r="O564" s="76">
        <f t="shared" si="111"/>
        <v>78.18871962284932</v>
      </c>
      <c r="P564" s="76">
        <f t="shared" si="108"/>
        <v>70.872295195765119</v>
      </c>
    </row>
    <row r="565" spans="1:16" x14ac:dyDescent="0.2">
      <c r="A565" s="72">
        <v>46560</v>
      </c>
      <c r="B565" s="77">
        <f t="shared" si="106"/>
        <v>46.56</v>
      </c>
      <c r="C565" s="73">
        <v>3436.7225586941295</v>
      </c>
      <c r="D565" s="73">
        <f t="shared" si="114"/>
        <v>2531.1649523533679</v>
      </c>
      <c r="E565" s="74">
        <v>1111.0445289908052</v>
      </c>
      <c r="F565" s="74">
        <f t="shared" si="115"/>
        <v>1116.3423392958068</v>
      </c>
      <c r="G565" s="74">
        <f t="shared" si="109"/>
        <v>1111.0445289908052</v>
      </c>
      <c r="H565" s="74">
        <f t="shared" si="107"/>
        <v>1116.3423392958068</v>
      </c>
      <c r="I565" s="75" t="s">
        <v>231</v>
      </c>
      <c r="J565" s="75">
        <f t="shared" si="113"/>
        <v>1.4447516142420036</v>
      </c>
      <c r="K565" s="75" t="str">
        <f t="shared" si="110"/>
        <v/>
      </c>
      <c r="L565" s="75">
        <f t="shared" si="112"/>
        <v>1.4447516142420036</v>
      </c>
      <c r="M565" s="76">
        <v>62.827225915279016</v>
      </c>
      <c r="N565" s="76">
        <f t="shared" si="116"/>
        <v>69.282330518708491</v>
      </c>
      <c r="O565" s="76">
        <f t="shared" si="111"/>
        <v>62.827225915279016</v>
      </c>
      <c r="P565" s="76">
        <f t="shared" si="108"/>
        <v>69.282330518708491</v>
      </c>
    </row>
    <row r="566" spans="1:16" x14ac:dyDescent="0.2">
      <c r="A566" s="72">
        <v>46640</v>
      </c>
      <c r="B566" s="77">
        <f t="shared" si="106"/>
        <v>46.64</v>
      </c>
      <c r="C566" s="73">
        <v>2499.8254624553529</v>
      </c>
      <c r="D566" s="73">
        <f t="shared" si="114"/>
        <v>2427.5569695820986</v>
      </c>
      <c r="E566" s="74">
        <v>1104.5455758544642</v>
      </c>
      <c r="F566" s="74">
        <f t="shared" si="115"/>
        <v>1116.7361871916273</v>
      </c>
      <c r="G566" s="74">
        <f t="shared" si="109"/>
        <v>1104.5455758544642</v>
      </c>
      <c r="H566" s="74">
        <f t="shared" si="107"/>
        <v>1116.7361871916273</v>
      </c>
      <c r="I566" s="75" t="s">
        <v>231</v>
      </c>
      <c r="J566" s="75">
        <f t="shared" si="113"/>
        <v>1.4447516142420036</v>
      </c>
      <c r="K566" s="75" t="str">
        <f t="shared" si="110"/>
        <v/>
      </c>
      <c r="L566" s="75">
        <f t="shared" si="112"/>
        <v>1.4447516142420036</v>
      </c>
      <c r="M566" s="76">
        <v>62.195096134105128</v>
      </c>
      <c r="N566" s="76">
        <f t="shared" si="116"/>
        <v>69.035252339302673</v>
      </c>
      <c r="O566" s="76">
        <f t="shared" si="111"/>
        <v>62.195096134105128</v>
      </c>
      <c r="P566" s="76">
        <f t="shared" si="108"/>
        <v>69.035252339302673</v>
      </c>
    </row>
    <row r="567" spans="1:16" x14ac:dyDescent="0.2">
      <c r="A567" s="72">
        <v>46720</v>
      </c>
      <c r="B567" s="77">
        <f t="shared" si="106"/>
        <v>46.72</v>
      </c>
      <c r="C567" s="73">
        <v>2669.8393049318161</v>
      </c>
      <c r="D567" s="73">
        <f t="shared" si="114"/>
        <v>2445.4916147414501</v>
      </c>
      <c r="E567" s="74">
        <v>1118.8947001934182</v>
      </c>
      <c r="F567" s="74">
        <f t="shared" si="115"/>
        <v>1117.7378844143079</v>
      </c>
      <c r="G567" s="74">
        <f t="shared" si="109"/>
        <v>1118.8947001934182</v>
      </c>
      <c r="H567" s="74">
        <f t="shared" si="107"/>
        <v>1117.7378844143079</v>
      </c>
      <c r="I567" s="75" t="s">
        <v>231</v>
      </c>
      <c r="J567" s="75">
        <f t="shared" si="113"/>
        <v>1.4447516142420036</v>
      </c>
      <c r="K567" s="75" t="str">
        <f t="shared" si="110"/>
        <v/>
      </c>
      <c r="L567" s="75">
        <f t="shared" si="112"/>
        <v>1.4447516142420036</v>
      </c>
      <c r="M567" s="76">
        <v>67.70655492882824</v>
      </c>
      <c r="N567" s="76">
        <f t="shared" si="116"/>
        <v>68.851048692983781</v>
      </c>
      <c r="O567" s="76">
        <f t="shared" si="111"/>
        <v>67.70655492882824</v>
      </c>
      <c r="P567" s="76">
        <f t="shared" si="108"/>
        <v>68.851048692983781</v>
      </c>
    </row>
    <row r="568" spans="1:16" x14ac:dyDescent="0.2">
      <c r="A568" s="72">
        <v>46800</v>
      </c>
      <c r="B568" s="77">
        <f t="shared" si="106"/>
        <v>46.8</v>
      </c>
      <c r="C568" s="73">
        <v>2241.0110062494578</v>
      </c>
      <c r="D568" s="73">
        <f t="shared" si="114"/>
        <v>2445.9246084602742</v>
      </c>
      <c r="E568" s="74">
        <v>1121.9903752547573</v>
      </c>
      <c r="F568" s="74">
        <f t="shared" si="115"/>
        <v>1118.2459891297376</v>
      </c>
      <c r="G568" s="74">
        <f t="shared" si="109"/>
        <v>1121.9903752547573</v>
      </c>
      <c r="H568" s="74">
        <f t="shared" si="107"/>
        <v>1118.2459891297376</v>
      </c>
      <c r="I568" s="75" t="s">
        <v>231</v>
      </c>
      <c r="J568" s="75">
        <f t="shared" si="113"/>
        <v>1.4447516142420036</v>
      </c>
      <c r="K568" s="75" t="str">
        <f t="shared" si="110"/>
        <v/>
      </c>
      <c r="L568" s="75">
        <f t="shared" si="112"/>
        <v>1.4447516142420036</v>
      </c>
      <c r="M568" s="76">
        <v>79.06338110779248</v>
      </c>
      <c r="N568" s="76">
        <f t="shared" si="116"/>
        <v>68.587264444457119</v>
      </c>
      <c r="O568" s="76">
        <f t="shared" si="111"/>
        <v>79.06338110779248</v>
      </c>
      <c r="P568" s="76">
        <f t="shared" si="108"/>
        <v>68.587264444457119</v>
      </c>
    </row>
    <row r="569" spans="1:16" x14ac:dyDescent="0.2">
      <c r="A569" s="72">
        <v>46880</v>
      </c>
      <c r="B569" s="77">
        <f t="shared" si="106"/>
        <v>46.88</v>
      </c>
      <c r="C569" s="73">
        <v>2483.5199038855694</v>
      </c>
      <c r="D569" s="73">
        <f t="shared" si="114"/>
        <v>2402.1350721480771</v>
      </c>
      <c r="E569" s="74">
        <v>1109.4976161681154</v>
      </c>
      <c r="F569" s="74">
        <f t="shared" si="115"/>
        <v>1119.0797330525411</v>
      </c>
      <c r="G569" s="74">
        <f t="shared" si="109"/>
        <v>1109.4976161681154</v>
      </c>
      <c r="H569" s="74">
        <f t="shared" si="107"/>
        <v>1119.0797330525411</v>
      </c>
      <c r="I569" s="75" t="s">
        <v>231</v>
      </c>
      <c r="J569" s="75">
        <f t="shared" si="113"/>
        <v>1.4447516142420036</v>
      </c>
      <c r="K569" s="75" t="str">
        <f t="shared" si="110"/>
        <v/>
      </c>
      <c r="L569" s="75">
        <f t="shared" si="112"/>
        <v>1.4447516142420036</v>
      </c>
      <c r="M569" s="76">
        <v>64.874144485195799</v>
      </c>
      <c r="N569" s="76">
        <f t="shared" si="116"/>
        <v>67.506735506195767</v>
      </c>
      <c r="O569" s="76">
        <f t="shared" si="111"/>
        <v>64.874144485195799</v>
      </c>
      <c r="P569" s="76">
        <f t="shared" si="108"/>
        <v>67.506735506195767</v>
      </c>
    </row>
    <row r="570" spans="1:16" x14ac:dyDescent="0.2">
      <c r="A570" s="72">
        <v>46960</v>
      </c>
      <c r="B570" s="77">
        <f t="shared" si="106"/>
        <v>46.96</v>
      </c>
      <c r="C570" s="73">
        <v>3475.0660311358511</v>
      </c>
      <c r="D570" s="73">
        <f t="shared" si="114"/>
        <v>2314.1316931888205</v>
      </c>
      <c r="E570" s="74">
        <v>1117.7316613229784</v>
      </c>
      <c r="F570" s="74">
        <f t="shared" si="115"/>
        <v>1119.5029248512631</v>
      </c>
      <c r="G570" s="74">
        <f t="shared" si="109"/>
        <v>1117.7316613229784</v>
      </c>
      <c r="H570" s="74">
        <f t="shared" si="107"/>
        <v>1119.5029248512631</v>
      </c>
      <c r="I570" s="75" t="s">
        <v>231</v>
      </c>
      <c r="J570" s="75">
        <f t="shared" si="113"/>
        <v>1.4447516142420036</v>
      </c>
      <c r="K570" s="75" t="str">
        <f t="shared" si="110"/>
        <v/>
      </c>
      <c r="L570" s="75">
        <f t="shared" si="112"/>
        <v>1.4447516142420036</v>
      </c>
      <c r="M570" s="76">
        <v>80.796373519084227</v>
      </c>
      <c r="N570" s="76">
        <f t="shared" si="116"/>
        <v>66.491823757850966</v>
      </c>
      <c r="O570" s="76">
        <f t="shared" si="111"/>
        <v>80.796373519084227</v>
      </c>
      <c r="P570" s="76">
        <f t="shared" si="108"/>
        <v>66.491823757850966</v>
      </c>
    </row>
    <row r="571" spans="1:16" x14ac:dyDescent="0.2">
      <c r="A571" s="72">
        <v>47040</v>
      </c>
      <c r="B571" s="77">
        <f t="shared" si="106"/>
        <v>47.04</v>
      </c>
      <c r="C571" s="73">
        <v>2372.3849858094359</v>
      </c>
      <c r="D571" s="73">
        <f t="shared" si="114"/>
        <v>2144.6923265246228</v>
      </c>
      <c r="E571" s="74">
        <v>1125.6577131075089</v>
      </c>
      <c r="F571" s="74">
        <f t="shared" si="115"/>
        <v>1119.7590915350452</v>
      </c>
      <c r="G571" s="74">
        <f t="shared" si="109"/>
        <v>1125.6577131075089</v>
      </c>
      <c r="H571" s="74">
        <f t="shared" si="107"/>
        <v>1119.7590915350452</v>
      </c>
      <c r="I571" s="75" t="s">
        <v>231</v>
      </c>
      <c r="J571" s="75">
        <f t="shared" si="113"/>
        <v>1.4447516142420036</v>
      </c>
      <c r="K571" s="75" t="str">
        <f t="shared" si="110"/>
        <v/>
      </c>
      <c r="L571" s="75">
        <f t="shared" si="112"/>
        <v>1.4447516142420036</v>
      </c>
      <c r="M571" s="76">
        <v>68.188106019739109</v>
      </c>
      <c r="N571" s="76">
        <f t="shared" si="116"/>
        <v>65.618167265072401</v>
      </c>
      <c r="O571" s="76">
        <f t="shared" si="111"/>
        <v>68.188106019739109</v>
      </c>
      <c r="P571" s="76">
        <f t="shared" si="108"/>
        <v>65.618167265072401</v>
      </c>
    </row>
    <row r="572" spans="1:16" x14ac:dyDescent="0.2">
      <c r="A572" s="72">
        <v>47120</v>
      </c>
      <c r="B572" s="77">
        <f t="shared" si="106"/>
        <v>47.12</v>
      </c>
      <c r="C572" s="73">
        <v>2302.397358658734</v>
      </c>
      <c r="D572" s="73">
        <f t="shared" si="114"/>
        <v>2093.6400439628833</v>
      </c>
      <c r="E572" s="74">
        <v>1114.97552876549</v>
      </c>
      <c r="F572" s="74">
        <f t="shared" si="115"/>
        <v>1117.9933556748529</v>
      </c>
      <c r="G572" s="74">
        <f t="shared" si="109"/>
        <v>1114.97552876549</v>
      </c>
      <c r="H572" s="74">
        <f t="shared" si="107"/>
        <v>1117.9933556748529</v>
      </c>
      <c r="I572" s="75">
        <v>1.4447516142420036</v>
      </c>
      <c r="J572" s="75">
        <f t="shared" si="113"/>
        <v>1.4447516142420036</v>
      </c>
      <c r="K572" s="75">
        <f t="shared" si="110"/>
        <v>1.4447516142420036</v>
      </c>
      <c r="L572" s="75">
        <f t="shared" si="112"/>
        <v>1.4447516142420036</v>
      </c>
      <c r="M572" s="76">
        <v>65.833987310013853</v>
      </c>
      <c r="N572" s="76">
        <f t="shared" si="116"/>
        <v>64.104573292499921</v>
      </c>
      <c r="O572" s="76">
        <f t="shared" si="111"/>
        <v>65.833987310013853</v>
      </c>
      <c r="P572" s="76">
        <f t="shared" si="108"/>
        <v>64.104573292499921</v>
      </c>
    </row>
    <row r="573" spans="1:16" x14ac:dyDescent="0.2">
      <c r="A573" s="72">
        <v>47200</v>
      </c>
      <c r="B573" s="77">
        <f t="shared" si="106"/>
        <v>47.2</v>
      </c>
      <c r="C573" s="73">
        <v>2055.486893885562</v>
      </c>
      <c r="D573" s="73">
        <f t="shared" si="114"/>
        <v>2068.7694353041438</v>
      </c>
      <c r="E573" s="74">
        <v>1125.5444500402918</v>
      </c>
      <c r="F573" s="74">
        <f t="shared" si="115"/>
        <v>1118.0409549407648</v>
      </c>
      <c r="G573" s="74">
        <f t="shared" si="109"/>
        <v>1125.5444500402918</v>
      </c>
      <c r="H573" s="74">
        <f t="shared" si="107"/>
        <v>1118.0409549407648</v>
      </c>
      <c r="I573" s="75" t="s">
        <v>231</v>
      </c>
      <c r="J573" s="75"/>
      <c r="K573" s="75" t="str">
        <f t="shared" si="110"/>
        <v/>
      </c>
      <c r="L573" s="75"/>
      <c r="M573" s="76">
        <v>74.163607065877812</v>
      </c>
      <c r="N573" s="76">
        <f t="shared" si="116"/>
        <v>63.874027129781737</v>
      </c>
      <c r="O573" s="76">
        <f t="shared" si="111"/>
        <v>74.163607065877812</v>
      </c>
      <c r="P573" s="76">
        <f t="shared" si="108"/>
        <v>63.874027129781737</v>
      </c>
    </row>
    <row r="574" spans="1:16" x14ac:dyDescent="0.2">
      <c r="A574" s="72">
        <v>47280</v>
      </c>
      <c r="B574" s="77">
        <f t="shared" si="106"/>
        <v>47.28</v>
      </c>
      <c r="C574" s="73">
        <v>2194.8712809613285</v>
      </c>
      <c r="D574" s="73">
        <f t="shared" si="114"/>
        <v>2129.0642507726366</v>
      </c>
      <c r="E574" s="74">
        <v>1118.4100678710342</v>
      </c>
      <c r="F574" s="74">
        <f t="shared" si="115"/>
        <v>1117.6044399758559</v>
      </c>
      <c r="G574" s="74">
        <f t="shared" si="109"/>
        <v>1118.4100678710342</v>
      </c>
      <c r="H574" s="74">
        <f t="shared" si="107"/>
        <v>1117.6044399758559</v>
      </c>
      <c r="I574" s="75" t="s">
        <v>231</v>
      </c>
      <c r="J574" s="75"/>
      <c r="K574" s="75" t="str">
        <f t="shared" si="110"/>
        <v/>
      </c>
      <c r="L574" s="75"/>
      <c r="M574" s="76">
        <v>75.758051044651154</v>
      </c>
      <c r="N574" s="76">
        <f t="shared" si="116"/>
        <v>63.760036218657682</v>
      </c>
      <c r="O574" s="76">
        <f t="shared" si="111"/>
        <v>75.758051044651154</v>
      </c>
      <c r="P574" s="76">
        <f t="shared" si="108"/>
        <v>63.760036218657682</v>
      </c>
    </row>
    <row r="575" spans="1:16" x14ac:dyDescent="0.2">
      <c r="A575" s="72">
        <v>47360</v>
      </c>
      <c r="B575" s="77">
        <f t="shared" si="106"/>
        <v>47.36</v>
      </c>
      <c r="C575" s="73">
        <v>2111.6896892198115</v>
      </c>
      <c r="D575" s="73">
        <f t="shared" si="114"/>
        <v>2117.8715335001566</v>
      </c>
      <c r="E575" s="74">
        <v>1111.4735146850107</v>
      </c>
      <c r="F575" s="74">
        <f t="shared" si="115"/>
        <v>1118.0921517967165</v>
      </c>
      <c r="G575" s="74">
        <f t="shared" si="109"/>
        <v>1111.4735146850107</v>
      </c>
      <c r="H575" s="74">
        <f t="shared" si="107"/>
        <v>1118.0921517967165</v>
      </c>
      <c r="I575" s="75" t="s">
        <v>231</v>
      </c>
      <c r="J575" s="75"/>
      <c r="K575" s="75" t="str">
        <f t="shared" si="110"/>
        <v/>
      </c>
      <c r="L575" s="75"/>
      <c r="M575" s="76">
        <v>60.699108175226634</v>
      </c>
      <c r="N575" s="76">
        <f t="shared" si="116"/>
        <v>62.134430081699591</v>
      </c>
      <c r="O575" s="76">
        <f t="shared" si="111"/>
        <v>60.699108175226634</v>
      </c>
      <c r="P575" s="76">
        <f t="shared" si="108"/>
        <v>62.134430081699591</v>
      </c>
    </row>
    <row r="576" spans="1:16" x14ac:dyDescent="0.2">
      <c r="A576" s="72">
        <v>47440</v>
      </c>
      <c r="B576" s="77">
        <f t="shared" si="106"/>
        <v>47.44</v>
      </c>
      <c r="C576" s="73">
        <v>2297.0347482101638</v>
      </c>
      <c r="D576" s="73">
        <f t="shared" si="114"/>
        <v>2203.6067345749511</v>
      </c>
      <c r="E576" s="74">
        <v>1115.3768558448307</v>
      </c>
      <c r="F576" s="74">
        <f t="shared" si="115"/>
        <v>1118.9362138368137</v>
      </c>
      <c r="G576" s="74">
        <f t="shared" si="109"/>
        <v>1115.3768558448307</v>
      </c>
      <c r="H576" s="74">
        <f t="shared" si="107"/>
        <v>1118.9362138368137</v>
      </c>
      <c r="I576" s="75" t="s">
        <v>231</v>
      </c>
      <c r="J576" s="75"/>
      <c r="K576" s="75" t="str">
        <f t="shared" si="110"/>
        <v/>
      </c>
      <c r="L576" s="75"/>
      <c r="M576" s="76">
        <v>60.109365941815014</v>
      </c>
      <c r="N576" s="76">
        <f t="shared" si="116"/>
        <v>63.458335469260646</v>
      </c>
      <c r="O576" s="76">
        <f t="shared" si="111"/>
        <v>60.109365941815014</v>
      </c>
      <c r="P576" s="76">
        <f t="shared" si="108"/>
        <v>63.458335469260646</v>
      </c>
    </row>
    <row r="577" spans="1:18" x14ac:dyDescent="0.2">
      <c r="A577" s="72">
        <v>47520</v>
      </c>
      <c r="B577" s="77">
        <f t="shared" si="106"/>
        <v>47.52</v>
      </c>
      <c r="C577" s="73">
        <v>2697.1065592082186</v>
      </c>
      <c r="D577" s="73">
        <f t="shared" si="114"/>
        <v>2226.5864088175599</v>
      </c>
      <c r="E577" s="74">
        <v>1115.5642453039532</v>
      </c>
      <c r="F577" s="74">
        <f t="shared" si="115"/>
        <v>1119.3573768486822</v>
      </c>
      <c r="G577" s="74">
        <f t="shared" si="109"/>
        <v>1115.5642453039532</v>
      </c>
      <c r="H577" s="74">
        <f t="shared" si="107"/>
        <v>1119.3573768486822</v>
      </c>
      <c r="I577" s="75" t="s">
        <v>231</v>
      </c>
      <c r="J577" s="75"/>
      <c r="K577" s="75" t="str">
        <f t="shared" si="110"/>
        <v/>
      </c>
      <c r="L577" s="75"/>
      <c r="M577" s="76">
        <v>60.168856024597197</v>
      </c>
      <c r="N577" s="76">
        <f t="shared" si="116"/>
        <v>65.386946389248777</v>
      </c>
      <c r="O577" s="76">
        <f t="shared" si="111"/>
        <v>60.168856024597197</v>
      </c>
      <c r="P577" s="76">
        <f t="shared" si="108"/>
        <v>65.386946389248777</v>
      </c>
    </row>
    <row r="578" spans="1:18" x14ac:dyDescent="0.2">
      <c r="A578" s="72">
        <v>47600</v>
      </c>
      <c r="B578" s="77">
        <f t="shared" ref="B578:B639" si="117">A578/1000</f>
        <v>47.6</v>
      </c>
      <c r="C578" s="73">
        <v>2674.6022358388764</v>
      </c>
      <c r="D578" s="73">
        <f t="shared" si="114"/>
        <v>2182.5519583832661</v>
      </c>
      <c r="E578" s="74">
        <v>1124.4838520631438</v>
      </c>
      <c r="F578" s="74">
        <f t="shared" si="115"/>
        <v>1119.3609817992174</v>
      </c>
      <c r="G578" s="74">
        <f t="shared" si="109"/>
        <v>1124.4838520631438</v>
      </c>
      <c r="H578" s="74">
        <f t="shared" ref="H578:H638" si="118">AVERAGE(G578:G588)</f>
        <v>1119.3609817992174</v>
      </c>
      <c r="I578" s="75" t="s">
        <v>231</v>
      </c>
      <c r="J578" s="75"/>
      <c r="K578" s="75" t="str">
        <f t="shared" si="110"/>
        <v/>
      </c>
      <c r="L578" s="75"/>
      <c r="M578" s="76">
        <v>64.804928195035032</v>
      </c>
      <c r="N578" s="76">
        <f t="shared" si="116"/>
        <v>65.099879585587971</v>
      </c>
      <c r="O578" s="76">
        <f t="shared" si="111"/>
        <v>64.804928195035032</v>
      </c>
      <c r="P578" s="76">
        <f t="shared" ref="P578:P639" si="119">AVERAGE(O578:O588)</f>
        <v>65.099879585587971</v>
      </c>
    </row>
    <row r="579" spans="1:18" x14ac:dyDescent="0.2">
      <c r="A579" s="72">
        <v>47680</v>
      </c>
      <c r="B579" s="77">
        <f t="shared" si="117"/>
        <v>47.68</v>
      </c>
      <c r="C579" s="73">
        <v>1759.3261068152931</v>
      </c>
      <c r="D579" s="73">
        <f t="shared" si="114"/>
        <v>2170.0176906350757</v>
      </c>
      <c r="E579" s="74">
        <v>1131.1615584055955</v>
      </c>
      <c r="F579" s="74">
        <f t="shared" si="115"/>
        <v>1118.5659976580666</v>
      </c>
      <c r="G579" s="74">
        <f t="shared" ref="G579:G639" si="120">IF(OR(E579&lt;900,E579&gt;1500),"",E579)</f>
        <v>1131.1615584055955</v>
      </c>
      <c r="H579" s="74">
        <f t="shared" si="118"/>
        <v>1118.5659976580666</v>
      </c>
      <c r="I579" s="75" t="s">
        <v>231</v>
      </c>
      <c r="J579" s="75"/>
      <c r="K579" s="75" t="str">
        <f t="shared" ref="K579:K639" si="121">IF(I579&gt;200,"",I579)</f>
        <v/>
      </c>
      <c r="L579" s="75"/>
      <c r="M579" s="76">
        <v>67.17756278691769</v>
      </c>
      <c r="N579" s="76">
        <f t="shared" si="116"/>
        <v>65.986237483274579</v>
      </c>
      <c r="O579" s="76">
        <f t="shared" ref="O579:O639" si="122">IF(M579&gt;300,"",M579)</f>
        <v>67.17756278691769</v>
      </c>
      <c r="P579" s="76">
        <f t="shared" si="119"/>
        <v>65.986237483274579</v>
      </c>
      <c r="Q579" s="72"/>
      <c r="R579" s="72"/>
    </row>
    <row r="580" spans="1:18" x14ac:dyDescent="0.2">
      <c r="A580" s="72">
        <v>47760</v>
      </c>
      <c r="B580" s="77">
        <f t="shared" si="117"/>
        <v>47.76</v>
      </c>
      <c r="C580" s="73">
        <v>1515.4827353337494</v>
      </c>
      <c r="D580" s="73">
        <f t="shared" si="114"/>
        <v>2156.9992420470039</v>
      </c>
      <c r="E580" s="74">
        <v>1114.1527259540542</v>
      </c>
      <c r="F580" s="74">
        <f t="shared" si="115"/>
        <v>1116.8638448270403</v>
      </c>
      <c r="G580" s="74">
        <f t="shared" si="120"/>
        <v>1114.1527259540542</v>
      </c>
      <c r="H580" s="74">
        <f t="shared" si="118"/>
        <v>1116.8638448270403</v>
      </c>
      <c r="I580" s="75" t="s">
        <v>231</v>
      </c>
      <c r="J580" s="75"/>
      <c r="K580" s="75" t="str">
        <f t="shared" si="121"/>
        <v/>
      </c>
      <c r="L580" s="75"/>
      <c r="M580" s="76">
        <v>53.710115253402975</v>
      </c>
      <c r="N580" s="76">
        <f t="shared" si="116"/>
        <v>65.984450536352867</v>
      </c>
      <c r="O580" s="76">
        <f t="shared" si="122"/>
        <v>53.710115253402975</v>
      </c>
      <c r="P580" s="76">
        <f t="shared" si="119"/>
        <v>65.984450536352867</v>
      </c>
      <c r="Q580" s="72"/>
      <c r="R580" s="72"/>
    </row>
    <row r="581" spans="1:18" x14ac:dyDescent="0.2">
      <c r="A581" s="72">
        <v>47840</v>
      </c>
      <c r="B581" s="77">
        <f t="shared" si="117"/>
        <v>47.84</v>
      </c>
      <c r="C581" s="73">
        <v>1611.2329978296793</v>
      </c>
      <c r="D581" s="73">
        <f t="shared" si="114"/>
        <v>2216.2980253582209</v>
      </c>
      <c r="E581" s="74">
        <v>1120.5494948445837</v>
      </c>
      <c r="F581" s="74">
        <f t="shared" si="115"/>
        <v>1117.1858012847622</v>
      </c>
      <c r="G581" s="74">
        <f t="shared" si="120"/>
        <v>1120.5494948445837</v>
      </c>
      <c r="H581" s="74">
        <f t="shared" si="118"/>
        <v>1117.1858012847622</v>
      </c>
      <c r="I581" s="75" t="s">
        <v>231</v>
      </c>
      <c r="J581" s="75"/>
      <c r="K581" s="75" t="str">
        <f t="shared" si="121"/>
        <v/>
      </c>
      <c r="L581" s="75"/>
      <c r="M581" s="76">
        <v>71.186152098520012</v>
      </c>
      <c r="N581" s="76">
        <f t="shared" si="116"/>
        <v>66.898933227482871</v>
      </c>
      <c r="O581" s="76">
        <f t="shared" si="122"/>
        <v>71.186152098520012</v>
      </c>
      <c r="P581" s="76">
        <f t="shared" si="119"/>
        <v>66.898933227482871</v>
      </c>
      <c r="Q581" s="72"/>
      <c r="R581" s="72"/>
    </row>
    <row r="582" spans="1:18" x14ac:dyDescent="0.2">
      <c r="A582" s="72">
        <v>47920</v>
      </c>
      <c r="B582" s="77">
        <f t="shared" si="117"/>
        <v>47.92</v>
      </c>
      <c r="C582" s="73">
        <v>1810.8098776303027</v>
      </c>
      <c r="D582" s="73">
        <f t="shared" si="114"/>
        <v>2226.5773562301565</v>
      </c>
      <c r="E582" s="74">
        <v>1106.2346186453924</v>
      </c>
      <c r="F582" s="74">
        <f t="shared" si="115"/>
        <v>1117.0110118413556</v>
      </c>
      <c r="G582" s="74">
        <f t="shared" si="120"/>
        <v>1106.2346186453924</v>
      </c>
      <c r="H582" s="74">
        <f t="shared" si="118"/>
        <v>1117.0110118413556</v>
      </c>
      <c r="I582" s="75" t="s">
        <v>231</v>
      </c>
      <c r="J582" s="75"/>
      <c r="K582" s="75" t="str">
        <f t="shared" si="121"/>
        <v/>
      </c>
      <c r="L582" s="75"/>
      <c r="M582" s="76">
        <v>51.538572321441784</v>
      </c>
      <c r="N582" s="76">
        <f t="shared" si="116"/>
        <v>65.441513608616233</v>
      </c>
      <c r="O582" s="76">
        <f t="shared" si="122"/>
        <v>51.538572321441784</v>
      </c>
      <c r="P582" s="76">
        <f t="shared" si="119"/>
        <v>65.441513608616233</v>
      </c>
      <c r="Q582" s="72"/>
      <c r="R582" s="72"/>
    </row>
    <row r="583" spans="1:18" x14ac:dyDescent="0.2">
      <c r="A583" s="72">
        <v>48000</v>
      </c>
      <c r="B583" s="77">
        <f t="shared" si="117"/>
        <v>48</v>
      </c>
      <c r="C583" s="73">
        <v>2028.8206634125963</v>
      </c>
      <c r="D583" s="73">
        <f t="shared" si="114"/>
        <v>2278.1128473045628</v>
      </c>
      <c r="E583" s="74">
        <v>1115.4991206905252</v>
      </c>
      <c r="F583" s="74">
        <f t="shared" si="115"/>
        <v>1118.8043033208157</v>
      </c>
      <c r="G583" s="74">
        <f t="shared" si="120"/>
        <v>1115.4991206905252</v>
      </c>
      <c r="H583" s="74">
        <f t="shared" si="118"/>
        <v>1118.8043033208157</v>
      </c>
      <c r="I583" s="75" t="s">
        <v>231</v>
      </c>
      <c r="J583" s="75"/>
      <c r="K583" s="75" t="str">
        <f t="shared" si="121"/>
        <v/>
      </c>
      <c r="L583" s="75"/>
      <c r="M583" s="76">
        <v>63.297979520113955</v>
      </c>
      <c r="N583" s="76">
        <f t="shared" si="116"/>
        <v>66.268731887376987</v>
      </c>
      <c r="O583" s="76">
        <f t="shared" si="122"/>
        <v>63.297979520113955</v>
      </c>
      <c r="P583" s="76">
        <f t="shared" si="119"/>
        <v>66.268731887376987</v>
      </c>
      <c r="Q583" s="72"/>
      <c r="R583" s="72"/>
    </row>
    <row r="584" spans="1:18" x14ac:dyDescent="0.2">
      <c r="A584" s="72">
        <v>48080</v>
      </c>
      <c r="B584" s="77">
        <f t="shared" si="117"/>
        <v>48.08</v>
      </c>
      <c r="C584" s="73">
        <v>2718.7298640389799</v>
      </c>
      <c r="D584" s="73">
        <f t="shared" si="114"/>
        <v>2332.9931100223384</v>
      </c>
      <c r="E584" s="74">
        <v>1120.7427854262905</v>
      </c>
      <c r="F584" s="74">
        <f t="shared" si="115"/>
        <v>1118.8106702927462</v>
      </c>
      <c r="G584" s="74">
        <f t="shared" si="120"/>
        <v>1120.7427854262905</v>
      </c>
      <c r="H584" s="74">
        <f t="shared" si="118"/>
        <v>1118.8106702927462</v>
      </c>
      <c r="I584" s="75" t="s">
        <v>231</v>
      </c>
      <c r="J584" s="75"/>
      <c r="K584" s="75" t="str">
        <f t="shared" si="121"/>
        <v/>
      </c>
      <c r="L584" s="75"/>
      <c r="M584" s="76">
        <v>72.909707043513052</v>
      </c>
      <c r="N584" s="76">
        <f t="shared" si="116"/>
        <v>66.443635586456594</v>
      </c>
      <c r="O584" s="76">
        <f t="shared" si="122"/>
        <v>72.909707043513052</v>
      </c>
      <c r="P584" s="76">
        <f t="shared" si="119"/>
        <v>66.443635586456594</v>
      </c>
      <c r="Q584" s="72"/>
      <c r="R584" s="72"/>
    </row>
    <row r="585" spans="1:18" x14ac:dyDescent="0.2">
      <c r="A585" s="72">
        <v>48160</v>
      </c>
      <c r="B585" s="77">
        <f t="shared" si="117"/>
        <v>48.16</v>
      </c>
      <c r="C585" s="73">
        <v>2071.7513909640502</v>
      </c>
      <c r="D585" s="73">
        <f t="shared" si="114"/>
        <v>2266.4697802472097</v>
      </c>
      <c r="E585" s="74">
        <v>1123.7748979005032</v>
      </c>
      <c r="F585" s="74">
        <f t="shared" si="115"/>
        <v>1118.9833187328122</v>
      </c>
      <c r="G585" s="74">
        <f t="shared" si="120"/>
        <v>1123.7748979005032</v>
      </c>
      <c r="H585" s="74">
        <f t="shared" si="118"/>
        <v>1118.9833187328122</v>
      </c>
      <c r="I585" s="75" t="s">
        <v>231</v>
      </c>
      <c r="J585" s="75"/>
      <c r="K585" s="75" t="str">
        <f t="shared" si="121"/>
        <v/>
      </c>
      <c r="L585" s="75"/>
      <c r="M585" s="76">
        <v>57.876383538112115</v>
      </c>
      <c r="N585" s="76">
        <f t="shared" si="116"/>
        <v>67.836654497357003</v>
      </c>
      <c r="O585" s="76">
        <f t="shared" si="122"/>
        <v>57.876383538112115</v>
      </c>
      <c r="P585" s="76">
        <f t="shared" si="119"/>
        <v>67.836654497357003</v>
      </c>
      <c r="Q585" s="72"/>
      <c r="R585" s="72"/>
    </row>
    <row r="586" spans="1:18" x14ac:dyDescent="0.2">
      <c r="A586" s="72">
        <v>48240</v>
      </c>
      <c r="B586" s="77">
        <f t="shared" si="117"/>
        <v>48.24</v>
      </c>
      <c r="C586" s="73">
        <v>3054.7769010425536</v>
      </c>
      <c r="D586" s="73">
        <f t="shared" si="114"/>
        <v>2345.2061918467748</v>
      </c>
      <c r="E586" s="74">
        <v>1120.7581971260784</v>
      </c>
      <c r="F586" s="74">
        <f t="shared" si="115"/>
        <v>1117.7263749303859</v>
      </c>
      <c r="G586" s="74">
        <f t="shared" si="120"/>
        <v>1120.7581971260784</v>
      </c>
      <c r="H586" s="74">
        <f t="shared" si="118"/>
        <v>1117.7263749303859</v>
      </c>
      <c r="I586" s="75" t="s">
        <v>231</v>
      </c>
      <c r="J586" s="75"/>
      <c r="K586" s="75" t="str">
        <f t="shared" si="121"/>
        <v/>
      </c>
      <c r="L586" s="75"/>
      <c r="M586" s="76">
        <v>75.262067438398219</v>
      </c>
      <c r="N586" s="76">
        <f t="shared" si="116"/>
        <v>69.007008383411588</v>
      </c>
      <c r="O586" s="76">
        <f t="shared" si="122"/>
        <v>75.262067438398219</v>
      </c>
      <c r="P586" s="76">
        <f t="shared" si="119"/>
        <v>69.007008383411588</v>
      </c>
      <c r="Q586" s="72"/>
      <c r="R586" s="72"/>
    </row>
    <row r="587" spans="1:18" x14ac:dyDescent="0.2">
      <c r="A587" s="72">
        <v>48320</v>
      </c>
      <c r="B587" s="77">
        <f t="shared" si="117"/>
        <v>48.32</v>
      </c>
      <c r="C587" s="73">
        <v>2549.8111648788595</v>
      </c>
      <c r="D587" s="73">
        <f t="shared" si="114"/>
        <v>2231.3195038482195</v>
      </c>
      <c r="E587" s="74">
        <v>1120.0096489753842</v>
      </c>
      <c r="F587" s="74">
        <f t="shared" si="115"/>
        <v>1115.8744377276892</v>
      </c>
      <c r="G587" s="74">
        <f t="shared" si="120"/>
        <v>1120.0096489753842</v>
      </c>
      <c r="H587" s="74">
        <f t="shared" si="118"/>
        <v>1115.8744377276892</v>
      </c>
      <c r="I587" s="75" t="s">
        <v>231</v>
      </c>
      <c r="J587" s="75"/>
      <c r="K587" s="75" t="str">
        <f t="shared" si="121"/>
        <v/>
      </c>
      <c r="L587" s="75"/>
      <c r="M587" s="76">
        <v>81.324086061684639</v>
      </c>
      <c r="N587" s="76">
        <f t="shared" si="116"/>
        <v>67.247046944722101</v>
      </c>
      <c r="O587" s="76">
        <f t="shared" si="122"/>
        <v>81.324086061684639</v>
      </c>
      <c r="P587" s="76">
        <f t="shared" si="119"/>
        <v>67.247046944722101</v>
      </c>
      <c r="Q587" s="72"/>
      <c r="R587" s="72"/>
    </row>
    <row r="588" spans="1:18" x14ac:dyDescent="0.2">
      <c r="A588" s="72">
        <v>48400</v>
      </c>
      <c r="B588" s="77">
        <f t="shared" si="117"/>
        <v>48.4</v>
      </c>
      <c r="C588" s="73">
        <v>2212.7276044309888</v>
      </c>
      <c r="D588" s="73">
        <f t="shared" si="114"/>
        <v>2285.8223422199667</v>
      </c>
      <c r="E588" s="74">
        <v>1115.6038997598366</v>
      </c>
      <c r="F588" s="74">
        <f t="shared" si="115"/>
        <v>1114.8632746694479</v>
      </c>
      <c r="G588" s="74">
        <f t="shared" si="120"/>
        <v>1115.6038997598366</v>
      </c>
      <c r="H588" s="74">
        <f t="shared" si="118"/>
        <v>1114.8632746694479</v>
      </c>
      <c r="I588" s="75" t="s">
        <v>231</v>
      </c>
      <c r="J588" s="75"/>
      <c r="K588" s="75" t="str">
        <f t="shared" si="121"/>
        <v/>
      </c>
      <c r="L588" s="75"/>
      <c r="M588" s="76">
        <v>57.011121184328253</v>
      </c>
      <c r="N588" s="76">
        <f t="shared" si="116"/>
        <v>65.510893174916774</v>
      </c>
      <c r="O588" s="76">
        <f t="shared" si="122"/>
        <v>57.011121184328253</v>
      </c>
      <c r="P588" s="76">
        <f t="shared" si="119"/>
        <v>65.510893174916774</v>
      </c>
      <c r="Q588" s="72"/>
      <c r="R588" s="72"/>
    </row>
    <row r="589" spans="1:18" x14ac:dyDescent="0.2">
      <c r="A589" s="72">
        <v>48480</v>
      </c>
      <c r="B589" s="77">
        <f t="shared" si="117"/>
        <v>48.48</v>
      </c>
      <c r="C589" s="73">
        <v>2536.725290608787</v>
      </c>
      <c r="D589" s="73">
        <f t="shared" si="114"/>
        <v>2264.3114466010402</v>
      </c>
      <c r="E589" s="74">
        <v>1115.7390265104877</v>
      </c>
      <c r="F589" s="74">
        <f t="shared" si="115"/>
        <v>1114.6259124899334</v>
      </c>
      <c r="G589" s="74">
        <f t="shared" si="120"/>
        <v>1115.7390265104877</v>
      </c>
      <c r="H589" s="74">
        <f t="shared" si="118"/>
        <v>1114.6259124899334</v>
      </c>
      <c r="I589" s="75" t="s">
        <v>231</v>
      </c>
      <c r="J589" s="75"/>
      <c r="K589" s="75" t="str">
        <f t="shared" si="121"/>
        <v/>
      </c>
      <c r="L589" s="75"/>
      <c r="M589" s="76">
        <v>74.554865069587791</v>
      </c>
      <c r="N589" s="76">
        <f t="shared" si="116"/>
        <v>66.940150787593112</v>
      </c>
      <c r="O589" s="76">
        <f t="shared" si="122"/>
        <v>74.554865069587791</v>
      </c>
      <c r="P589" s="76">
        <f t="shared" si="119"/>
        <v>66.940150787593112</v>
      </c>
      <c r="Q589" s="72"/>
      <c r="R589" s="72"/>
    </row>
    <row r="590" spans="1:18" x14ac:dyDescent="0.2">
      <c r="A590" s="72">
        <v>48560</v>
      </c>
      <c r="B590" s="77">
        <f t="shared" si="117"/>
        <v>48.56</v>
      </c>
      <c r="C590" s="73">
        <v>1616.1231723465012</v>
      </c>
      <c r="D590" s="73">
        <f t="shared" si="114"/>
        <v>2270.4735723204549</v>
      </c>
      <c r="E590" s="74">
        <v>1112.4378772643051</v>
      </c>
      <c r="F590" s="74">
        <f t="shared" si="115"/>
        <v>1114.2511949201933</v>
      </c>
      <c r="G590" s="74">
        <f t="shared" si="120"/>
        <v>1112.4378772643051</v>
      </c>
      <c r="H590" s="74">
        <f t="shared" si="118"/>
        <v>1114.2511949201933</v>
      </c>
      <c r="I590" s="75" t="s">
        <v>231</v>
      </c>
      <c r="J590" s="75"/>
      <c r="K590" s="75" t="str">
        <f t="shared" si="121"/>
        <v/>
      </c>
      <c r="L590" s="75"/>
      <c r="M590" s="76">
        <v>67.157906370778761</v>
      </c>
      <c r="N590" s="76">
        <f t="shared" si="116"/>
        <v>67.293558825716488</v>
      </c>
      <c r="O590" s="76">
        <f t="shared" si="122"/>
        <v>67.157906370778761</v>
      </c>
      <c r="P590" s="76">
        <f t="shared" si="119"/>
        <v>67.293558825716488</v>
      </c>
      <c r="Q590" s="72"/>
      <c r="R590" s="72"/>
    </row>
    <row r="591" spans="1:18" x14ac:dyDescent="0.2">
      <c r="A591" s="72">
        <v>48640</v>
      </c>
      <c r="B591" s="77">
        <f t="shared" si="117"/>
        <v>48.64</v>
      </c>
      <c r="C591" s="73">
        <v>2167.7693517571297</v>
      </c>
      <c r="D591" s="73">
        <f t="shared" si="114"/>
        <v>2386.3735066312042</v>
      </c>
      <c r="E591" s="74">
        <v>1117.6942469889989</v>
      </c>
      <c r="F591" s="74">
        <f t="shared" si="115"/>
        <v>1113.945961811555</v>
      </c>
      <c r="G591" s="74">
        <f t="shared" si="120"/>
        <v>1117.6942469889989</v>
      </c>
      <c r="H591" s="74">
        <f t="shared" si="118"/>
        <v>1113.945961811555</v>
      </c>
      <c r="I591" s="75" t="s">
        <v>231</v>
      </c>
      <c r="J591" s="75"/>
      <c r="K591" s="75" t="str">
        <f t="shared" si="121"/>
        <v/>
      </c>
      <c r="L591" s="75"/>
      <c r="M591" s="76">
        <v>63.769424855833073</v>
      </c>
      <c r="N591" s="76">
        <f t="shared" si="116"/>
        <v>67.251826412184172</v>
      </c>
      <c r="O591" s="76">
        <f t="shared" si="122"/>
        <v>63.769424855833073</v>
      </c>
      <c r="P591" s="76">
        <f t="shared" si="119"/>
        <v>67.251826412184172</v>
      </c>
      <c r="Q591" s="72"/>
      <c r="R591" s="72"/>
    </row>
    <row r="592" spans="1:18" x14ac:dyDescent="0.2">
      <c r="A592" s="72">
        <v>48720</v>
      </c>
      <c r="B592" s="77">
        <f t="shared" si="117"/>
        <v>48.72</v>
      </c>
      <c r="C592" s="73">
        <v>1724.3056374209664</v>
      </c>
      <c r="D592" s="73">
        <f t="shared" si="114"/>
        <v>2427.2650999419493</v>
      </c>
      <c r="E592" s="74">
        <v>1118.6268109671084</v>
      </c>
      <c r="F592" s="74">
        <f t="shared" si="115"/>
        <v>1113.1361293543009</v>
      </c>
      <c r="G592" s="74">
        <f t="shared" si="120"/>
        <v>1118.6268109671084</v>
      </c>
      <c r="H592" s="74">
        <f t="shared" si="118"/>
        <v>1113.1361293543009</v>
      </c>
      <c r="I592" s="75" t="s">
        <v>231</v>
      </c>
      <c r="J592" s="75"/>
      <c r="K592" s="75" t="str">
        <f t="shared" si="121"/>
        <v/>
      </c>
      <c r="L592" s="75"/>
      <c r="M592" s="76">
        <v>55.154536290986826</v>
      </c>
      <c r="N592" s="76">
        <f t="shared" si="116"/>
        <v>67.531552982715041</v>
      </c>
      <c r="O592" s="76">
        <f t="shared" si="122"/>
        <v>55.154536290986826</v>
      </c>
      <c r="P592" s="76">
        <f t="shared" si="119"/>
        <v>67.531552982715041</v>
      </c>
      <c r="Q592" s="72"/>
      <c r="R592" s="72"/>
    </row>
    <row r="593" spans="1:18" x14ac:dyDescent="0.2">
      <c r="A593" s="72">
        <v>48800</v>
      </c>
      <c r="B593" s="77">
        <f t="shared" si="117"/>
        <v>48.8</v>
      </c>
      <c r="C593" s="73">
        <v>2377.7002794487762</v>
      </c>
      <c r="D593" s="73">
        <f t="shared" si="114"/>
        <v>2519.9965072257555</v>
      </c>
      <c r="E593" s="74">
        <v>1125.9608249194525</v>
      </c>
      <c r="F593" s="74">
        <f t="shared" si="115"/>
        <v>1113.3356226856649</v>
      </c>
      <c r="G593" s="74">
        <f t="shared" si="120"/>
        <v>1125.9608249194525</v>
      </c>
      <c r="H593" s="74">
        <f t="shared" si="118"/>
        <v>1113.3356226856649</v>
      </c>
      <c r="I593" s="75" t="s">
        <v>231</v>
      </c>
      <c r="J593" s="75">
        <f t="shared" si="113"/>
        <v>0.11522889195482129</v>
      </c>
      <c r="K593" s="75" t="str">
        <f t="shared" si="121"/>
        <v/>
      </c>
      <c r="L593" s="75">
        <f t="shared" ref="L593:L630" si="123">AVERAGE(K593:K603)</f>
        <v>0.11522889195482129</v>
      </c>
      <c r="M593" s="76">
        <v>60.637973387810156</v>
      </c>
      <c r="N593" s="76">
        <f t="shared" si="116"/>
        <v>68.809059759521077</v>
      </c>
      <c r="O593" s="76">
        <f t="shared" si="122"/>
        <v>60.637973387810156</v>
      </c>
      <c r="P593" s="76">
        <f t="shared" si="119"/>
        <v>68.809059759521077</v>
      </c>
      <c r="Q593" s="72"/>
      <c r="R593" s="72"/>
    </row>
    <row r="594" spans="1:18" x14ac:dyDescent="0.2">
      <c r="A594" s="72">
        <v>48880</v>
      </c>
      <c r="B594" s="77">
        <f t="shared" si="117"/>
        <v>48.88</v>
      </c>
      <c r="C594" s="73">
        <v>2632.5035533081345</v>
      </c>
      <c r="D594" s="73">
        <f t="shared" si="114"/>
        <v>2537.6470536744605</v>
      </c>
      <c r="E594" s="74">
        <v>1115.5691573817612</v>
      </c>
      <c r="F594" s="74">
        <f t="shared" si="115"/>
        <v>1113.2231974876845</v>
      </c>
      <c r="G594" s="74">
        <f t="shared" si="120"/>
        <v>1115.5691573817612</v>
      </c>
      <c r="H594" s="74">
        <f t="shared" si="118"/>
        <v>1113.2231974876845</v>
      </c>
      <c r="I594" s="75" t="s">
        <v>231</v>
      </c>
      <c r="J594" s="75">
        <f t="shared" si="113"/>
        <v>0.11522889195482129</v>
      </c>
      <c r="K594" s="75" t="str">
        <f t="shared" si="121"/>
        <v/>
      </c>
      <c r="L594" s="75">
        <f t="shared" si="123"/>
        <v>0.11522889195482129</v>
      </c>
      <c r="M594" s="76">
        <v>65.221920209989719</v>
      </c>
      <c r="N594" s="76">
        <f t="shared" si="116"/>
        <v>70.730850592281342</v>
      </c>
      <c r="O594" s="76">
        <f t="shared" si="122"/>
        <v>65.221920209989719</v>
      </c>
      <c r="P594" s="76">
        <f t="shared" si="119"/>
        <v>70.730850592281342</v>
      </c>
      <c r="Q594" s="72"/>
      <c r="R594" s="72"/>
    </row>
    <row r="595" spans="1:18" x14ac:dyDescent="0.2">
      <c r="A595" s="72">
        <v>48960</v>
      </c>
      <c r="B595" s="77">
        <f t="shared" si="117"/>
        <v>48.96</v>
      </c>
      <c r="C595" s="73">
        <v>1986.9732365125587</v>
      </c>
      <c r="D595" s="73">
        <f t="shared" si="114"/>
        <v>2469.9458585157481</v>
      </c>
      <c r="E595" s="74">
        <v>1122.6419182670195</v>
      </c>
      <c r="F595" s="74">
        <f t="shared" si="115"/>
        <v>1112.7273900001385</v>
      </c>
      <c r="G595" s="74">
        <f t="shared" si="120"/>
        <v>1122.6419182670195</v>
      </c>
      <c r="H595" s="74">
        <f t="shared" si="118"/>
        <v>1112.7273900001385</v>
      </c>
      <c r="I595" s="75" t="s">
        <v>231</v>
      </c>
      <c r="J595" s="75">
        <f t="shared" si="113"/>
        <v>0.11522889195482129</v>
      </c>
      <c r="K595" s="75" t="str">
        <f t="shared" si="121"/>
        <v/>
      </c>
      <c r="L595" s="75">
        <f t="shared" si="123"/>
        <v>0.11522889195482129</v>
      </c>
      <c r="M595" s="76">
        <v>88.232915063417522</v>
      </c>
      <c r="N595" s="76">
        <f t="shared" si="116"/>
        <v>71.119174731717294</v>
      </c>
      <c r="O595" s="76">
        <f t="shared" si="122"/>
        <v>88.232915063417522</v>
      </c>
      <c r="P595" s="76">
        <f t="shared" si="119"/>
        <v>71.119174731717294</v>
      </c>
      <c r="Q595" s="72"/>
      <c r="R595" s="72"/>
    </row>
    <row r="596" spans="1:18" x14ac:dyDescent="0.2">
      <c r="A596" s="72">
        <v>49040</v>
      </c>
      <c r="B596" s="77">
        <f t="shared" si="117"/>
        <v>49.04</v>
      </c>
      <c r="C596" s="73">
        <v>2937.8519185592631</v>
      </c>
      <c r="D596" s="73">
        <f t="shared" si="114"/>
        <v>2607.7342579777765</v>
      </c>
      <c r="E596" s="74">
        <v>1109.948516073812</v>
      </c>
      <c r="F596" s="74">
        <f t="shared" si="115"/>
        <v>1111.7698398704777</v>
      </c>
      <c r="G596" s="74">
        <f t="shared" si="120"/>
        <v>1109.948516073812</v>
      </c>
      <c r="H596" s="74">
        <f t="shared" si="118"/>
        <v>1111.7698398704777</v>
      </c>
      <c r="I596" s="75" t="s">
        <v>231</v>
      </c>
      <c r="J596" s="75">
        <f t="shared" si="113"/>
        <v>0.11522889195482129</v>
      </c>
      <c r="K596" s="75" t="str">
        <f t="shared" si="121"/>
        <v/>
      </c>
      <c r="L596" s="75">
        <f t="shared" si="123"/>
        <v>0.11522889195482129</v>
      </c>
      <c r="M596" s="76">
        <v>70.750276284712584</v>
      </c>
      <c r="N596" s="76">
        <f t="shared" si="116"/>
        <v>70.06715545137412</v>
      </c>
      <c r="O596" s="76">
        <f t="shared" si="122"/>
        <v>70.750276284712584</v>
      </c>
      <c r="P596" s="76">
        <f t="shared" si="119"/>
        <v>70.06715545137412</v>
      </c>
      <c r="Q596" s="72"/>
      <c r="R596" s="72"/>
    </row>
    <row r="597" spans="1:18" x14ac:dyDescent="0.2">
      <c r="A597" s="72">
        <v>49120</v>
      </c>
      <c r="B597" s="77">
        <f t="shared" si="117"/>
        <v>49.12</v>
      </c>
      <c r="C597" s="73">
        <v>1802.0233330584435</v>
      </c>
      <c r="D597" s="73">
        <f t="shared" si="114"/>
        <v>2503.6986274124988</v>
      </c>
      <c r="E597" s="74">
        <v>1100.3868878964145</v>
      </c>
      <c r="F597" s="74">
        <f t="shared" si="115"/>
        <v>1113.0151524581358</v>
      </c>
      <c r="G597" s="74">
        <f t="shared" si="120"/>
        <v>1100.3868878964145</v>
      </c>
      <c r="H597" s="74">
        <f t="shared" si="118"/>
        <v>1113.0151524581358</v>
      </c>
      <c r="I597" s="75" t="s">
        <v>231</v>
      </c>
      <c r="J597" s="75">
        <f t="shared" si="113"/>
        <v>0.11522889195482129</v>
      </c>
      <c r="K597" s="75" t="str">
        <f t="shared" si="121"/>
        <v/>
      </c>
      <c r="L597" s="75">
        <f t="shared" si="123"/>
        <v>0.11522889195482129</v>
      </c>
      <c r="M597" s="76">
        <v>55.902491612813691</v>
      </c>
      <c r="N597" s="76">
        <f t="shared" si="116"/>
        <v>69.859940356692817</v>
      </c>
      <c r="O597" s="76">
        <f t="shared" si="122"/>
        <v>55.902491612813691</v>
      </c>
      <c r="P597" s="76">
        <f t="shared" si="119"/>
        <v>69.859940356692817</v>
      </c>
      <c r="Q597" s="72"/>
      <c r="R597" s="72"/>
    </row>
    <row r="598" spans="1:18" x14ac:dyDescent="0.2">
      <c r="A598" s="72">
        <v>49200</v>
      </c>
      <c r="B598" s="77">
        <f t="shared" si="117"/>
        <v>49.2</v>
      </c>
      <c r="C598" s="73">
        <v>3149.3423869680805</v>
      </c>
      <c r="D598" s="73">
        <f t="shared" si="114"/>
        <v>2541.7082174354891</v>
      </c>
      <c r="E598" s="74">
        <v>1108.8868553347318</v>
      </c>
      <c r="F598" s="74">
        <f t="shared" si="115"/>
        <v>1114.3460717580601</v>
      </c>
      <c r="G598" s="74">
        <f t="shared" si="120"/>
        <v>1108.8868553347318</v>
      </c>
      <c r="H598" s="74">
        <f t="shared" si="118"/>
        <v>1114.3460717580601</v>
      </c>
      <c r="I598" s="75" t="s">
        <v>231</v>
      </c>
      <c r="J598" s="75">
        <f t="shared" si="113"/>
        <v>0.11522889195482129</v>
      </c>
      <c r="K598" s="75" t="str">
        <f t="shared" si="121"/>
        <v/>
      </c>
      <c r="L598" s="75">
        <f t="shared" si="123"/>
        <v>0.11522889195482129</v>
      </c>
      <c r="M598" s="76">
        <v>62.226394593826321</v>
      </c>
      <c r="N598" s="76">
        <f t="shared" si="116"/>
        <v>70.59900820406655</v>
      </c>
      <c r="O598" s="76">
        <f t="shared" si="122"/>
        <v>62.226394593826321</v>
      </c>
      <c r="P598" s="76">
        <f t="shared" si="119"/>
        <v>70.59900820406655</v>
      </c>
      <c r="Q598" s="72"/>
      <c r="R598" s="72"/>
    </row>
    <row r="599" spans="1:18" x14ac:dyDescent="0.2">
      <c r="A599" s="72">
        <v>49280</v>
      </c>
      <c r="B599" s="77">
        <f t="shared" si="117"/>
        <v>49.28</v>
      </c>
      <c r="C599" s="73">
        <v>1976.1077526227989</v>
      </c>
      <c r="D599" s="73">
        <f t="shared" si="114"/>
        <v>2506.2763107414103</v>
      </c>
      <c r="E599" s="74">
        <v>1112.9929157851761</v>
      </c>
      <c r="F599" s="74">
        <f t="shared" si="115"/>
        <v>1115.8069415173543</v>
      </c>
      <c r="G599" s="74">
        <f t="shared" si="120"/>
        <v>1112.9929157851761</v>
      </c>
      <c r="H599" s="74">
        <f t="shared" si="118"/>
        <v>1115.8069415173543</v>
      </c>
      <c r="I599" s="75" t="s">
        <v>231</v>
      </c>
      <c r="J599" s="75">
        <f t="shared" si="113"/>
        <v>0.11522889195482129</v>
      </c>
      <c r="K599" s="75" t="str">
        <f t="shared" si="121"/>
        <v/>
      </c>
      <c r="L599" s="75">
        <f t="shared" si="123"/>
        <v>0.11522889195482129</v>
      </c>
      <c r="M599" s="76">
        <v>72.732954923767636</v>
      </c>
      <c r="N599" s="76">
        <f t="shared" si="116"/>
        <v>72.140649585793199</v>
      </c>
      <c r="O599" s="76">
        <f t="shared" si="122"/>
        <v>72.732954923767636</v>
      </c>
      <c r="P599" s="76">
        <f t="shared" si="119"/>
        <v>72.140649585793199</v>
      </c>
      <c r="Q599" s="72"/>
      <c r="R599" s="72"/>
    </row>
    <row r="600" spans="1:18" x14ac:dyDescent="0.2">
      <c r="A600" s="72">
        <v>49360</v>
      </c>
      <c r="B600" s="77">
        <f t="shared" si="117"/>
        <v>49.36</v>
      </c>
      <c r="C600" s="73">
        <v>2604.5086735223535</v>
      </c>
      <c r="D600" s="73">
        <f t="shared" si="114"/>
        <v>2573.1032670009836</v>
      </c>
      <c r="E600" s="74">
        <v>1111.6171332433457</v>
      </c>
      <c r="F600" s="74">
        <f t="shared" si="115"/>
        <v>1115.6826953952345</v>
      </c>
      <c r="G600" s="74">
        <f t="shared" si="120"/>
        <v>1111.6171332433457</v>
      </c>
      <c r="H600" s="74">
        <f t="shared" si="118"/>
        <v>1115.6826953952345</v>
      </c>
      <c r="I600" s="75" t="s">
        <v>231</v>
      </c>
      <c r="J600" s="75">
        <f t="shared" si="113"/>
        <v>0.11522889195482129</v>
      </c>
      <c r="K600" s="75" t="str">
        <f t="shared" si="121"/>
        <v/>
      </c>
      <c r="L600" s="75">
        <f t="shared" si="123"/>
        <v>0.11522889195482129</v>
      </c>
      <c r="M600" s="76">
        <v>78.442353488945187</v>
      </c>
      <c r="N600" s="76">
        <f t="shared" si="116"/>
        <v>72.588581719572488</v>
      </c>
      <c r="O600" s="76">
        <f t="shared" si="122"/>
        <v>78.442353488945187</v>
      </c>
      <c r="P600" s="76">
        <f t="shared" si="119"/>
        <v>72.588581719572488</v>
      </c>
      <c r="Q600" s="72"/>
      <c r="R600" s="72"/>
    </row>
    <row r="601" spans="1:18" x14ac:dyDescent="0.2">
      <c r="A601" s="72">
        <v>49440</v>
      </c>
      <c r="B601" s="77">
        <f t="shared" si="117"/>
        <v>49.44</v>
      </c>
      <c r="C601" s="73">
        <v>2891.0224497647419</v>
      </c>
      <c r="D601" s="73">
        <f t="shared" si="114"/>
        <v>2538.3571618386441</v>
      </c>
      <c r="E601" s="74">
        <v>1109.0803130692839</v>
      </c>
      <c r="F601" s="74">
        <f t="shared" si="115"/>
        <v>1116.9237421253938</v>
      </c>
      <c r="G601" s="74">
        <f t="shared" si="120"/>
        <v>1109.0803130692839</v>
      </c>
      <c r="H601" s="74">
        <f t="shared" si="118"/>
        <v>1116.9237421253938</v>
      </c>
      <c r="I601" s="75" t="s">
        <v>231</v>
      </c>
      <c r="J601" s="75">
        <f t="shared" si="113"/>
        <v>0.11522889195482129</v>
      </c>
      <c r="K601" s="75" t="str">
        <f t="shared" si="121"/>
        <v/>
      </c>
      <c r="L601" s="75">
        <f t="shared" si="123"/>
        <v>0.11522889195482129</v>
      </c>
      <c r="M601" s="76">
        <v>66.698849821923204</v>
      </c>
      <c r="N601" s="76">
        <f t="shared" si="116"/>
        <v>70.83345419990701</v>
      </c>
      <c r="O601" s="76">
        <f t="shared" si="122"/>
        <v>66.698849821923204</v>
      </c>
      <c r="P601" s="76">
        <f t="shared" si="119"/>
        <v>70.83345419990701</v>
      </c>
      <c r="Q601" s="72"/>
      <c r="R601" s="72"/>
    </row>
    <row r="602" spans="1:18" x14ac:dyDescent="0.2">
      <c r="A602" s="72">
        <v>49520</v>
      </c>
      <c r="B602" s="77">
        <f t="shared" si="117"/>
        <v>49.52</v>
      </c>
      <c r="C602" s="73">
        <v>2617.5768781753241</v>
      </c>
      <c r="D602" s="73">
        <f t="shared" si="114"/>
        <v>2473.4199589156788</v>
      </c>
      <c r="E602" s="74">
        <v>1108.7860899592029</v>
      </c>
      <c r="F602" s="74">
        <f t="shared" si="115"/>
        <v>1118.1694619756065</v>
      </c>
      <c r="G602" s="74">
        <f t="shared" si="120"/>
        <v>1108.7860899592029</v>
      </c>
      <c r="H602" s="74">
        <f t="shared" si="118"/>
        <v>1118.1694619756065</v>
      </c>
      <c r="I602" s="75" t="s">
        <v>231</v>
      </c>
      <c r="J602" s="75">
        <f t="shared" si="113"/>
        <v>0.11522889195482129</v>
      </c>
      <c r="K602" s="75" t="str">
        <f t="shared" si="121"/>
        <v/>
      </c>
      <c r="L602" s="75">
        <f t="shared" si="123"/>
        <v>0.11522889195482129</v>
      </c>
      <c r="M602" s="76">
        <v>66.846417131672595</v>
      </c>
      <c r="N602" s="76">
        <f t="shared" si="116"/>
        <v>71.133190178790301</v>
      </c>
      <c r="O602" s="76">
        <f t="shared" si="122"/>
        <v>66.846417131672595</v>
      </c>
      <c r="P602" s="76">
        <f t="shared" si="119"/>
        <v>71.133190178790301</v>
      </c>
      <c r="Q602" s="72"/>
      <c r="R602" s="72"/>
    </row>
    <row r="603" spans="1:18" x14ac:dyDescent="0.2">
      <c r="A603" s="72">
        <v>49600</v>
      </c>
      <c r="B603" s="77">
        <f t="shared" si="117"/>
        <v>49.6</v>
      </c>
      <c r="C603" s="73">
        <v>2744.3511175428353</v>
      </c>
      <c r="D603" s="73">
        <f t="shared" si="114"/>
        <v>2570.0316921741328</v>
      </c>
      <c r="E603" s="74">
        <v>1120.8212376121139</v>
      </c>
      <c r="F603" s="74">
        <f t="shared" si="115"/>
        <v>1118.0789894863533</v>
      </c>
      <c r="G603" s="74">
        <f t="shared" si="120"/>
        <v>1120.8212376121139</v>
      </c>
      <c r="H603" s="74">
        <f t="shared" si="118"/>
        <v>1118.0789894863533</v>
      </c>
      <c r="I603" s="75">
        <v>0.11522889195482129</v>
      </c>
      <c r="J603" s="75">
        <f t="shared" si="113"/>
        <v>0.11522889195482129</v>
      </c>
      <c r="K603" s="75">
        <f t="shared" si="121"/>
        <v>0.11522889195482129</v>
      </c>
      <c r="L603" s="75">
        <f t="shared" si="123"/>
        <v>0.11522889195482129</v>
      </c>
      <c r="M603" s="76">
        <v>69.207110835853243</v>
      </c>
      <c r="N603" s="76">
        <f t="shared" si="116"/>
        <v>71.372777293654551</v>
      </c>
      <c r="O603" s="76">
        <f t="shared" si="122"/>
        <v>69.207110835853243</v>
      </c>
      <c r="P603" s="76">
        <f t="shared" si="119"/>
        <v>71.372777293654551</v>
      </c>
      <c r="Q603" s="72"/>
      <c r="R603" s="72"/>
    </row>
    <row r="604" spans="1:18" x14ac:dyDescent="0.2">
      <c r="A604" s="72">
        <v>49680</v>
      </c>
      <c r="B604" s="77">
        <f t="shared" si="117"/>
        <v>49.68</v>
      </c>
      <c r="C604" s="73">
        <v>2571.8562903845254</v>
      </c>
      <c r="D604" s="73">
        <f t="shared" si="114"/>
        <v>2508.2394378247814</v>
      </c>
      <c r="E604" s="74">
        <v>1124.7241477416665</v>
      </c>
      <c r="F604" s="74">
        <f t="shared" si="115"/>
        <v>1118.6407203154297</v>
      </c>
      <c r="G604" s="74">
        <f t="shared" si="120"/>
        <v>1124.7241477416665</v>
      </c>
      <c r="H604" s="74">
        <f t="shared" si="118"/>
        <v>1118.6407203154297</v>
      </c>
      <c r="I604" s="75" t="s">
        <v>231</v>
      </c>
      <c r="J604" s="75"/>
      <c r="K604" s="75" t="str">
        <f t="shared" si="121"/>
        <v/>
      </c>
      <c r="L604" s="75"/>
      <c r="M604" s="76">
        <v>81.777672548173086</v>
      </c>
      <c r="N604" s="76">
        <f t="shared" si="116"/>
        <v>69.948455991897049</v>
      </c>
      <c r="O604" s="76">
        <f t="shared" si="122"/>
        <v>81.777672548173086</v>
      </c>
      <c r="P604" s="76">
        <f t="shared" si="119"/>
        <v>69.948455991897049</v>
      </c>
      <c r="Q604" s="72"/>
      <c r="R604" s="72"/>
    </row>
    <row r="605" spans="1:18" x14ac:dyDescent="0.2">
      <c r="A605" s="72">
        <v>49760</v>
      </c>
      <c r="B605" s="77">
        <f t="shared" si="117"/>
        <v>49.76</v>
      </c>
      <c r="C605" s="73">
        <v>1887.7904065623002</v>
      </c>
      <c r="D605" s="73">
        <f t="shared" si="114"/>
        <v>2550.2823130068664</v>
      </c>
      <c r="E605" s="74">
        <v>1110.1152750187575</v>
      </c>
      <c r="F605" s="74">
        <f t="shared" si="115"/>
        <v>1117.7181748306591</v>
      </c>
      <c r="G605" s="74">
        <f t="shared" si="120"/>
        <v>1110.1152750187575</v>
      </c>
      <c r="H605" s="74">
        <f t="shared" si="118"/>
        <v>1117.7181748306591</v>
      </c>
      <c r="I605" s="75" t="s">
        <v>231</v>
      </c>
      <c r="J605" s="75"/>
      <c r="K605" s="75" t="str">
        <f t="shared" si="121"/>
        <v/>
      </c>
      <c r="L605" s="75"/>
      <c r="M605" s="76">
        <v>69.493485743785129</v>
      </c>
      <c r="N605" s="76">
        <f t="shared" si="116"/>
        <v>69.04299985940321</v>
      </c>
      <c r="O605" s="76">
        <f t="shared" si="122"/>
        <v>69.493485743785129</v>
      </c>
      <c r="P605" s="76">
        <f t="shared" si="119"/>
        <v>69.04299985940321</v>
      </c>
      <c r="Q605" s="72"/>
      <c r="R605" s="72"/>
    </row>
    <row r="606" spans="1:18" x14ac:dyDescent="0.2">
      <c r="A606" s="72">
        <v>49840</v>
      </c>
      <c r="B606" s="77">
        <f t="shared" si="117"/>
        <v>49.84</v>
      </c>
      <c r="C606" s="73">
        <v>3502.645630594875</v>
      </c>
      <c r="D606" s="73">
        <f t="shared" si="114"/>
        <v>2634.8330848307755</v>
      </c>
      <c r="E606" s="74">
        <v>1112.1088668407504</v>
      </c>
      <c r="F606" s="74">
        <f t="shared" si="115"/>
        <v>1118.1635561315763</v>
      </c>
      <c r="G606" s="74">
        <f t="shared" si="120"/>
        <v>1112.1088668407504</v>
      </c>
      <c r="H606" s="74">
        <f t="shared" si="118"/>
        <v>1118.1635561315763</v>
      </c>
      <c r="I606" s="75" t="s">
        <v>231</v>
      </c>
      <c r="J606" s="75"/>
      <c r="K606" s="75" t="str">
        <f t="shared" si="121"/>
        <v/>
      </c>
      <c r="L606" s="75"/>
      <c r="M606" s="76">
        <v>76.660702979642522</v>
      </c>
      <c r="N606" s="76">
        <f t="shared" si="116"/>
        <v>68.734783440128083</v>
      </c>
      <c r="O606" s="76">
        <f t="shared" si="122"/>
        <v>76.660702979642522</v>
      </c>
      <c r="P606" s="76">
        <f t="shared" si="119"/>
        <v>68.734783440128083</v>
      </c>
      <c r="Q606" s="72"/>
      <c r="R606" s="72"/>
    </row>
    <row r="607" spans="1:18" x14ac:dyDescent="0.2">
      <c r="A607" s="72">
        <v>49920</v>
      </c>
      <c r="B607" s="77">
        <f t="shared" si="117"/>
        <v>49.92</v>
      </c>
      <c r="C607" s="73">
        <v>1793.459982341207</v>
      </c>
      <c r="D607" s="73">
        <f t="shared" si="114"/>
        <v>2509.3942155381819</v>
      </c>
      <c r="E607" s="74">
        <v>1123.6469545380539</v>
      </c>
      <c r="F607" s="74">
        <f t="shared" si="115"/>
        <v>1118.0010879130073</v>
      </c>
      <c r="G607" s="74">
        <f t="shared" si="120"/>
        <v>1123.6469545380539</v>
      </c>
      <c r="H607" s="74">
        <f t="shared" si="118"/>
        <v>1118.0010879130073</v>
      </c>
      <c r="I607" s="75" t="s">
        <v>231</v>
      </c>
      <c r="J607" s="75"/>
      <c r="K607" s="75" t="str">
        <f t="shared" si="121"/>
        <v/>
      </c>
      <c r="L607" s="75"/>
      <c r="M607" s="76">
        <v>68.470910243218242</v>
      </c>
      <c r="N607" s="76">
        <f t="shared" si="116"/>
        <v>67.565457438030137</v>
      </c>
      <c r="O607" s="76">
        <f t="shared" si="122"/>
        <v>68.470910243218242</v>
      </c>
      <c r="P607" s="76">
        <f t="shared" si="119"/>
        <v>67.565457438030137</v>
      </c>
      <c r="Q607" s="72"/>
      <c r="R607" s="72"/>
    </row>
    <row r="608" spans="1:18" x14ac:dyDescent="0.2">
      <c r="A608" s="72">
        <v>50000</v>
      </c>
      <c r="B608" s="77">
        <f t="shared" si="117"/>
        <v>50</v>
      </c>
      <c r="C608" s="73">
        <v>2220.128823311341</v>
      </c>
      <c r="D608" s="73">
        <f t="shared" si="114"/>
        <v>2624.8327996248308</v>
      </c>
      <c r="E608" s="74">
        <v>1115.0270001955798</v>
      </c>
      <c r="F608" s="74">
        <f t="shared" si="115"/>
        <v>1117.3154102276872</v>
      </c>
      <c r="G608" s="74">
        <f t="shared" si="120"/>
        <v>1115.0270001955798</v>
      </c>
      <c r="H608" s="74">
        <f t="shared" si="118"/>
        <v>1117.3154102276872</v>
      </c>
      <c r="I608" s="75" t="s">
        <v>231</v>
      </c>
      <c r="J608" s="75"/>
      <c r="K608" s="75" t="str">
        <f t="shared" si="121"/>
        <v/>
      </c>
      <c r="L608" s="75"/>
      <c r="M608" s="76">
        <v>64.03223793392489</v>
      </c>
      <c r="N608" s="76">
        <f t="shared" si="116"/>
        <v>66.029693970680938</v>
      </c>
      <c r="O608" s="76">
        <f t="shared" si="122"/>
        <v>64.03223793392489</v>
      </c>
      <c r="P608" s="76">
        <f t="shared" si="119"/>
        <v>66.029693970680938</v>
      </c>
      <c r="Q608" s="72"/>
      <c r="R608" s="72"/>
    </row>
    <row r="609" spans="1:18" x14ac:dyDescent="0.2">
      <c r="A609" s="72">
        <v>50080</v>
      </c>
      <c r="B609" s="77">
        <f t="shared" si="117"/>
        <v>50.08</v>
      </c>
      <c r="C609" s="73">
        <v>2759.5914133332149</v>
      </c>
      <c r="D609" s="73">
        <f t="shared" si="114"/>
        <v>2689.1737669070094</v>
      </c>
      <c r="E609" s="74">
        <v>1124.9564226869672</v>
      </c>
      <c r="F609" s="74">
        <f t="shared" si="115"/>
        <v>1116.8999227219449</v>
      </c>
      <c r="G609" s="74">
        <f t="shared" si="120"/>
        <v>1124.9564226869672</v>
      </c>
      <c r="H609" s="74">
        <f t="shared" si="118"/>
        <v>1116.8999227219449</v>
      </c>
      <c r="I609" s="75" t="s">
        <v>231</v>
      </c>
      <c r="J609" s="75"/>
      <c r="K609" s="75" t="str">
        <f t="shared" si="121"/>
        <v/>
      </c>
      <c r="L609" s="75"/>
      <c r="M609" s="76">
        <v>79.184449792819521</v>
      </c>
      <c r="N609" s="76">
        <f t="shared" si="116"/>
        <v>66.122705010863996</v>
      </c>
      <c r="O609" s="76">
        <f t="shared" si="122"/>
        <v>79.184449792819521</v>
      </c>
      <c r="P609" s="76">
        <f t="shared" si="119"/>
        <v>66.122705010863996</v>
      </c>
      <c r="Q609" s="72"/>
      <c r="R609" s="72"/>
    </row>
    <row r="610" spans="1:18" x14ac:dyDescent="0.2">
      <c r="A610" s="72">
        <v>50160</v>
      </c>
      <c r="B610" s="77">
        <f t="shared" si="117"/>
        <v>50.16</v>
      </c>
      <c r="C610" s="73">
        <v>2711.2042714781032</v>
      </c>
      <c r="D610" s="73">
        <f t="shared" si="114"/>
        <v>2612.609357412568</v>
      </c>
      <c r="E610" s="74">
        <v>1111.6262084418579</v>
      </c>
      <c r="F610" s="74">
        <f t="shared" si="115"/>
        <v>1115.8284075194101</v>
      </c>
      <c r="G610" s="74">
        <f t="shared" si="120"/>
        <v>1111.6262084418579</v>
      </c>
      <c r="H610" s="74">
        <f t="shared" si="118"/>
        <v>1115.8284075194101</v>
      </c>
      <c r="I610" s="75" t="s">
        <v>231</v>
      </c>
      <c r="J610" s="75"/>
      <c r="K610" s="75" t="str">
        <f t="shared" si="121"/>
        <v/>
      </c>
      <c r="L610" s="75"/>
      <c r="M610" s="76">
        <v>77.660208395339794</v>
      </c>
      <c r="N610" s="76">
        <f t="shared" si="116"/>
        <v>64.922047262770633</v>
      </c>
      <c r="O610" s="76">
        <f t="shared" si="122"/>
        <v>77.660208395339794</v>
      </c>
      <c r="P610" s="76">
        <f t="shared" si="119"/>
        <v>64.922047262770633</v>
      </c>
      <c r="Q610" s="72"/>
      <c r="R610" s="72"/>
    </row>
    <row r="611" spans="1:18" x14ac:dyDescent="0.2">
      <c r="A611" s="72">
        <v>50240</v>
      </c>
      <c r="B611" s="77">
        <f t="shared" si="117"/>
        <v>50.24</v>
      </c>
      <c r="C611" s="73">
        <v>2222.3015167366161</v>
      </c>
      <c r="D611" s="73">
        <f t="shared" si="114"/>
        <v>2608.3573741235177</v>
      </c>
      <c r="E611" s="74">
        <v>1125.2686472750963</v>
      </c>
      <c r="F611" s="74">
        <f t="shared" si="115"/>
        <v>1115.1435375099438</v>
      </c>
      <c r="G611" s="74">
        <f t="shared" si="120"/>
        <v>1125.2686472750963</v>
      </c>
      <c r="H611" s="74">
        <f t="shared" si="118"/>
        <v>1115.1435375099438</v>
      </c>
      <c r="I611" s="75" t="s">
        <v>231</v>
      </c>
      <c r="J611" s="75"/>
      <c r="K611" s="75" t="str">
        <f t="shared" si="121"/>
        <v/>
      </c>
      <c r="L611" s="75"/>
      <c r="M611" s="76">
        <v>59.135950772624994</v>
      </c>
      <c r="N611" s="76">
        <f t="shared" si="116"/>
        <v>65.985365697450902</v>
      </c>
      <c r="O611" s="76">
        <f t="shared" si="122"/>
        <v>59.135950772624994</v>
      </c>
      <c r="P611" s="76">
        <f t="shared" si="119"/>
        <v>65.985365697450902</v>
      </c>
      <c r="Q611" s="72"/>
      <c r="R611" s="72"/>
    </row>
    <row r="612" spans="1:18" x14ac:dyDescent="0.2">
      <c r="A612" s="72">
        <v>50320</v>
      </c>
      <c r="B612" s="77">
        <f t="shared" si="117"/>
        <v>50.32</v>
      </c>
      <c r="C612" s="73">
        <v>2176.7132176121281</v>
      </c>
      <c r="D612" s="73">
        <f t="shared" si="114"/>
        <v>2594.3199558177625</v>
      </c>
      <c r="E612" s="74">
        <v>1122.7832314216273</v>
      </c>
      <c r="F612" s="74">
        <f t="shared" si="115"/>
        <v>1113.6827708587068</v>
      </c>
      <c r="G612" s="74">
        <f t="shared" si="120"/>
        <v>1122.7832314216273</v>
      </c>
      <c r="H612" s="74">
        <f t="shared" si="118"/>
        <v>1113.6827708587068</v>
      </c>
      <c r="I612" s="75" t="s">
        <v>231</v>
      </c>
      <c r="J612" s="75"/>
      <c r="K612" s="75" t="str">
        <f t="shared" si="121"/>
        <v/>
      </c>
      <c r="L612" s="75"/>
      <c r="M612" s="76">
        <v>69.995945589639405</v>
      </c>
      <c r="N612" s="76">
        <f t="shared" si="116"/>
        <v>66.412506022071526</v>
      </c>
      <c r="O612" s="76">
        <f t="shared" si="122"/>
        <v>69.995945589639405</v>
      </c>
      <c r="P612" s="76">
        <f t="shared" si="119"/>
        <v>66.412506022071526</v>
      </c>
      <c r="Q612" s="72"/>
      <c r="R612" s="72"/>
    </row>
    <row r="613" spans="1:18" x14ac:dyDescent="0.2">
      <c r="A613" s="72">
        <v>50400</v>
      </c>
      <c r="B613" s="77">
        <f t="shared" si="117"/>
        <v>50.4</v>
      </c>
      <c r="C613" s="73">
        <v>3680.3059440183156</v>
      </c>
      <c r="D613" s="73">
        <f t="shared" si="114"/>
        <v>2542.1423744341937</v>
      </c>
      <c r="E613" s="74">
        <v>1107.790892577417</v>
      </c>
      <c r="F613" s="74">
        <f t="shared" si="115"/>
        <v>1112.659951626121</v>
      </c>
      <c r="G613" s="74">
        <f t="shared" si="120"/>
        <v>1107.790892577417</v>
      </c>
      <c r="H613" s="74">
        <f t="shared" si="118"/>
        <v>1112.659951626121</v>
      </c>
      <c r="I613" s="75" t="s">
        <v>231</v>
      </c>
      <c r="J613" s="75"/>
      <c r="K613" s="75" t="str">
        <f t="shared" si="121"/>
        <v/>
      </c>
      <c r="L613" s="75"/>
      <c r="M613" s="76">
        <v>69.481875395179287</v>
      </c>
      <c r="N613" s="76">
        <f t="shared" si="116"/>
        <v>66.220677994417628</v>
      </c>
      <c r="O613" s="76">
        <f t="shared" si="122"/>
        <v>69.481875395179287</v>
      </c>
      <c r="P613" s="76">
        <f t="shared" si="119"/>
        <v>66.220677994417628</v>
      </c>
      <c r="Q613" s="72"/>
      <c r="R613" s="72"/>
    </row>
    <row r="614" spans="1:18" x14ac:dyDescent="0.2">
      <c r="A614" s="72">
        <v>50480</v>
      </c>
      <c r="B614" s="77">
        <f t="shared" si="117"/>
        <v>50.48</v>
      </c>
      <c r="C614" s="73">
        <v>2064.6363196999678</v>
      </c>
      <c r="D614" s="73">
        <f t="shared" si="114"/>
        <v>2448.6374285072498</v>
      </c>
      <c r="E614" s="74">
        <v>1127.0002767319556</v>
      </c>
      <c r="F614" s="74">
        <f t="shared" si="115"/>
        <v>1113.1134765538211</v>
      </c>
      <c r="G614" s="74">
        <f t="shared" si="120"/>
        <v>1127.0002767319556</v>
      </c>
      <c r="H614" s="74">
        <f t="shared" si="118"/>
        <v>1113.1134765538211</v>
      </c>
      <c r="I614" s="75" t="s">
        <v>231</v>
      </c>
      <c r="J614" s="75"/>
      <c r="K614" s="75" t="str">
        <f t="shared" si="121"/>
        <v/>
      </c>
      <c r="L614" s="75"/>
      <c r="M614" s="76">
        <v>53.539576516520675</v>
      </c>
      <c r="N614" s="76">
        <f t="shared" si="116"/>
        <v>67.324945848902274</v>
      </c>
      <c r="O614" s="76">
        <f t="shared" si="122"/>
        <v>53.539576516520675</v>
      </c>
      <c r="P614" s="76">
        <f t="shared" si="119"/>
        <v>67.324945848902274</v>
      </c>
      <c r="Q614" s="72"/>
      <c r="R614" s="72"/>
    </row>
    <row r="615" spans="1:18" x14ac:dyDescent="0.2">
      <c r="A615" s="72">
        <v>50560</v>
      </c>
      <c r="B615" s="77">
        <f t="shared" si="117"/>
        <v>50.56</v>
      </c>
      <c r="C615" s="73">
        <v>3034.3279173874616</v>
      </c>
      <c r="D615" s="73">
        <f t="shared" si="114"/>
        <v>2501.1018555006681</v>
      </c>
      <c r="E615" s="74">
        <v>1114.5761474091873</v>
      </c>
      <c r="F615" s="74">
        <f t="shared" si="115"/>
        <v>1111.8141797392045</v>
      </c>
      <c r="G615" s="74">
        <f t="shared" si="120"/>
        <v>1114.5761474091873</v>
      </c>
      <c r="H615" s="74">
        <f t="shared" si="118"/>
        <v>1111.8141797392045</v>
      </c>
      <c r="I615" s="75" t="s">
        <v>231</v>
      </c>
      <c r="J615" s="75"/>
      <c r="K615" s="75" t="str">
        <f t="shared" si="121"/>
        <v/>
      </c>
      <c r="L615" s="75"/>
      <c r="M615" s="76">
        <v>71.817655090740914</v>
      </c>
      <c r="N615" s="76">
        <f t="shared" si="116"/>
        <v>68.343281427549201</v>
      </c>
      <c r="O615" s="76">
        <f t="shared" si="122"/>
        <v>71.817655090740914</v>
      </c>
      <c r="P615" s="76">
        <f t="shared" si="119"/>
        <v>68.343281427549201</v>
      </c>
      <c r="Q615" s="72"/>
      <c r="R615" s="72"/>
    </row>
    <row r="616" spans="1:18" x14ac:dyDescent="0.2">
      <c r="A616" s="72">
        <v>50640</v>
      </c>
      <c r="B616" s="77">
        <f t="shared" si="117"/>
        <v>50.64</v>
      </c>
      <c r="C616" s="73">
        <v>2817.848896625298</v>
      </c>
      <c r="D616" s="73">
        <f t="shared" si="114"/>
        <v>2447.0235281899304</v>
      </c>
      <c r="E616" s="74">
        <v>1115.0144693288494</v>
      </c>
      <c r="F616" s="74">
        <f t="shared" si="115"/>
        <v>1112.262491642789</v>
      </c>
      <c r="G616" s="74">
        <f t="shared" si="120"/>
        <v>1115.0144693288494</v>
      </c>
      <c r="H616" s="74">
        <f t="shared" si="118"/>
        <v>1112.262491642789</v>
      </c>
      <c r="I616" s="75" t="s">
        <v>231</v>
      </c>
      <c r="J616" s="75"/>
      <c r="K616" s="75" t="str">
        <f t="shared" si="121"/>
        <v/>
      </c>
      <c r="L616" s="75"/>
      <c r="M616" s="76">
        <v>66.103105131758639</v>
      </c>
      <c r="N616" s="76">
        <f t="shared" si="116"/>
        <v>67.916301999144466</v>
      </c>
      <c r="O616" s="76">
        <f t="shared" si="122"/>
        <v>66.103105131758639</v>
      </c>
      <c r="P616" s="76">
        <f t="shared" si="119"/>
        <v>67.916301999144466</v>
      </c>
      <c r="Q616" s="72"/>
      <c r="R616" s="72"/>
    </row>
    <row r="617" spans="1:18" x14ac:dyDescent="0.2">
      <c r="A617" s="72">
        <v>50720</v>
      </c>
      <c r="B617" s="77">
        <f t="shared" si="117"/>
        <v>50.72</v>
      </c>
      <c r="C617" s="73">
        <v>2122.8180683763489</v>
      </c>
      <c r="D617" s="73">
        <f t="shared" si="114"/>
        <v>2424.6563347316214</v>
      </c>
      <c r="E617" s="74">
        <v>1110.3217164364889</v>
      </c>
      <c r="F617" s="74">
        <f t="shared" si="115"/>
        <v>1112.0678040979922</v>
      </c>
      <c r="G617" s="74">
        <f t="shared" si="120"/>
        <v>1110.3217164364889</v>
      </c>
      <c r="H617" s="74">
        <f t="shared" si="118"/>
        <v>1112.0678040979922</v>
      </c>
      <c r="I617" s="75" t="s">
        <v>231</v>
      </c>
      <c r="J617" s="75"/>
      <c r="K617" s="75" t="str">
        <f t="shared" si="121"/>
        <v/>
      </c>
      <c r="L617" s="75"/>
      <c r="M617" s="76">
        <v>63.798116956565252</v>
      </c>
      <c r="N617" s="76">
        <f t="shared" si="116"/>
        <v>69.292492287070914</v>
      </c>
      <c r="O617" s="76">
        <f t="shared" si="122"/>
        <v>63.798116956565252</v>
      </c>
      <c r="P617" s="76">
        <f t="shared" si="119"/>
        <v>69.292492287070914</v>
      </c>
      <c r="Q617" s="72"/>
      <c r="R617" s="72"/>
    </row>
    <row r="618" spans="1:18" x14ac:dyDescent="0.2">
      <c r="A618" s="72">
        <v>50800</v>
      </c>
      <c r="B618" s="77">
        <f t="shared" si="117"/>
        <v>50.8</v>
      </c>
      <c r="C618" s="73">
        <v>3063.2844072943426</v>
      </c>
      <c r="D618" s="73">
        <f t="shared" si="114"/>
        <v>2484.2797786452184</v>
      </c>
      <c r="E618" s="74">
        <v>1116.1044999995297</v>
      </c>
      <c r="F618" s="74">
        <f t="shared" si="115"/>
        <v>1113.2876339798613</v>
      </c>
      <c r="G618" s="74">
        <f t="shared" si="120"/>
        <v>1116.1044999995297</v>
      </c>
      <c r="H618" s="74">
        <f t="shared" si="118"/>
        <v>1113.2876339798613</v>
      </c>
      <c r="I618" s="75" t="s">
        <v>231</v>
      </c>
      <c r="J618" s="75"/>
      <c r="K618" s="75" t="str">
        <f t="shared" si="121"/>
        <v/>
      </c>
      <c r="L618" s="75"/>
      <c r="M618" s="76">
        <v>51.577512102377028</v>
      </c>
      <c r="N618" s="76">
        <f t="shared" si="116"/>
        <v>68.772011090255418</v>
      </c>
      <c r="O618" s="76">
        <f t="shared" si="122"/>
        <v>51.577512102377028</v>
      </c>
      <c r="P618" s="76">
        <f t="shared" si="119"/>
        <v>68.772011090255418</v>
      </c>
      <c r="Q618" s="72"/>
      <c r="R618" s="72"/>
    </row>
    <row r="619" spans="1:18" x14ac:dyDescent="0.2">
      <c r="A619" s="72">
        <v>50880</v>
      </c>
      <c r="B619" s="77">
        <f t="shared" si="117"/>
        <v>50.88</v>
      </c>
      <c r="C619" s="73">
        <v>2927.8794634153082</v>
      </c>
      <c r="D619" s="73">
        <f t="shared" si="114"/>
        <v>2447.8571092419429</v>
      </c>
      <c r="E619" s="74">
        <v>1110.4566376324185</v>
      </c>
      <c r="F619" s="74">
        <f t="shared" si="115"/>
        <v>1112.7066035767498</v>
      </c>
      <c r="G619" s="74">
        <f t="shared" si="120"/>
        <v>1110.4566376324185</v>
      </c>
      <c r="H619" s="74">
        <f t="shared" si="118"/>
        <v>1112.7066035767498</v>
      </c>
      <c r="I619" s="75" t="s">
        <v>231</v>
      </c>
      <c r="J619" s="75"/>
      <c r="K619" s="75" t="str">
        <f t="shared" si="121"/>
        <v/>
      </c>
      <c r="L619" s="75"/>
      <c r="M619" s="76">
        <v>65.05535937593838</v>
      </c>
      <c r="N619" s="76">
        <f t="shared" si="116"/>
        <v>71.770708434782748</v>
      </c>
      <c r="O619" s="76">
        <f t="shared" si="122"/>
        <v>65.05535937593838</v>
      </c>
      <c r="P619" s="76">
        <f t="shared" si="119"/>
        <v>71.770708434782748</v>
      </c>
      <c r="Q619" s="72"/>
      <c r="R619" s="72"/>
    </row>
    <row r="620" spans="1:18" x14ac:dyDescent="0.2">
      <c r="A620" s="72">
        <v>50960</v>
      </c>
      <c r="B620" s="77">
        <f t="shared" si="117"/>
        <v>50.96</v>
      </c>
      <c r="C620" s="73">
        <v>1917.3829088943583</v>
      </c>
      <c r="D620" s="73">
        <f t="shared" si="114"/>
        <v>2345.6446686221648</v>
      </c>
      <c r="E620" s="74">
        <v>1113.1697554590821</v>
      </c>
      <c r="F620" s="74">
        <f t="shared" si="115"/>
        <v>1113.4812103732806</v>
      </c>
      <c r="G620" s="74">
        <f t="shared" si="120"/>
        <v>1113.1697554590821</v>
      </c>
      <c r="H620" s="74">
        <f t="shared" si="118"/>
        <v>1113.4812103732806</v>
      </c>
      <c r="I620" s="75" t="s">
        <v>231</v>
      </c>
      <c r="J620" s="75">
        <f t="shared" si="113"/>
        <v>0.20538169885822366</v>
      </c>
      <c r="K620" s="75" t="str">
        <f t="shared" si="121"/>
        <v/>
      </c>
      <c r="L620" s="75">
        <f t="shared" si="123"/>
        <v>0.20538169885822366</v>
      </c>
      <c r="M620" s="76">
        <v>65.977214563792614</v>
      </c>
      <c r="N620" s="76">
        <f t="shared" si="116"/>
        <v>72.31583929462991</v>
      </c>
      <c r="O620" s="76">
        <f t="shared" si="122"/>
        <v>65.977214563792614</v>
      </c>
      <c r="P620" s="76">
        <f t="shared" si="119"/>
        <v>72.31583929462991</v>
      </c>
      <c r="Q620" s="72"/>
      <c r="R620" s="72"/>
    </row>
    <row r="621" spans="1:18" x14ac:dyDescent="0.2">
      <c r="A621" s="72">
        <v>51040</v>
      </c>
      <c r="B621" s="77">
        <f t="shared" si="117"/>
        <v>51.04</v>
      </c>
      <c r="C621" s="73">
        <v>2664.4324552985513</v>
      </c>
      <c r="D621" s="73">
        <f t="shared" si="114"/>
        <v>2375.8946618813175</v>
      </c>
      <c r="E621" s="74">
        <v>1104.0926383377293</v>
      </c>
      <c r="F621" s="74">
        <f t="shared" si="115"/>
        <v>1113.6775632766132</v>
      </c>
      <c r="G621" s="74">
        <f t="shared" si="120"/>
        <v>1104.0926383377293</v>
      </c>
      <c r="H621" s="74">
        <f t="shared" si="118"/>
        <v>1113.6775632766132</v>
      </c>
      <c r="I621" s="75" t="s">
        <v>231</v>
      </c>
      <c r="J621" s="75">
        <f t="shared" si="113"/>
        <v>0.20538169885822366</v>
      </c>
      <c r="K621" s="75" t="str">
        <f t="shared" si="121"/>
        <v/>
      </c>
      <c r="L621" s="75">
        <f t="shared" si="123"/>
        <v>0.20538169885822366</v>
      </c>
      <c r="M621" s="76">
        <v>89.356711176822884</v>
      </c>
      <c r="N621" s="76">
        <f t="shared" si="116"/>
        <v>72.344767397552957</v>
      </c>
      <c r="O621" s="76">
        <f t="shared" si="122"/>
        <v>89.356711176822884</v>
      </c>
      <c r="P621" s="76">
        <f t="shared" si="119"/>
        <v>72.344767397552957</v>
      </c>
      <c r="Q621" s="72"/>
      <c r="R621" s="72"/>
    </row>
    <row r="622" spans="1:18" x14ac:dyDescent="0.2">
      <c r="A622" s="72">
        <v>51120</v>
      </c>
      <c r="B622" s="77">
        <f t="shared" si="117"/>
        <v>51.12</v>
      </c>
      <c r="C622" s="73">
        <v>2067.8899153733087</v>
      </c>
      <c r="D622" s="73">
        <f t="shared" si="114"/>
        <v>2337.8984619857238</v>
      </c>
      <c r="E622" s="74">
        <v>1109.2002141114888</v>
      </c>
      <c r="F622" s="74">
        <f t="shared" si="115"/>
        <v>1114.5612803265244</v>
      </c>
      <c r="G622" s="74">
        <f t="shared" si="120"/>
        <v>1109.2002141114888</v>
      </c>
      <c r="H622" s="74">
        <f t="shared" si="118"/>
        <v>1114.5612803265244</v>
      </c>
      <c r="I622" s="75" t="s">
        <v>231</v>
      </c>
      <c r="J622" s="75">
        <f t="shared" si="113"/>
        <v>0.20538169885822366</v>
      </c>
      <c r="K622" s="75" t="str">
        <f t="shared" si="121"/>
        <v/>
      </c>
      <c r="L622" s="75">
        <f t="shared" si="123"/>
        <v>0.20538169885822366</v>
      </c>
      <c r="M622" s="76">
        <v>63.834494343451659</v>
      </c>
      <c r="N622" s="76">
        <f t="shared" si="116"/>
        <v>70.588783773499941</v>
      </c>
      <c r="O622" s="76">
        <f t="shared" si="122"/>
        <v>63.834494343451659</v>
      </c>
      <c r="P622" s="76">
        <f t="shared" si="119"/>
        <v>70.588783773499941</v>
      </c>
      <c r="Q622" s="72"/>
      <c r="R622" s="72"/>
    </row>
    <row r="623" spans="1:18" x14ac:dyDescent="0.2">
      <c r="A623" s="72">
        <v>51200</v>
      </c>
      <c r="B623" s="77">
        <f t="shared" si="117"/>
        <v>51.2</v>
      </c>
      <c r="C623" s="73">
        <v>1602.7598223928703</v>
      </c>
      <c r="D623" s="73">
        <f t="shared" si="114"/>
        <v>2341.1799826239117</v>
      </c>
      <c r="E623" s="74">
        <v>1111.5322198631841</v>
      </c>
      <c r="F623" s="74">
        <f t="shared" si="115"/>
        <v>1115.1380180917961</v>
      </c>
      <c r="G623" s="74">
        <f t="shared" si="120"/>
        <v>1111.5322198631841</v>
      </c>
      <c r="H623" s="74">
        <f t="shared" si="118"/>
        <v>1115.1380180917961</v>
      </c>
      <c r="I623" s="75" t="s">
        <v>231</v>
      </c>
      <c r="J623" s="75">
        <f t="shared" si="113"/>
        <v>0.20538169885822366</v>
      </c>
      <c r="K623" s="75" t="str">
        <f t="shared" si="121"/>
        <v/>
      </c>
      <c r="L623" s="75">
        <f t="shared" si="123"/>
        <v>0.20538169885822366</v>
      </c>
      <c r="M623" s="76">
        <v>67.885837285446584</v>
      </c>
      <c r="N623" s="76">
        <f t="shared" si="116"/>
        <v>70.38819857006628</v>
      </c>
      <c r="O623" s="76">
        <f t="shared" si="122"/>
        <v>67.885837285446584</v>
      </c>
      <c r="P623" s="76">
        <f t="shared" si="119"/>
        <v>70.38819857006628</v>
      </c>
      <c r="Q623" s="72"/>
      <c r="R623" s="72"/>
    </row>
    <row r="624" spans="1:18" x14ac:dyDescent="0.2">
      <c r="A624" s="72">
        <v>51280</v>
      </c>
      <c r="B624" s="77">
        <f t="shared" si="117"/>
        <v>51.28</v>
      </c>
      <c r="C624" s="73">
        <v>2651.7515388219372</v>
      </c>
      <c r="D624" s="73">
        <f t="shared" si="114"/>
        <v>2423.49484000752</v>
      </c>
      <c r="E624" s="74">
        <v>1112.7796667821201</v>
      </c>
      <c r="F624" s="74">
        <f t="shared" si="115"/>
        <v>1115.0493930277955</v>
      </c>
      <c r="G624" s="74">
        <f t="shared" si="120"/>
        <v>1112.7796667821201</v>
      </c>
      <c r="H624" s="74">
        <f t="shared" si="118"/>
        <v>1115.0493930277955</v>
      </c>
      <c r="I624" s="75" t="s">
        <v>231</v>
      </c>
      <c r="J624" s="75">
        <f t="shared" si="113"/>
        <v>0.20538169885822366</v>
      </c>
      <c r="K624" s="75" t="str">
        <f t="shared" si="121"/>
        <v/>
      </c>
      <c r="L624" s="75">
        <f t="shared" si="123"/>
        <v>0.20538169885822366</v>
      </c>
      <c r="M624" s="76">
        <v>81.628821794510458</v>
      </c>
      <c r="N624" s="76">
        <f t="shared" si="116"/>
        <v>70.867780214046647</v>
      </c>
      <c r="O624" s="76">
        <f t="shared" si="122"/>
        <v>81.628821794510458</v>
      </c>
      <c r="P624" s="76">
        <f t="shared" si="119"/>
        <v>70.867780214046647</v>
      </c>
      <c r="Q624" s="72"/>
      <c r="R624" s="72"/>
    </row>
    <row r="625" spans="1:18" x14ac:dyDescent="0.2">
      <c r="A625" s="72">
        <v>51360</v>
      </c>
      <c r="B625" s="77">
        <f t="shared" si="117"/>
        <v>51.36</v>
      </c>
      <c r="C625" s="73">
        <v>2641.7450166275667</v>
      </c>
      <c r="D625" s="73">
        <f t="shared" si="114"/>
        <v>2419.6129656806825</v>
      </c>
      <c r="E625" s="74">
        <v>1112.7080117711732</v>
      </c>
      <c r="F625" s="74">
        <f t="shared" si="115"/>
        <v>1115.3172623841767</v>
      </c>
      <c r="G625" s="74">
        <f t="shared" si="120"/>
        <v>1112.7080117711732</v>
      </c>
      <c r="H625" s="74">
        <f t="shared" si="118"/>
        <v>1115.3172623841767</v>
      </c>
      <c r="I625" s="75" t="s">
        <v>231</v>
      </c>
      <c r="J625" s="75">
        <f t="shared" si="113"/>
        <v>0.20538169885822366</v>
      </c>
      <c r="K625" s="75" t="str">
        <f t="shared" si="121"/>
        <v/>
      </c>
      <c r="L625" s="75">
        <f t="shared" si="123"/>
        <v>0.20538169885822366</v>
      </c>
      <c r="M625" s="76">
        <v>64.74126788163673</v>
      </c>
      <c r="N625" s="76">
        <f t="shared" si="116"/>
        <v>70.33353149575548</v>
      </c>
      <c r="O625" s="76">
        <f t="shared" si="122"/>
        <v>64.74126788163673</v>
      </c>
      <c r="P625" s="76">
        <f t="shared" si="119"/>
        <v>70.33353149575548</v>
      </c>
      <c r="Q625" s="72"/>
      <c r="R625" s="72"/>
    </row>
    <row r="626" spans="1:18" x14ac:dyDescent="0.2">
      <c r="A626" s="72">
        <v>51440</v>
      </c>
      <c r="B626" s="77">
        <f t="shared" si="117"/>
        <v>51.44</v>
      </c>
      <c r="C626" s="73">
        <v>2439.4663169693481</v>
      </c>
      <c r="D626" s="73">
        <f t="shared" si="114"/>
        <v>2455.3078741990375</v>
      </c>
      <c r="E626" s="74">
        <v>1119.5075783486132</v>
      </c>
      <c r="F626" s="74">
        <f t="shared" si="115"/>
        <v>1115.0132307421406</v>
      </c>
      <c r="G626" s="74">
        <f t="shared" si="120"/>
        <v>1119.5075783486132</v>
      </c>
      <c r="H626" s="74">
        <f t="shared" si="118"/>
        <v>1115.0132307421406</v>
      </c>
      <c r="I626" s="75" t="s">
        <v>231</v>
      </c>
      <c r="J626" s="75">
        <f t="shared" ref="J626:J630" si="124">AVERAGE(I626:I636)</f>
        <v>0.20538169885822366</v>
      </c>
      <c r="K626" s="75" t="str">
        <f t="shared" si="121"/>
        <v/>
      </c>
      <c r="L626" s="75">
        <f t="shared" si="123"/>
        <v>0.20538169885822366</v>
      </c>
      <c r="M626" s="76">
        <v>67.120881378288772</v>
      </c>
      <c r="N626" s="76">
        <f t="shared" si="116"/>
        <v>71.407183581738195</v>
      </c>
      <c r="O626" s="76">
        <f t="shared" si="122"/>
        <v>67.120881378288772</v>
      </c>
      <c r="P626" s="76">
        <f t="shared" si="119"/>
        <v>71.407183581738195</v>
      </c>
      <c r="Q626" s="72"/>
      <c r="R626" s="72"/>
    </row>
    <row r="627" spans="1:18" x14ac:dyDescent="0.2">
      <c r="A627" s="72">
        <v>51520</v>
      </c>
      <c r="B627" s="77">
        <f t="shared" si="117"/>
        <v>51.52</v>
      </c>
      <c r="C627" s="73">
        <v>2571.8097685838934</v>
      </c>
      <c r="D627" s="73">
        <f t="shared" si="114"/>
        <v>2395.9863753669147</v>
      </c>
      <c r="E627" s="74">
        <v>1112.8729063360865</v>
      </c>
      <c r="F627" s="74">
        <f t="shared" si="115"/>
        <v>1116.3219195137053</v>
      </c>
      <c r="G627" s="74">
        <f t="shared" si="120"/>
        <v>1112.8729063360865</v>
      </c>
      <c r="H627" s="74">
        <f t="shared" si="118"/>
        <v>1116.3219195137053</v>
      </c>
      <c r="I627" s="75" t="s">
        <v>231</v>
      </c>
      <c r="J627" s="75">
        <f t="shared" si="124"/>
        <v>0.20538169885822366</v>
      </c>
      <c r="K627" s="75" t="str">
        <f t="shared" si="121"/>
        <v/>
      </c>
      <c r="L627" s="75">
        <f t="shared" si="123"/>
        <v>0.20538169885822366</v>
      </c>
      <c r="M627" s="76">
        <v>81.241198298949712</v>
      </c>
      <c r="N627" s="76">
        <f t="shared" si="116"/>
        <v>71.991478723708312</v>
      </c>
      <c r="O627" s="76">
        <f t="shared" si="122"/>
        <v>81.241198298949712</v>
      </c>
      <c r="P627" s="76">
        <f t="shared" si="119"/>
        <v>71.991478723708312</v>
      </c>
      <c r="Q627" s="72"/>
      <c r="R627" s="72"/>
    </row>
    <row r="628" spans="1:18" x14ac:dyDescent="0.2">
      <c r="A628" s="72">
        <v>51600</v>
      </c>
      <c r="B628" s="77">
        <f t="shared" si="117"/>
        <v>51.6</v>
      </c>
      <c r="C628" s="73">
        <v>2778.6759514259138</v>
      </c>
      <c r="D628" s="73">
        <f t="shared" ref="D628:D638" si="125">AVERAGE(C628:C638)</f>
        <v>2421.5564080485033</v>
      </c>
      <c r="E628" s="74">
        <v>1123.7398451370489</v>
      </c>
      <c r="F628" s="74">
        <f t="shared" ref="F628:F639" si="126">AVERAGE(E628:E638)</f>
        <v>1116.6557998404364</v>
      </c>
      <c r="G628" s="74">
        <f t="shared" si="120"/>
        <v>1123.7398451370489</v>
      </c>
      <c r="H628" s="74">
        <f t="shared" si="118"/>
        <v>1116.6557998404364</v>
      </c>
      <c r="I628" s="75" t="s">
        <v>231</v>
      </c>
      <c r="J628" s="75">
        <f t="shared" si="124"/>
        <v>0.20538169885822366</v>
      </c>
      <c r="K628" s="75" t="str">
        <f t="shared" si="121"/>
        <v/>
      </c>
      <c r="L628" s="75">
        <f t="shared" si="123"/>
        <v>0.20538169885822366</v>
      </c>
      <c r="M628" s="76">
        <v>58.072823791594665</v>
      </c>
      <c r="N628" s="76">
        <f t="shared" ref="N628:N639" si="127">AVERAGE(M628:M638)</f>
        <v>71.412882114127612</v>
      </c>
      <c r="O628" s="76">
        <f t="shared" si="122"/>
        <v>58.072823791594665</v>
      </c>
      <c r="P628" s="76">
        <f t="shared" si="119"/>
        <v>71.412882114127612</v>
      </c>
      <c r="Q628" s="72"/>
      <c r="R628" s="72"/>
    </row>
    <row r="629" spans="1:18" x14ac:dyDescent="0.2">
      <c r="A629" s="72">
        <v>51680</v>
      </c>
      <c r="B629" s="77">
        <f t="shared" si="117"/>
        <v>51.68</v>
      </c>
      <c r="C629" s="73">
        <v>2662.6350438583136</v>
      </c>
      <c r="D629" s="73">
        <f t="shared" si="125"/>
        <v>2457.8754466364367</v>
      </c>
      <c r="E629" s="74">
        <v>1109.7131655653047</v>
      </c>
      <c r="F629" s="74">
        <f t="shared" si="126"/>
        <v>1116.0850867172887</v>
      </c>
      <c r="G629" s="74">
        <f t="shared" si="120"/>
        <v>1109.7131655653047</v>
      </c>
      <c r="H629" s="74">
        <f t="shared" si="118"/>
        <v>1116.0850867172887</v>
      </c>
      <c r="I629" s="75" t="s">
        <v>231</v>
      </c>
      <c r="J629" s="75">
        <f t="shared" si="124"/>
        <v>0.20538169885822366</v>
      </c>
      <c r="K629" s="75" t="str">
        <f t="shared" si="121"/>
        <v/>
      </c>
      <c r="L629" s="75">
        <f t="shared" si="123"/>
        <v>0.20538169885822366</v>
      </c>
      <c r="M629" s="76">
        <v>84.563182892177636</v>
      </c>
      <c r="N629" s="76">
        <f t="shared" si="127"/>
        <v>71.732924904115833</v>
      </c>
      <c r="O629" s="76">
        <f t="shared" si="122"/>
        <v>84.563182892177636</v>
      </c>
      <c r="P629" s="76">
        <f t="shared" si="119"/>
        <v>71.732924904115833</v>
      </c>
      <c r="Q629" s="72"/>
      <c r="R629" s="72"/>
    </row>
    <row r="630" spans="1:18" x14ac:dyDescent="0.2">
      <c r="A630" s="72">
        <v>51760</v>
      </c>
      <c r="B630" s="77">
        <f t="shared" si="117"/>
        <v>51.76</v>
      </c>
      <c r="C630" s="73">
        <v>1803.5426165977478</v>
      </c>
      <c r="D630" s="73">
        <f t="shared" si="125"/>
        <v>2437.3994869142489</v>
      </c>
      <c r="E630" s="74">
        <v>1118.9773123942578</v>
      </c>
      <c r="F630" s="74">
        <f t="shared" si="126"/>
        <v>1116.7222788324875</v>
      </c>
      <c r="G630" s="74">
        <f t="shared" si="120"/>
        <v>1118.9773123942578</v>
      </c>
      <c r="H630" s="74">
        <f t="shared" si="118"/>
        <v>1116.7222788324875</v>
      </c>
      <c r="I630" s="75">
        <v>0.20538169885822366</v>
      </c>
      <c r="J630" s="75">
        <f t="shared" si="124"/>
        <v>0.20538169885822366</v>
      </c>
      <c r="K630" s="75">
        <f t="shared" si="121"/>
        <v>0.20538169885822366</v>
      </c>
      <c r="L630" s="75">
        <f t="shared" si="123"/>
        <v>0.20538169885822366</v>
      </c>
      <c r="M630" s="76">
        <v>71.051798834257227</v>
      </c>
      <c r="N630" s="76">
        <f t="shared" si="127"/>
        <v>70.449899105309655</v>
      </c>
      <c r="O630" s="76">
        <f t="shared" si="122"/>
        <v>71.051798834257227</v>
      </c>
      <c r="P630" s="76">
        <f t="shared" si="119"/>
        <v>70.449899105309655</v>
      </c>
      <c r="Q630" s="72"/>
      <c r="R630" s="72"/>
    </row>
    <row r="631" spans="1:18" x14ac:dyDescent="0.2">
      <c r="A631" s="72">
        <v>51840</v>
      </c>
      <c r="B631" s="77">
        <f t="shared" si="117"/>
        <v>51.84</v>
      </c>
      <c r="C631" s="73">
        <v>2250.1328347450358</v>
      </c>
      <c r="D631" s="73">
        <f>AVERAGE(C631:C650)</f>
        <v>2339.6610883596768</v>
      </c>
      <c r="E631" s="74">
        <v>1115.3296373957426</v>
      </c>
      <c r="F631" s="74">
        <f t="shared" si="126"/>
        <v>1116.4717195478463</v>
      </c>
      <c r="G631" s="74">
        <f t="shared" si="120"/>
        <v>1115.3296373957426</v>
      </c>
      <c r="H631" s="74">
        <f t="shared" si="118"/>
        <v>1116.4717195478463</v>
      </c>
      <c r="I631" s="75" t="s">
        <v>231</v>
      </c>
      <c r="J631" s="75"/>
      <c r="K631" s="75" t="str">
        <f t="shared" si="121"/>
        <v/>
      </c>
      <c r="L631" s="75"/>
      <c r="M631" s="76">
        <v>66.295423695945999</v>
      </c>
      <c r="N631" s="76">
        <f t="shared" si="127"/>
        <v>70.383021357648829</v>
      </c>
      <c r="O631" s="76">
        <f t="shared" si="122"/>
        <v>66.295423695945999</v>
      </c>
      <c r="P631" s="76">
        <f t="shared" si="119"/>
        <v>70.383021357648829</v>
      </c>
      <c r="Q631" s="72"/>
      <c r="R631" s="72"/>
    </row>
    <row r="632" spans="1:18" x14ac:dyDescent="0.2">
      <c r="A632" s="72">
        <v>51920</v>
      </c>
      <c r="B632" s="77">
        <f t="shared" si="117"/>
        <v>51.92</v>
      </c>
      <c r="C632" s="73">
        <v>2246.4742564470243</v>
      </c>
      <c r="D632" s="73">
        <f>AVERAGE(C632:C651)</f>
        <v>2677.4428067185504</v>
      </c>
      <c r="E632" s="74">
        <v>1113.8135258867503</v>
      </c>
      <c r="F632" s="74">
        <f t="shared" si="126"/>
        <v>1116.6144798168589</v>
      </c>
      <c r="G632" s="74">
        <f t="shared" si="120"/>
        <v>1113.8135258867503</v>
      </c>
      <c r="H632" s="74">
        <f t="shared" si="118"/>
        <v>1116.6144798168589</v>
      </c>
      <c r="I632" s="75" t="s">
        <v>231</v>
      </c>
      <c r="J632" s="75"/>
      <c r="K632" s="75" t="str">
        <f t="shared" si="121"/>
        <v/>
      </c>
      <c r="L632" s="75"/>
      <c r="M632" s="76">
        <v>70.040891312239864</v>
      </c>
      <c r="N632" s="76">
        <f t="shared" si="127"/>
        <v>70.893971065361669</v>
      </c>
      <c r="O632" s="76">
        <f t="shared" si="122"/>
        <v>70.040891312239864</v>
      </c>
      <c r="P632" s="76">
        <f t="shared" si="119"/>
        <v>70.893971065361669</v>
      </c>
      <c r="Q632" s="72"/>
      <c r="R632" s="72"/>
    </row>
    <row r="633" spans="1:18" x14ac:dyDescent="0.2">
      <c r="A633" s="72">
        <v>52000</v>
      </c>
      <c r="B633" s="77">
        <f t="shared" si="117"/>
        <v>52</v>
      </c>
      <c r="C633" s="73">
        <v>2103.9866423933736</v>
      </c>
      <c r="D633" s="73">
        <f>AVERAGE(C633:C652)</f>
        <v>2712.217917072725</v>
      </c>
      <c r="E633" s="74">
        <v>1115.5443295294795</v>
      </c>
      <c r="F633" s="74">
        <f t="shared" si="126"/>
        <v>1117.014616092589</v>
      </c>
      <c r="G633" s="74">
        <f t="shared" si="120"/>
        <v>1115.5443295294795</v>
      </c>
      <c r="H633" s="74">
        <f t="shared" si="118"/>
        <v>1117.014616092589</v>
      </c>
      <c r="I633" s="75" t="s">
        <v>231</v>
      </c>
      <c r="J633" s="75"/>
      <c r="K633" s="75" t="str">
        <f t="shared" si="121"/>
        <v/>
      </c>
      <c r="L633" s="75"/>
      <c r="M633" s="76">
        <v>61.628057105681449</v>
      </c>
      <c r="N633" s="76">
        <f t="shared" si="127"/>
        <v>71.015839601521932</v>
      </c>
      <c r="O633" s="76">
        <f t="shared" si="122"/>
        <v>61.628057105681449</v>
      </c>
      <c r="P633" s="76">
        <f t="shared" si="119"/>
        <v>71.015839601521932</v>
      </c>
      <c r="Q633" s="72"/>
      <c r="R633" s="72"/>
    </row>
    <row r="634" spans="1:18" x14ac:dyDescent="0.2">
      <c r="A634" s="72">
        <v>52080</v>
      </c>
      <c r="B634" s="77">
        <f t="shared" si="117"/>
        <v>52.08</v>
      </c>
      <c r="C634" s="73">
        <v>2508.2232536125621</v>
      </c>
      <c r="D634" s="73">
        <f t="shared" si="125"/>
        <v>2661.6430864932177</v>
      </c>
      <c r="E634" s="74">
        <v>1110.5573441591771</v>
      </c>
      <c r="F634" s="74">
        <f t="shared" si="126"/>
        <v>1117.2596638531072</v>
      </c>
      <c r="G634" s="74">
        <f t="shared" si="120"/>
        <v>1110.5573441591771</v>
      </c>
      <c r="H634" s="74">
        <f t="shared" si="118"/>
        <v>1117.2596638531072</v>
      </c>
      <c r="I634" s="75" t="s">
        <v>231</v>
      </c>
      <c r="J634" s="75"/>
      <c r="K634" s="75" t="str">
        <f t="shared" si="121"/>
        <v/>
      </c>
      <c r="L634" s="75"/>
      <c r="M634" s="76">
        <v>73.161235369230653</v>
      </c>
      <c r="N634" s="76">
        <f t="shared" si="127"/>
        <v>72.580470017495344</v>
      </c>
      <c r="O634" s="76">
        <f t="shared" si="122"/>
        <v>73.161235369230653</v>
      </c>
      <c r="P634" s="76">
        <f t="shared" si="119"/>
        <v>72.580470017495344</v>
      </c>
      <c r="Q634" s="72"/>
      <c r="R634" s="72"/>
    </row>
    <row r="635" spans="1:18" x14ac:dyDescent="0.2">
      <c r="A635" s="72">
        <v>52160</v>
      </c>
      <c r="B635" s="77">
        <f t="shared" si="117"/>
        <v>52.16</v>
      </c>
      <c r="C635" s="73">
        <v>2609.050921226728</v>
      </c>
      <c r="D635" s="73">
        <f t="shared" si="125"/>
        <v>2692.3270530693489</v>
      </c>
      <c r="E635" s="74">
        <v>1115.7262297023117</v>
      </c>
      <c r="F635" s="74">
        <f t="shared" si="126"/>
        <v>1118.6001277918933</v>
      </c>
      <c r="G635" s="74">
        <f t="shared" si="120"/>
        <v>1115.7262297023117</v>
      </c>
      <c r="H635" s="74">
        <f t="shared" si="118"/>
        <v>1118.6001277918933</v>
      </c>
      <c r="I635" s="75" t="s">
        <v>231</v>
      </c>
      <c r="J635" s="75"/>
      <c r="K635" s="75" t="str">
        <f t="shared" si="121"/>
        <v/>
      </c>
      <c r="L635" s="75"/>
      <c r="M635" s="76">
        <v>75.752085893307452</v>
      </c>
      <c r="N635" s="76">
        <f t="shared" si="127"/>
        <v>72.464316947148276</v>
      </c>
      <c r="O635" s="76">
        <f t="shared" si="122"/>
        <v>75.752085893307452</v>
      </c>
      <c r="P635" s="76">
        <f t="shared" si="119"/>
        <v>72.464316947148276</v>
      </c>
      <c r="Q635" s="72"/>
      <c r="R635" s="72"/>
    </row>
    <row r="636" spans="1:18" x14ac:dyDescent="0.2">
      <c r="A636" s="72">
        <v>52240</v>
      </c>
      <c r="B636" s="77">
        <f t="shared" si="117"/>
        <v>52.24</v>
      </c>
      <c r="C636" s="73">
        <v>3034.3890103294693</v>
      </c>
      <c r="D636" s="73">
        <f t="shared" si="125"/>
        <v>2713.1460860300044</v>
      </c>
      <c r="E636" s="74">
        <v>1109.3636637087723</v>
      </c>
      <c r="F636" s="74">
        <f t="shared" si="126"/>
        <v>1119.3186023142887</v>
      </c>
      <c r="G636" s="74">
        <f t="shared" si="120"/>
        <v>1109.3636637087723</v>
      </c>
      <c r="H636" s="74">
        <f t="shared" si="118"/>
        <v>1119.3186023142887</v>
      </c>
      <c r="I636" s="75" t="s">
        <v>231</v>
      </c>
      <c r="J636" s="75"/>
      <c r="K636" s="75" t="str">
        <f t="shared" si="121"/>
        <v/>
      </c>
      <c r="L636" s="75"/>
      <c r="M636" s="76">
        <v>76.55144082744664</v>
      </c>
      <c r="N636" s="76">
        <f t="shared" si="127"/>
        <v>71.642374710608493</v>
      </c>
      <c r="O636" s="76">
        <f t="shared" si="122"/>
        <v>76.55144082744664</v>
      </c>
      <c r="P636" s="76">
        <f t="shared" si="119"/>
        <v>71.642374710608493</v>
      </c>
      <c r="Q636" s="72"/>
      <c r="R636" s="72"/>
    </row>
    <row r="637" spans="1:18" x14ac:dyDescent="0.2">
      <c r="A637" s="72">
        <v>52320</v>
      </c>
      <c r="B637" s="77">
        <f t="shared" si="117"/>
        <v>52.32</v>
      </c>
      <c r="C637" s="73">
        <v>1786.9298298159997</v>
      </c>
      <c r="D637" s="73">
        <f t="shared" si="125"/>
        <v>2606.0651112635164</v>
      </c>
      <c r="E637" s="74">
        <v>1133.9031548358275</v>
      </c>
      <c r="F637" s="74">
        <f t="shared" si="126"/>
        <v>1122.6369151827942</v>
      </c>
      <c r="G637" s="74">
        <f t="shared" si="120"/>
        <v>1133.9031548358275</v>
      </c>
      <c r="H637" s="74">
        <f t="shared" si="118"/>
        <v>1122.6369151827942</v>
      </c>
      <c r="I637" s="75" t="s">
        <v>231</v>
      </c>
      <c r="J637" s="75"/>
      <c r="K637" s="75" t="str">
        <f t="shared" si="121"/>
        <v/>
      </c>
      <c r="L637" s="75"/>
      <c r="M637" s="76">
        <v>73.548127939960011</v>
      </c>
      <c r="N637" s="76">
        <f t="shared" si="127"/>
        <v>70.006019338329097</v>
      </c>
      <c r="O637" s="76">
        <f t="shared" si="122"/>
        <v>73.548127939960011</v>
      </c>
      <c r="P637" s="76">
        <f t="shared" si="119"/>
        <v>70.006019338329097</v>
      </c>
      <c r="Q637" s="72"/>
      <c r="R637" s="72"/>
    </row>
    <row r="638" spans="1:18" x14ac:dyDescent="0.2">
      <c r="A638" s="72">
        <v>52400</v>
      </c>
      <c r="B638" s="77">
        <f t="shared" si="117"/>
        <v>52.4</v>
      </c>
      <c r="C638" s="73">
        <v>2853.0801280813657</v>
      </c>
      <c r="D638" s="73">
        <f t="shared" si="125"/>
        <v>3015.6327519872748</v>
      </c>
      <c r="E638" s="74">
        <v>1116.5455899301269</v>
      </c>
      <c r="F638" s="74">
        <f t="shared" si="126"/>
        <v>1117.0037953562774</v>
      </c>
      <c r="G638" s="74">
        <f t="shared" si="120"/>
        <v>1116.5455899301269</v>
      </c>
      <c r="H638" s="74">
        <f t="shared" si="118"/>
        <v>1117.0037953562774</v>
      </c>
      <c r="I638" s="75" t="s">
        <v>231</v>
      </c>
      <c r="J638" s="75"/>
      <c r="K638" s="75" t="str">
        <f t="shared" si="121"/>
        <v/>
      </c>
      <c r="L638" s="75"/>
      <c r="M638" s="76">
        <v>74.876635593562014</v>
      </c>
      <c r="N638" s="76">
        <f t="shared" si="127"/>
        <v>68.234965037513646</v>
      </c>
      <c r="O638" s="76">
        <f t="shared" si="122"/>
        <v>74.876635593562014</v>
      </c>
      <c r="P638" s="76">
        <f t="shared" si="119"/>
        <v>68.234965037513646</v>
      </c>
      <c r="Q638" s="72"/>
      <c r="R638" s="72"/>
    </row>
    <row r="639" spans="1:18" x14ac:dyDescent="0.2">
      <c r="A639" s="72">
        <v>52480</v>
      </c>
      <c r="B639" s="77">
        <f t="shared" si="117"/>
        <v>52.48</v>
      </c>
      <c r="C639" s="73">
        <v>3178.1853758931834</v>
      </c>
      <c r="D639" s="73">
        <f>AVERAGE(C639:C649)</f>
        <v>3178.1853758931834</v>
      </c>
      <c r="E639" s="74">
        <v>1117.4620007824278</v>
      </c>
      <c r="F639" s="74">
        <f t="shared" si="126"/>
        <v>1117.4620007824278</v>
      </c>
      <c r="G639" s="74">
        <f t="shared" si="120"/>
        <v>1117.4620007824278</v>
      </c>
      <c r="H639" s="74">
        <f>AVERAGE(G639:G649)</f>
        <v>1117.4620007824278</v>
      </c>
      <c r="I639" s="75" t="s">
        <v>231</v>
      </c>
      <c r="J639" s="75"/>
      <c r="K639" s="75" t="str">
        <f t="shared" si="121"/>
        <v/>
      </c>
      <c r="L639" s="75"/>
      <c r="M639" s="76">
        <v>61.593294481465286</v>
      </c>
      <c r="N639" s="76">
        <f t="shared" si="127"/>
        <v>61.593294481465286</v>
      </c>
      <c r="O639" s="76">
        <f t="shared" si="122"/>
        <v>61.593294481465286</v>
      </c>
      <c r="P639" s="76">
        <f t="shared" si="119"/>
        <v>61.593294481465286</v>
      </c>
      <c r="Q639" s="72"/>
      <c r="R639" s="72"/>
    </row>
    <row r="650" spans="2:15" x14ac:dyDescent="0.2">
      <c r="B650" s="78" t="s">
        <v>501</v>
      </c>
      <c r="C650" s="72">
        <f>MIN(C2:C639)</f>
        <v>826.15863105202948</v>
      </c>
      <c r="G650" s="72">
        <f>MIN(G2:G639)</f>
        <v>900.83693322541558</v>
      </c>
      <c r="H650" s="72"/>
      <c r="K650" s="72">
        <f>MIN(K2:K639)</f>
        <v>2.7523524660694472E-2</v>
      </c>
      <c r="O650" s="72">
        <f>MIN(O2:O639)</f>
        <v>2.3079603194799221</v>
      </c>
    </row>
    <row r="651" spans="2:15" x14ac:dyDescent="0.2">
      <c r="B651" s="78" t="s">
        <v>502</v>
      </c>
      <c r="C651" s="72">
        <f>MAX(C2:C639)</f>
        <v>5627.9500183337732</v>
      </c>
      <c r="G651" s="72">
        <f>MAX(G2:G639)</f>
        <v>1447.8169321252533</v>
      </c>
      <c r="H651" s="72"/>
      <c r="K651" s="72">
        <f>MAX(K2:K639)</f>
        <v>199.63358318390252</v>
      </c>
      <c r="O651" s="72">
        <f>MAX(O2:O639)</f>
        <v>294.79208532745508</v>
      </c>
    </row>
    <row r="652" spans="2:15" x14ac:dyDescent="0.2">
      <c r="B652" s="78" t="s">
        <v>503</v>
      </c>
      <c r="C652" s="72">
        <f>AVERAGE(C2:C639)</f>
        <v>2594.2253599887658</v>
      </c>
      <c r="G652" s="72">
        <f>AVERAGE(G2:G639)</f>
        <v>1105.9325452793817</v>
      </c>
      <c r="H652" s="72"/>
      <c r="K652" s="72">
        <f>AVERAGE(K2:K639)</f>
        <v>56.115505854169214</v>
      </c>
      <c r="O652" s="72">
        <f>AVERAGE(O2:O639)</f>
        <v>91.420729485787021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61D07-5559-4840-944B-646B94CEBE94}">
  <dimension ref="A1:IV338"/>
  <sheetViews>
    <sheetView workbookViewId="0">
      <selection activeCell="J73" sqref="J73"/>
    </sheetView>
  </sheetViews>
  <sheetFormatPr defaultColWidth="9.140625" defaultRowHeight="12.75" x14ac:dyDescent="0.2"/>
  <cols>
    <col min="1" max="7" width="9.140625" style="11"/>
    <col min="8" max="26" width="9.140625" style="15"/>
    <col min="27" max="16384" width="9.140625" style="11"/>
  </cols>
  <sheetData>
    <row r="1" spans="1:256" x14ac:dyDescent="0.2">
      <c r="A1" s="8" t="s">
        <v>197</v>
      </c>
      <c r="B1" s="8" t="s">
        <v>198</v>
      </c>
      <c r="C1" s="9" t="s">
        <v>199</v>
      </c>
      <c r="D1" s="9" t="s">
        <v>200</v>
      </c>
      <c r="E1" s="10" t="s">
        <v>201</v>
      </c>
      <c r="F1" s="10" t="s">
        <v>202</v>
      </c>
      <c r="G1" s="10" t="s">
        <v>203</v>
      </c>
      <c r="H1" s="10" t="s">
        <v>204</v>
      </c>
      <c r="I1" s="10" t="s">
        <v>205</v>
      </c>
      <c r="J1" s="10" t="s">
        <v>206</v>
      </c>
      <c r="K1" s="10" t="s">
        <v>207</v>
      </c>
      <c r="L1" s="10" t="s">
        <v>208</v>
      </c>
      <c r="M1" s="10" t="s">
        <v>209</v>
      </c>
      <c r="N1" s="10" t="s">
        <v>210</v>
      </c>
      <c r="O1" s="10" t="s">
        <v>211</v>
      </c>
      <c r="P1" s="10" t="s">
        <v>212</v>
      </c>
      <c r="Q1" s="10" t="s">
        <v>213</v>
      </c>
      <c r="R1" s="10" t="s">
        <v>214</v>
      </c>
      <c r="S1" s="10" t="s">
        <v>215</v>
      </c>
      <c r="T1" s="10" t="s">
        <v>216</v>
      </c>
      <c r="U1" s="10" t="s">
        <v>217</v>
      </c>
      <c r="V1" s="10" t="s">
        <v>218</v>
      </c>
      <c r="W1" s="10" t="s">
        <v>219</v>
      </c>
      <c r="X1" s="10" t="s">
        <v>220</v>
      </c>
      <c r="Y1" s="10" t="s">
        <v>221</v>
      </c>
      <c r="Z1" s="10" t="s">
        <v>222</v>
      </c>
      <c r="AA1" s="10" t="s">
        <v>223</v>
      </c>
      <c r="AB1" s="10" t="s">
        <v>224</v>
      </c>
      <c r="AC1" s="10" t="s">
        <v>225</v>
      </c>
      <c r="AD1" s="10" t="s">
        <v>226</v>
      </c>
      <c r="AE1" s="10" t="s">
        <v>227</v>
      </c>
      <c r="AF1" s="10" t="s">
        <v>228</v>
      </c>
      <c r="AG1" s="10" t="s">
        <v>229</v>
      </c>
      <c r="AH1" s="9"/>
      <c r="AI1" s="9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8"/>
      <c r="BN1" s="9"/>
      <c r="BO1" s="9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8"/>
      <c r="CT1" s="9"/>
      <c r="CU1" s="9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/>
      <c r="DG1" s="10"/>
      <c r="DH1" s="10"/>
      <c r="DI1" s="10"/>
      <c r="DJ1" s="10"/>
      <c r="DK1" s="10"/>
      <c r="DL1" s="10"/>
      <c r="DM1" s="10"/>
      <c r="DN1" s="10"/>
      <c r="DO1" s="10"/>
      <c r="DP1" s="10"/>
      <c r="DQ1" s="10"/>
      <c r="DR1" s="10"/>
      <c r="DS1" s="10"/>
      <c r="DT1" s="10"/>
      <c r="DU1" s="10"/>
      <c r="DV1" s="10"/>
      <c r="DW1" s="10"/>
      <c r="DX1" s="10"/>
      <c r="DY1" s="8"/>
      <c r="DZ1" s="9"/>
      <c r="EA1" s="9"/>
      <c r="EB1" s="10"/>
      <c r="EC1" s="10"/>
      <c r="ED1" s="10"/>
      <c r="EE1" s="10"/>
      <c r="EF1" s="10"/>
      <c r="EG1" s="10"/>
      <c r="EH1" s="10"/>
      <c r="EI1" s="10"/>
      <c r="EJ1" s="10"/>
      <c r="EK1" s="10"/>
      <c r="EL1" s="10"/>
      <c r="EM1" s="10"/>
      <c r="EN1" s="10"/>
      <c r="EO1" s="10"/>
      <c r="EP1" s="10"/>
      <c r="EQ1" s="10"/>
      <c r="ER1" s="10"/>
      <c r="ES1" s="10"/>
      <c r="ET1" s="10"/>
      <c r="EU1" s="10"/>
      <c r="EV1" s="10"/>
      <c r="EW1" s="10"/>
      <c r="EX1" s="10"/>
      <c r="EY1" s="10"/>
      <c r="EZ1" s="10"/>
      <c r="FA1" s="10"/>
      <c r="FB1" s="10"/>
      <c r="FC1" s="10"/>
      <c r="FD1" s="10"/>
      <c r="FE1" s="8"/>
      <c r="FF1" s="9"/>
      <c r="FG1" s="9"/>
      <c r="FH1" s="10"/>
      <c r="FI1" s="10"/>
      <c r="FJ1" s="10"/>
      <c r="FK1" s="10"/>
      <c r="FL1" s="10"/>
      <c r="FM1" s="10"/>
      <c r="FN1" s="10"/>
      <c r="FO1" s="10"/>
      <c r="FP1" s="10"/>
      <c r="FQ1" s="10"/>
      <c r="FR1" s="10"/>
      <c r="FS1" s="10"/>
      <c r="FT1" s="10"/>
      <c r="FU1" s="10"/>
      <c r="FV1" s="10"/>
      <c r="FW1" s="10"/>
      <c r="FX1" s="10"/>
      <c r="FY1" s="10"/>
      <c r="FZ1" s="10"/>
      <c r="GA1" s="10"/>
      <c r="GB1" s="10"/>
      <c r="GC1" s="10"/>
      <c r="GD1" s="10"/>
      <c r="GE1" s="10"/>
      <c r="GF1" s="10"/>
      <c r="GG1" s="10"/>
      <c r="GH1" s="10"/>
      <c r="GI1" s="10"/>
      <c r="GJ1" s="10"/>
      <c r="GK1" s="8"/>
      <c r="GL1" s="9"/>
      <c r="GM1" s="9"/>
      <c r="GN1" s="10"/>
      <c r="GO1" s="10"/>
      <c r="GP1" s="10"/>
      <c r="GQ1" s="10"/>
      <c r="GR1" s="10"/>
      <c r="GS1" s="10"/>
      <c r="GT1" s="10"/>
      <c r="GU1" s="10"/>
      <c r="GV1" s="10"/>
      <c r="GW1" s="10"/>
      <c r="GX1" s="10"/>
      <c r="GY1" s="10"/>
      <c r="GZ1" s="10"/>
      <c r="HA1" s="10"/>
      <c r="HB1" s="10"/>
      <c r="HC1" s="10"/>
      <c r="HD1" s="10"/>
      <c r="HE1" s="10"/>
      <c r="HF1" s="10"/>
      <c r="HG1" s="10"/>
      <c r="HH1" s="10"/>
      <c r="HI1" s="10"/>
      <c r="HJ1" s="10"/>
      <c r="HK1" s="10"/>
      <c r="HL1" s="10"/>
      <c r="HM1" s="10"/>
      <c r="HN1" s="10"/>
      <c r="HO1" s="10"/>
      <c r="HP1" s="10"/>
      <c r="HQ1" s="8"/>
      <c r="HR1" s="9"/>
      <c r="HS1" s="9"/>
      <c r="HT1" s="10"/>
      <c r="HU1" s="10"/>
      <c r="HV1" s="10"/>
      <c r="HW1" s="10"/>
      <c r="HX1" s="10"/>
      <c r="HY1" s="10"/>
      <c r="HZ1" s="10"/>
      <c r="IA1" s="10"/>
      <c r="IB1" s="10"/>
      <c r="IC1" s="10"/>
      <c r="ID1" s="10"/>
      <c r="IE1" s="10"/>
      <c r="IF1" s="10"/>
      <c r="IG1" s="10"/>
      <c r="IH1" s="10"/>
      <c r="II1" s="10"/>
      <c r="IJ1" s="10"/>
      <c r="IK1" s="10"/>
      <c r="IL1" s="10"/>
      <c r="IM1" s="10"/>
      <c r="IN1" s="10"/>
      <c r="IO1" s="10"/>
      <c r="IP1" s="10"/>
      <c r="IQ1" s="10"/>
      <c r="IR1" s="10"/>
      <c r="IS1" s="10"/>
      <c r="IT1" s="10"/>
      <c r="IU1" s="10"/>
      <c r="IV1" s="10"/>
    </row>
    <row r="2" spans="1:256" s="15" customFormat="1" x14ac:dyDescent="0.2">
      <c r="A2" s="15">
        <v>100</v>
      </c>
      <c r="B2" s="22" t="s">
        <v>314</v>
      </c>
      <c r="C2" s="23">
        <v>3</v>
      </c>
      <c r="D2" s="23">
        <v>0</v>
      </c>
      <c r="E2" s="13">
        <v>118675.31719600869</v>
      </c>
      <c r="F2" s="13">
        <v>478596.64122957474</v>
      </c>
      <c r="G2" s="13" t="s">
        <v>231</v>
      </c>
      <c r="H2" s="13">
        <v>613.92872243548391</v>
      </c>
      <c r="I2" s="13">
        <v>197.88353696656074</v>
      </c>
      <c r="J2" s="13">
        <v>1591.1306025888114</v>
      </c>
      <c r="K2" s="13">
        <v>26.737634038037413</v>
      </c>
      <c r="L2" s="13">
        <v>1153.1312851436828</v>
      </c>
      <c r="M2" s="13">
        <v>411.16362006228638</v>
      </c>
      <c r="N2" s="13">
        <v>3120.2837859972842</v>
      </c>
      <c r="O2" s="13">
        <v>395037.47379406478</v>
      </c>
      <c r="P2" s="13" t="s">
        <v>231</v>
      </c>
      <c r="Q2" s="13" t="s">
        <v>231</v>
      </c>
      <c r="R2" s="13" t="s">
        <v>231</v>
      </c>
      <c r="S2" s="13" t="s">
        <v>231</v>
      </c>
      <c r="T2" s="13">
        <v>286.3934528158216</v>
      </c>
      <c r="U2" s="13">
        <v>2.8039947436601897</v>
      </c>
      <c r="V2" s="13" t="s">
        <v>231</v>
      </c>
      <c r="W2" s="13">
        <v>52.35549033757038</v>
      </c>
      <c r="X2" s="13">
        <v>4.8069468440156351</v>
      </c>
      <c r="Y2" s="13">
        <v>3.4237057498452894</v>
      </c>
      <c r="Z2" s="13">
        <v>1219.2045079279953</v>
      </c>
      <c r="AA2" s="13">
        <v>0.62202973265411821</v>
      </c>
      <c r="AB2" s="13" t="s">
        <v>231</v>
      </c>
      <c r="AC2" s="13" t="s">
        <v>231</v>
      </c>
      <c r="AD2" s="13">
        <v>17.037577963717322</v>
      </c>
      <c r="AE2" s="13">
        <v>25.155142083112743</v>
      </c>
      <c r="AF2" s="13">
        <v>212.03018823320832</v>
      </c>
      <c r="AG2" s="13" t="s">
        <v>231</v>
      </c>
    </row>
    <row r="3" spans="1:256" s="15" customFormat="1" x14ac:dyDescent="0.2">
      <c r="A3" s="15">
        <v>200</v>
      </c>
      <c r="B3" s="22" t="s">
        <v>314</v>
      </c>
      <c r="C3" s="23">
        <v>3</v>
      </c>
      <c r="D3" s="23">
        <v>1</v>
      </c>
      <c r="E3" s="13">
        <v>116375.85038340057</v>
      </c>
      <c r="F3" s="13">
        <v>480623.25596013945</v>
      </c>
      <c r="G3" s="13">
        <v>26.883720663272918</v>
      </c>
      <c r="H3" s="13">
        <v>1946.3656737213855</v>
      </c>
      <c r="I3" s="13">
        <v>162.4981035351106</v>
      </c>
      <c r="J3" s="13">
        <v>3696.5572725754605</v>
      </c>
      <c r="K3" s="13" t="s">
        <v>231</v>
      </c>
      <c r="L3" s="13">
        <v>5930.6643868784404</v>
      </c>
      <c r="M3" s="13">
        <v>257.75923528146677</v>
      </c>
      <c r="N3" s="13">
        <v>2173.3376333053311</v>
      </c>
      <c r="O3" s="13">
        <v>385457.10198446643</v>
      </c>
      <c r="P3" s="13">
        <v>3611.6100306104508</v>
      </c>
      <c r="Q3" s="13" t="s">
        <v>231</v>
      </c>
      <c r="R3" s="13">
        <v>7.1959171263317261</v>
      </c>
      <c r="S3" s="13">
        <v>4.9686576322981875</v>
      </c>
      <c r="T3" s="13">
        <v>129.32112628850359</v>
      </c>
      <c r="U3" s="13">
        <v>11.531441138749269</v>
      </c>
      <c r="V3" s="13">
        <v>2.3706159505627236</v>
      </c>
      <c r="W3" s="13">
        <v>6.1643276700966183</v>
      </c>
      <c r="X3" s="13">
        <v>2.105205151591607</v>
      </c>
      <c r="Y3" s="13" t="s">
        <v>231</v>
      </c>
      <c r="Z3" s="13">
        <v>1213.1256723152185</v>
      </c>
      <c r="AA3" s="13">
        <v>3.2950025727786221</v>
      </c>
      <c r="AB3" s="13" t="s">
        <v>231</v>
      </c>
      <c r="AC3" s="13" t="s">
        <v>231</v>
      </c>
      <c r="AD3" s="13" t="s">
        <v>231</v>
      </c>
      <c r="AE3" s="13">
        <v>9.5577440012476629</v>
      </c>
      <c r="AF3" s="13">
        <v>229.72980026220947</v>
      </c>
      <c r="AG3" s="13" t="s">
        <v>231</v>
      </c>
    </row>
    <row r="4" spans="1:256" s="15" customFormat="1" x14ac:dyDescent="0.2">
      <c r="A4" s="15">
        <v>300</v>
      </c>
      <c r="B4" s="22" t="s">
        <v>314</v>
      </c>
      <c r="C4" s="23">
        <v>3</v>
      </c>
      <c r="D4" s="23">
        <v>2</v>
      </c>
      <c r="E4" s="13">
        <v>118440.75882530615</v>
      </c>
      <c r="F4" s="13">
        <v>478574.41639019718</v>
      </c>
      <c r="G4" s="13" t="s">
        <v>231</v>
      </c>
      <c r="H4" s="13">
        <v>1465.6232698696447</v>
      </c>
      <c r="I4" s="13">
        <v>221.75663617744118</v>
      </c>
      <c r="J4" s="13">
        <v>1657.0830722980145</v>
      </c>
      <c r="K4" s="13">
        <v>36.439302022521744</v>
      </c>
      <c r="L4" s="13">
        <v>1409.202087065089</v>
      </c>
      <c r="M4" s="13">
        <v>631.45393224784618</v>
      </c>
      <c r="N4" s="13">
        <v>3542.8097398059886</v>
      </c>
      <c r="O4" s="13">
        <v>392995.386053061</v>
      </c>
      <c r="P4" s="13">
        <v>717.91645326458502</v>
      </c>
      <c r="Q4" s="13" t="s">
        <v>231</v>
      </c>
      <c r="R4" s="13">
        <v>2.5827162024757842</v>
      </c>
      <c r="S4" s="13">
        <v>264.23909444511611</v>
      </c>
      <c r="T4" s="13">
        <v>30.062224253429825</v>
      </c>
      <c r="U4" s="13">
        <v>49.073527731966976</v>
      </c>
      <c r="V4" s="13">
        <v>0.74949404175778134</v>
      </c>
      <c r="W4" s="13">
        <v>29.850652890993278</v>
      </c>
      <c r="X4" s="13">
        <v>24.104175693051001</v>
      </c>
      <c r="Y4" s="13" t="s">
        <v>231</v>
      </c>
      <c r="Z4" s="13">
        <v>1300.6464785312614</v>
      </c>
      <c r="AA4" s="13" t="s">
        <v>231</v>
      </c>
      <c r="AB4" s="13" t="s">
        <v>231</v>
      </c>
      <c r="AC4" s="13" t="s">
        <v>231</v>
      </c>
      <c r="AD4" s="13" t="s">
        <v>231</v>
      </c>
      <c r="AE4" s="13">
        <v>17.744483179251056</v>
      </c>
      <c r="AF4" s="13">
        <v>180.91310480107742</v>
      </c>
      <c r="AG4" s="13" t="s">
        <v>231</v>
      </c>
    </row>
    <row r="5" spans="1:256" s="15" customFormat="1" x14ac:dyDescent="0.2">
      <c r="A5" s="15">
        <v>400</v>
      </c>
      <c r="B5" s="22" t="s">
        <v>314</v>
      </c>
      <c r="C5" s="23">
        <v>3</v>
      </c>
      <c r="D5" s="23">
        <v>3</v>
      </c>
      <c r="E5" s="13">
        <v>118407.80557676208</v>
      </c>
      <c r="F5" s="13">
        <v>478035.53880668239</v>
      </c>
      <c r="G5" s="13" t="s">
        <v>231</v>
      </c>
      <c r="H5" s="13">
        <v>1232.1494037222596</v>
      </c>
      <c r="I5" s="13">
        <v>212.70452672581712</v>
      </c>
      <c r="J5" s="13">
        <v>1604.1960294028195</v>
      </c>
      <c r="K5" s="13">
        <v>39.045032603709515</v>
      </c>
      <c r="L5" s="13">
        <v>571.33694248371285</v>
      </c>
      <c r="M5" s="13">
        <v>703.11556756742357</v>
      </c>
      <c r="N5" s="13">
        <v>3605.8545399365817</v>
      </c>
      <c r="O5" s="13">
        <v>393201.4091290845</v>
      </c>
      <c r="P5" s="13">
        <v>2405.7884233904115</v>
      </c>
      <c r="Q5" s="13" t="s">
        <v>231</v>
      </c>
      <c r="R5" s="13">
        <v>17.133243627466491</v>
      </c>
      <c r="S5" s="13">
        <v>128.48396553638949</v>
      </c>
      <c r="T5" s="13">
        <v>116.59090964886735</v>
      </c>
      <c r="U5" s="13">
        <v>0.25869544528507643</v>
      </c>
      <c r="V5" s="13">
        <v>0.6594374579908503</v>
      </c>
      <c r="W5" s="13">
        <v>31.187948914904663</v>
      </c>
      <c r="X5" s="13">
        <v>60.379459841941596</v>
      </c>
      <c r="Y5" s="13" t="s">
        <v>231</v>
      </c>
      <c r="Z5" s="13">
        <v>1340.6065022491923</v>
      </c>
      <c r="AA5" s="13" t="s">
        <v>231</v>
      </c>
      <c r="AB5" s="13" t="s">
        <v>231</v>
      </c>
      <c r="AC5" s="13" t="s">
        <v>231</v>
      </c>
      <c r="AD5" s="13" t="s">
        <v>231</v>
      </c>
      <c r="AE5" s="13">
        <v>51.94539065810789</v>
      </c>
      <c r="AF5" s="13">
        <v>139.65804338099241</v>
      </c>
      <c r="AG5" s="13" t="s">
        <v>231</v>
      </c>
    </row>
    <row r="6" spans="1:256" s="15" customFormat="1" x14ac:dyDescent="0.2">
      <c r="A6" s="15">
        <v>500</v>
      </c>
      <c r="B6" s="22" t="s">
        <v>314</v>
      </c>
      <c r="C6" s="23">
        <v>3</v>
      </c>
      <c r="D6" s="23">
        <v>4</v>
      </c>
      <c r="E6" s="13">
        <v>118164.32704129962</v>
      </c>
      <c r="F6" s="13">
        <v>478237.44733256503</v>
      </c>
      <c r="G6" s="13" t="s">
        <v>231</v>
      </c>
      <c r="H6" s="13">
        <v>1838.3965168263742</v>
      </c>
      <c r="I6" s="13">
        <v>239.75417268741504</v>
      </c>
      <c r="J6" s="13">
        <v>2286.3459266074533</v>
      </c>
      <c r="K6" s="13">
        <v>40.041586186315293</v>
      </c>
      <c r="L6" s="13">
        <v>686.52912489317112</v>
      </c>
      <c r="M6" s="13">
        <v>519.9030920682128</v>
      </c>
      <c r="N6" s="13">
        <v>3024.6227396866284</v>
      </c>
      <c r="O6" s="13">
        <v>391510.68577016174</v>
      </c>
      <c r="P6" s="13">
        <v>2743.3793911531025</v>
      </c>
      <c r="Q6" s="13" t="s">
        <v>231</v>
      </c>
      <c r="R6" s="13">
        <v>118.47722404800231</v>
      </c>
      <c r="S6" s="13">
        <v>11.478259585139106</v>
      </c>
      <c r="T6" s="13">
        <v>126.29702743788667</v>
      </c>
      <c r="U6" s="13" t="s">
        <v>231</v>
      </c>
      <c r="V6" s="13">
        <v>12.523655243027653</v>
      </c>
      <c r="W6" s="13">
        <v>13.598652249121955</v>
      </c>
      <c r="X6" s="13">
        <v>23.142525564760376</v>
      </c>
      <c r="Y6" s="13" t="s">
        <v>231</v>
      </c>
      <c r="Z6" s="13">
        <v>1359.8796840114087</v>
      </c>
      <c r="AA6" s="13" t="s">
        <v>231</v>
      </c>
      <c r="AB6" s="13" t="s">
        <v>231</v>
      </c>
      <c r="AC6" s="13" t="s">
        <v>231</v>
      </c>
      <c r="AD6" s="13">
        <v>2205.5602287177726</v>
      </c>
      <c r="AE6" s="13">
        <v>42.254492679301563</v>
      </c>
      <c r="AF6" s="13">
        <v>96.319338569565687</v>
      </c>
      <c r="AG6" s="13" t="s">
        <v>231</v>
      </c>
    </row>
    <row r="7" spans="1:256" s="15" customFormat="1" x14ac:dyDescent="0.2">
      <c r="A7" s="15">
        <v>600</v>
      </c>
      <c r="B7" s="22" t="s">
        <v>314</v>
      </c>
      <c r="C7" s="23">
        <v>3</v>
      </c>
      <c r="D7" s="23">
        <v>5</v>
      </c>
      <c r="E7" s="13">
        <v>118603.79802763319</v>
      </c>
      <c r="F7" s="13">
        <v>477959.05421051581</v>
      </c>
      <c r="G7" s="13" t="s">
        <v>231</v>
      </c>
      <c r="H7" s="13">
        <v>2085.0710473235831</v>
      </c>
      <c r="I7" s="13">
        <v>302.23687018674849</v>
      </c>
      <c r="J7" s="13">
        <v>1115.3575762769494</v>
      </c>
      <c r="K7" s="13">
        <v>38.353773374081243</v>
      </c>
      <c r="L7" s="13">
        <v>972.01053556416741</v>
      </c>
      <c r="M7" s="13">
        <v>725.70013312418803</v>
      </c>
      <c r="N7" s="13">
        <v>3862.048177756305</v>
      </c>
      <c r="O7" s="13">
        <v>392896.47348294838</v>
      </c>
      <c r="P7" s="13" t="s">
        <v>231</v>
      </c>
      <c r="Q7" s="13" t="s">
        <v>231</v>
      </c>
      <c r="R7" s="13">
        <v>84.147660518879803</v>
      </c>
      <c r="S7" s="13" t="s">
        <v>231</v>
      </c>
      <c r="T7" s="13">
        <v>328.18186389007741</v>
      </c>
      <c r="U7" s="13" t="s">
        <v>231</v>
      </c>
      <c r="V7" s="13">
        <v>0.7966893801676681</v>
      </c>
      <c r="W7" s="13">
        <v>9.3555087128236973</v>
      </c>
      <c r="X7" s="13">
        <v>0.38525902880798218</v>
      </c>
      <c r="Y7" s="13" t="s">
        <v>231</v>
      </c>
      <c r="Z7" s="13">
        <v>778.82820337197506</v>
      </c>
      <c r="AA7" s="13" t="s">
        <v>231</v>
      </c>
      <c r="AB7" s="13" t="s">
        <v>231</v>
      </c>
      <c r="AC7" s="13" t="s">
        <v>231</v>
      </c>
      <c r="AD7" s="13">
        <v>4490.4302490155105</v>
      </c>
      <c r="AE7" s="13">
        <v>59.674541318332103</v>
      </c>
      <c r="AF7" s="13">
        <v>152.51947992935402</v>
      </c>
      <c r="AG7" s="13" t="s">
        <v>231</v>
      </c>
    </row>
    <row r="8" spans="1:256" s="15" customFormat="1" x14ac:dyDescent="0.2">
      <c r="A8" s="15">
        <v>700</v>
      </c>
      <c r="B8" s="22" t="s">
        <v>314</v>
      </c>
      <c r="C8" s="23">
        <v>3</v>
      </c>
      <c r="D8" s="23">
        <v>6</v>
      </c>
      <c r="E8" s="13">
        <v>118108.89143009463</v>
      </c>
      <c r="F8" s="13">
        <v>479311.11711067316</v>
      </c>
      <c r="G8" s="13" t="s">
        <v>231</v>
      </c>
      <c r="H8" s="13">
        <v>2526.7904727140772</v>
      </c>
      <c r="I8" s="13">
        <v>256.58183987747555</v>
      </c>
      <c r="J8" s="13">
        <v>1125.316213360607</v>
      </c>
      <c r="K8" s="13">
        <v>17.564434114492343</v>
      </c>
      <c r="L8" s="13">
        <v>2925.7855820863747</v>
      </c>
      <c r="M8" s="13">
        <v>639.9297600958181</v>
      </c>
      <c r="N8" s="13">
        <v>3290.7867118450522</v>
      </c>
      <c r="O8" s="13">
        <v>390390.96314726461</v>
      </c>
      <c r="P8" s="13">
        <v>1458.5920154447508</v>
      </c>
      <c r="Q8" s="13" t="s">
        <v>231</v>
      </c>
      <c r="R8" s="13">
        <v>8.9094512554131118</v>
      </c>
      <c r="S8" s="13">
        <v>63.520924176967689</v>
      </c>
      <c r="T8" s="13">
        <v>269.03679520150348</v>
      </c>
      <c r="U8" s="13" t="s">
        <v>231</v>
      </c>
      <c r="V8" s="13">
        <v>20.870728030282219</v>
      </c>
      <c r="W8" s="13">
        <v>18.804602508824029</v>
      </c>
      <c r="X8" s="13">
        <v>20.63555093560101</v>
      </c>
      <c r="Y8" s="13" t="s">
        <v>231</v>
      </c>
      <c r="Z8" s="13">
        <v>1248.6905461843535</v>
      </c>
      <c r="AA8" s="13" t="s">
        <v>231</v>
      </c>
      <c r="AB8" s="13" t="s">
        <v>231</v>
      </c>
      <c r="AC8" s="13" t="s">
        <v>231</v>
      </c>
      <c r="AD8" s="13" t="s">
        <v>231</v>
      </c>
      <c r="AE8" s="13">
        <v>0.33012664531291552</v>
      </c>
      <c r="AF8" s="13">
        <v>111.24921353737923</v>
      </c>
      <c r="AG8" s="13" t="s">
        <v>231</v>
      </c>
    </row>
    <row r="9" spans="1:256" s="15" customFormat="1" x14ac:dyDescent="0.2">
      <c r="A9" s="15">
        <v>800</v>
      </c>
      <c r="B9" s="22" t="s">
        <v>314</v>
      </c>
      <c r="C9" s="23">
        <v>3</v>
      </c>
      <c r="D9" s="23">
        <v>7</v>
      </c>
      <c r="E9" s="13">
        <v>118561.49388316837</v>
      </c>
      <c r="F9" s="13">
        <v>478868.27374344721</v>
      </c>
      <c r="G9" s="13" t="s">
        <v>231</v>
      </c>
      <c r="H9" s="13">
        <v>1646.2289958500369</v>
      </c>
      <c r="I9" s="13">
        <v>254.15835492160056</v>
      </c>
      <c r="J9" s="13">
        <v>1350.8752290544012</v>
      </c>
      <c r="K9" s="13">
        <v>17.555748697796378</v>
      </c>
      <c r="L9" s="13">
        <v>1772.0765814376252</v>
      </c>
      <c r="M9" s="13">
        <v>556.69852036451607</v>
      </c>
      <c r="N9" s="13">
        <v>3137.8485316183869</v>
      </c>
      <c r="O9" s="13">
        <v>393037.52894895227</v>
      </c>
      <c r="P9" s="13">
        <v>101.07130325960252</v>
      </c>
      <c r="Q9" s="13" t="s">
        <v>231</v>
      </c>
      <c r="R9" s="13">
        <v>9.5159159714402097</v>
      </c>
      <c r="S9" s="13">
        <v>24.757780634000905</v>
      </c>
      <c r="T9" s="13">
        <v>176.81055633475805</v>
      </c>
      <c r="U9" s="13">
        <v>0.71887793237663278</v>
      </c>
      <c r="V9" s="13">
        <v>4.122405816168877</v>
      </c>
      <c r="W9" s="13">
        <v>72.794102831826422</v>
      </c>
      <c r="X9" s="13">
        <v>10.506247197474192</v>
      </c>
      <c r="Y9" s="13" t="s">
        <v>231</v>
      </c>
      <c r="Z9" s="13">
        <v>1517.2708697957962</v>
      </c>
      <c r="AA9" s="13" t="s">
        <v>231</v>
      </c>
      <c r="AB9" s="13" t="s">
        <v>231</v>
      </c>
      <c r="AC9" s="13" t="s">
        <v>231</v>
      </c>
      <c r="AD9" s="13">
        <v>264.11123890915127</v>
      </c>
      <c r="AE9" s="13">
        <v>34.572044811629887</v>
      </c>
      <c r="AF9" s="13">
        <v>138.31741629074256</v>
      </c>
      <c r="AG9" s="13" t="s">
        <v>231</v>
      </c>
    </row>
    <row r="10" spans="1:256" s="15" customFormat="1" x14ac:dyDescent="0.2">
      <c r="A10" s="15">
        <v>900</v>
      </c>
      <c r="B10" s="22" t="s">
        <v>314</v>
      </c>
      <c r="C10" s="23">
        <v>3</v>
      </c>
      <c r="D10" s="23">
        <v>8</v>
      </c>
      <c r="E10" s="13">
        <v>118838.70791203076</v>
      </c>
      <c r="F10" s="13">
        <v>478938.87315309513</v>
      </c>
      <c r="G10" s="13" t="s">
        <v>231</v>
      </c>
      <c r="H10" s="13">
        <v>2855.9107227466675</v>
      </c>
      <c r="I10" s="13">
        <v>293.37901438433346</v>
      </c>
      <c r="J10" s="13">
        <v>1626.6684484237853</v>
      </c>
      <c r="K10" s="13">
        <v>44.770665165161866</v>
      </c>
      <c r="L10" s="13">
        <v>791.23510556918961</v>
      </c>
      <c r="M10" s="13">
        <v>461.95977223139278</v>
      </c>
      <c r="N10" s="13">
        <v>3585.1362407340694</v>
      </c>
      <c r="O10" s="13">
        <v>392352.92735428992</v>
      </c>
      <c r="P10" s="13" t="s">
        <v>231</v>
      </c>
      <c r="Q10" s="13" t="s">
        <v>231</v>
      </c>
      <c r="R10" s="13">
        <v>6.1889240297689376</v>
      </c>
      <c r="S10" s="13">
        <v>204.8529229242032</v>
      </c>
      <c r="T10" s="13">
        <v>158.70237552449532</v>
      </c>
      <c r="U10" s="13">
        <v>25.95227919026798</v>
      </c>
      <c r="V10" s="13">
        <v>5.8461456894911397</v>
      </c>
      <c r="W10" s="13">
        <v>43.852931377015629</v>
      </c>
      <c r="X10" s="13">
        <v>36.473361929624353</v>
      </c>
      <c r="Y10" s="13" t="s">
        <v>231</v>
      </c>
      <c r="Z10" s="13">
        <v>1251.6376817579505</v>
      </c>
      <c r="AA10" s="13" t="s">
        <v>231</v>
      </c>
      <c r="AB10" s="13" t="s">
        <v>231</v>
      </c>
      <c r="AC10" s="13" t="s">
        <v>231</v>
      </c>
      <c r="AD10" s="13">
        <v>22.44121528714172</v>
      </c>
      <c r="AE10" s="13">
        <v>3.6809111745011776</v>
      </c>
      <c r="AF10" s="13">
        <v>109.03610779590903</v>
      </c>
      <c r="AG10" s="13" t="s">
        <v>231</v>
      </c>
    </row>
    <row r="11" spans="1:256" s="15" customFormat="1" x14ac:dyDescent="0.2">
      <c r="A11" s="15">
        <v>1000</v>
      </c>
      <c r="B11" s="22" t="s">
        <v>314</v>
      </c>
      <c r="C11" s="23">
        <v>3</v>
      </c>
      <c r="D11" s="23">
        <v>9</v>
      </c>
      <c r="E11" s="13">
        <v>118392.17023441722</v>
      </c>
      <c r="F11" s="13">
        <v>479422.3716101328</v>
      </c>
      <c r="G11" s="13" t="s">
        <v>231</v>
      </c>
      <c r="H11" s="13">
        <v>3268.2059490912261</v>
      </c>
      <c r="I11" s="13">
        <v>328.37781671670876</v>
      </c>
      <c r="J11" s="13">
        <v>3554.9541778007815</v>
      </c>
      <c r="K11" s="13">
        <v>46.623807989468446</v>
      </c>
      <c r="L11" s="13">
        <v>687.35752858380192</v>
      </c>
      <c r="M11" s="13">
        <v>501.78716377842778</v>
      </c>
      <c r="N11" s="13">
        <v>2694.0807725450782</v>
      </c>
      <c r="O11" s="13">
        <v>390302.99822091428</v>
      </c>
      <c r="P11" s="13">
        <v>630.65268581481382</v>
      </c>
      <c r="Q11" s="13" t="s">
        <v>231</v>
      </c>
      <c r="R11" s="13">
        <v>3.3755984805334465</v>
      </c>
      <c r="S11" s="13">
        <v>32.162562565850294</v>
      </c>
      <c r="T11" s="13">
        <v>255.92993994923393</v>
      </c>
      <c r="U11" s="13" t="s">
        <v>231</v>
      </c>
      <c r="V11" s="13">
        <v>3.1004527084257161</v>
      </c>
      <c r="W11" s="13">
        <v>31.588350530252722</v>
      </c>
      <c r="X11" s="13">
        <v>34.482074874722855</v>
      </c>
      <c r="Y11" s="13" t="s">
        <v>231</v>
      </c>
      <c r="Z11" s="13">
        <v>1185.2123210374209</v>
      </c>
      <c r="AA11" s="13" t="s">
        <v>231</v>
      </c>
      <c r="AB11" s="13" t="s">
        <v>231</v>
      </c>
      <c r="AC11" s="13" t="s">
        <v>231</v>
      </c>
      <c r="AD11" s="13">
        <v>266.67407786531896</v>
      </c>
      <c r="AE11" s="13">
        <v>34.302613023968938</v>
      </c>
      <c r="AF11" s="13">
        <v>96.076476081546787</v>
      </c>
      <c r="AG11" s="13" t="s">
        <v>231</v>
      </c>
    </row>
    <row r="12" spans="1:256" s="15" customFormat="1" x14ac:dyDescent="0.2">
      <c r="A12" s="15">
        <v>1100</v>
      </c>
      <c r="B12" s="22" t="s">
        <v>314</v>
      </c>
      <c r="C12" s="23">
        <v>3</v>
      </c>
      <c r="D12" s="23">
        <v>10</v>
      </c>
      <c r="E12" s="13">
        <v>118719.89575722127</v>
      </c>
      <c r="F12" s="13">
        <v>478887.41614938708</v>
      </c>
      <c r="G12" s="13" t="s">
        <v>231</v>
      </c>
      <c r="H12" s="13">
        <v>2751.3026385000258</v>
      </c>
      <c r="I12" s="13">
        <v>268.25449329166707</v>
      </c>
      <c r="J12" s="13">
        <v>1941.0745607010865</v>
      </c>
      <c r="K12" s="13">
        <v>29.19025640739159</v>
      </c>
      <c r="L12" s="13">
        <v>852.72056258969258</v>
      </c>
      <c r="M12" s="13">
        <v>698.61002164878573</v>
      </c>
      <c r="N12" s="13">
        <v>3552.2027849237561</v>
      </c>
      <c r="O12" s="13">
        <v>392129.90782119642</v>
      </c>
      <c r="P12" s="13" t="s">
        <v>231</v>
      </c>
      <c r="Q12" s="13" t="s">
        <v>231</v>
      </c>
      <c r="R12" s="13">
        <v>16.925699554765703</v>
      </c>
      <c r="S12" s="13">
        <v>52.348292430540091</v>
      </c>
      <c r="T12" s="13">
        <v>297.56422857516179</v>
      </c>
      <c r="U12" s="13">
        <v>39.899803346324362</v>
      </c>
      <c r="V12" s="13">
        <v>6.4112305504059961</v>
      </c>
      <c r="W12" s="13">
        <v>11.55926388883629</v>
      </c>
      <c r="X12" s="13" t="s">
        <v>231</v>
      </c>
      <c r="Y12" s="13" t="s">
        <v>231</v>
      </c>
      <c r="Z12" s="13">
        <v>1201.7367991042263</v>
      </c>
      <c r="AA12" s="13" t="s">
        <v>231</v>
      </c>
      <c r="AB12" s="13" t="s">
        <v>231</v>
      </c>
      <c r="AC12" s="13" t="s">
        <v>231</v>
      </c>
      <c r="AD12" s="13" t="s">
        <v>231</v>
      </c>
      <c r="AE12" s="13">
        <v>72.824354847426406</v>
      </c>
      <c r="AF12" s="13">
        <v>88.196869342546549</v>
      </c>
      <c r="AG12" s="13">
        <v>4.7649115540909701</v>
      </c>
    </row>
    <row r="13" spans="1:256" s="15" customFormat="1" x14ac:dyDescent="0.2">
      <c r="A13" s="15">
        <v>1200</v>
      </c>
      <c r="B13" s="22" t="s">
        <v>314</v>
      </c>
      <c r="C13" s="23">
        <v>3</v>
      </c>
      <c r="D13" s="23">
        <v>11</v>
      </c>
      <c r="E13" s="13">
        <v>118112.74128241201</v>
      </c>
      <c r="F13" s="13">
        <v>478898.23049041512</v>
      </c>
      <c r="G13" s="13">
        <v>653.66910728717846</v>
      </c>
      <c r="H13" s="13">
        <v>2271.0882334167027</v>
      </c>
      <c r="I13" s="13">
        <v>258.5745034160102</v>
      </c>
      <c r="J13" s="13">
        <v>2159.0098769881815</v>
      </c>
      <c r="K13" s="13">
        <v>31.214043451929676</v>
      </c>
      <c r="L13" s="13">
        <v>2141.2356109274397</v>
      </c>
      <c r="M13" s="13">
        <v>911.4933255077359</v>
      </c>
      <c r="N13" s="13">
        <v>3362.3281521838881</v>
      </c>
      <c r="O13" s="13">
        <v>390781.69963328226</v>
      </c>
      <c r="P13" s="13">
        <v>89.985991263325474</v>
      </c>
      <c r="Q13" s="13" t="s">
        <v>231</v>
      </c>
      <c r="R13" s="13">
        <v>0.84105838659138488</v>
      </c>
      <c r="S13" s="13">
        <v>5.5188103446982266</v>
      </c>
      <c r="T13" s="13">
        <v>396.13206751541759</v>
      </c>
      <c r="U13" s="13">
        <v>25.282564330758756</v>
      </c>
      <c r="V13" s="13">
        <v>20.627602091954731</v>
      </c>
      <c r="W13" s="13">
        <v>27.304260651747271</v>
      </c>
      <c r="X13" s="13">
        <v>2.5809430611166722</v>
      </c>
      <c r="Y13" s="13" t="s">
        <v>231</v>
      </c>
      <c r="Z13" s="13">
        <v>1224.6871423650618</v>
      </c>
      <c r="AA13" s="13" t="s">
        <v>231</v>
      </c>
      <c r="AB13" s="13" t="s">
        <v>231</v>
      </c>
      <c r="AC13" s="13" t="s">
        <v>231</v>
      </c>
      <c r="AD13" s="13" t="s">
        <v>231</v>
      </c>
      <c r="AE13" s="13">
        <v>51.997268657823909</v>
      </c>
      <c r="AF13" s="13">
        <v>106.50331491675783</v>
      </c>
      <c r="AG13" s="13" t="s">
        <v>231</v>
      </c>
    </row>
    <row r="14" spans="1:256" s="15" customFormat="1" x14ac:dyDescent="0.2">
      <c r="A14" s="15">
        <v>1300</v>
      </c>
      <c r="B14" s="22" t="s">
        <v>314</v>
      </c>
      <c r="C14" s="23">
        <v>3</v>
      </c>
      <c r="D14" s="23">
        <v>12</v>
      </c>
      <c r="E14" s="13">
        <v>118426.60918535458</v>
      </c>
      <c r="F14" s="13">
        <v>478122.45879613678</v>
      </c>
      <c r="G14" s="13">
        <v>415.94917309595803</v>
      </c>
      <c r="H14" s="13">
        <v>2102.7218102762677</v>
      </c>
      <c r="I14" s="13">
        <v>209.23116070867047</v>
      </c>
      <c r="J14" s="13">
        <v>1487.3238800849942</v>
      </c>
      <c r="K14" s="13">
        <v>38.929043401222067</v>
      </c>
      <c r="L14" s="13">
        <v>1301.6322987966869</v>
      </c>
      <c r="M14" s="13">
        <v>575.28925372833351</v>
      </c>
      <c r="N14" s="13">
        <v>3396.4683496490284</v>
      </c>
      <c r="O14" s="13">
        <v>392089.8419431845</v>
      </c>
      <c r="P14" s="13" t="s">
        <v>231</v>
      </c>
      <c r="Q14" s="13">
        <v>38.657409593774979</v>
      </c>
      <c r="R14" s="13" t="s">
        <v>231</v>
      </c>
      <c r="S14" s="13" t="s">
        <v>231</v>
      </c>
      <c r="T14" s="13">
        <v>341.51369028715806</v>
      </c>
      <c r="U14" s="13" t="s">
        <v>231</v>
      </c>
      <c r="V14" s="13">
        <v>2.8684124497325914</v>
      </c>
      <c r="W14" s="13">
        <v>57.054927206044717</v>
      </c>
      <c r="X14" s="13">
        <v>42.361570319936504</v>
      </c>
      <c r="Y14" s="13" t="s">
        <v>231</v>
      </c>
      <c r="Z14" s="13">
        <v>1183.33716202046</v>
      </c>
      <c r="AA14" s="13" t="s">
        <v>231</v>
      </c>
      <c r="AB14" s="13" t="s">
        <v>231</v>
      </c>
      <c r="AC14" s="13" t="s">
        <v>231</v>
      </c>
      <c r="AD14" s="13">
        <v>4165.4375617784572</v>
      </c>
      <c r="AE14" s="13">
        <v>36.225476494901734</v>
      </c>
      <c r="AF14" s="13">
        <v>100.51147749844927</v>
      </c>
      <c r="AG14" s="13" t="s">
        <v>231</v>
      </c>
    </row>
    <row r="15" spans="1:256" s="15" customFormat="1" x14ac:dyDescent="0.2">
      <c r="A15" s="15">
        <v>1400</v>
      </c>
      <c r="B15" s="22" t="s">
        <v>314</v>
      </c>
      <c r="C15" s="23">
        <v>3</v>
      </c>
      <c r="D15" s="23">
        <v>13</v>
      </c>
      <c r="E15" s="13">
        <v>118418.15698429334</v>
      </c>
      <c r="F15" s="13">
        <v>479557.14533792523</v>
      </c>
      <c r="G15" s="13" t="s">
        <v>231</v>
      </c>
      <c r="H15" s="13">
        <v>4686.7846581174217</v>
      </c>
      <c r="I15" s="13">
        <v>219.78810325933992</v>
      </c>
      <c r="J15" s="13">
        <v>3238.3059403509901</v>
      </c>
      <c r="K15" s="13">
        <v>33.554453928656763</v>
      </c>
      <c r="L15" s="13">
        <v>1203.0405611018764</v>
      </c>
      <c r="M15" s="13">
        <v>791.35019608310211</v>
      </c>
      <c r="N15" s="13">
        <v>3032.2174890088304</v>
      </c>
      <c r="O15" s="13">
        <v>388380.92591766897</v>
      </c>
      <c r="P15" s="13" t="s">
        <v>231</v>
      </c>
      <c r="Q15" s="13">
        <v>21.203977788578975</v>
      </c>
      <c r="R15" s="13" t="s">
        <v>231</v>
      </c>
      <c r="S15" s="13">
        <v>8.4540800475186266</v>
      </c>
      <c r="T15" s="13">
        <v>164.77666829082798</v>
      </c>
      <c r="U15" s="13">
        <v>18.466130527462393</v>
      </c>
      <c r="V15" s="13">
        <v>103.80536330900522</v>
      </c>
      <c r="W15" s="13">
        <v>12.32945035115503</v>
      </c>
      <c r="X15" s="13">
        <v>8.9540916446810623</v>
      </c>
      <c r="Y15" s="13" t="s">
        <v>231</v>
      </c>
      <c r="Z15" s="13">
        <v>1131.7201924275844</v>
      </c>
      <c r="AA15" s="13" t="s">
        <v>231</v>
      </c>
      <c r="AB15" s="13" t="s">
        <v>231</v>
      </c>
      <c r="AC15" s="13" t="s">
        <v>231</v>
      </c>
      <c r="AD15" s="13">
        <v>1553.6787038355581</v>
      </c>
      <c r="AE15" s="13">
        <v>9.6350291971313951</v>
      </c>
      <c r="AF15" s="13">
        <v>136.79895406419217</v>
      </c>
      <c r="AG15" s="13" t="s">
        <v>231</v>
      </c>
    </row>
    <row r="16" spans="1:256" s="15" customFormat="1" x14ac:dyDescent="0.2">
      <c r="A16" s="15">
        <v>1500</v>
      </c>
      <c r="B16" s="22" t="s">
        <v>314</v>
      </c>
      <c r="C16" s="23">
        <v>3</v>
      </c>
      <c r="D16" s="23">
        <v>14</v>
      </c>
      <c r="E16" s="13">
        <v>118628.88015049645</v>
      </c>
      <c r="F16" s="13">
        <v>478565.01494640589</v>
      </c>
      <c r="G16" s="13">
        <v>473.44666642233017</v>
      </c>
      <c r="H16" s="13">
        <v>3075.4200150570605</v>
      </c>
      <c r="I16" s="13">
        <v>291.40781392203797</v>
      </c>
      <c r="J16" s="13">
        <v>1715.9562725395633</v>
      </c>
      <c r="K16" s="13">
        <v>38.265794124901326</v>
      </c>
      <c r="L16" s="13">
        <v>889.04145387112476</v>
      </c>
      <c r="M16" s="13">
        <v>697.48658407093865</v>
      </c>
      <c r="N16" s="13">
        <v>3054.8755291663683</v>
      </c>
      <c r="O16" s="13">
        <v>391277.46598872077</v>
      </c>
      <c r="P16" s="13" t="s">
        <v>231</v>
      </c>
      <c r="Q16" s="13">
        <v>3.6145847415269095</v>
      </c>
      <c r="R16" s="13" t="s">
        <v>231</v>
      </c>
      <c r="S16" s="13" t="s">
        <v>231</v>
      </c>
      <c r="T16" s="13">
        <v>404.85876955799756</v>
      </c>
      <c r="U16" s="13" t="s">
        <v>231</v>
      </c>
      <c r="V16" s="13">
        <v>42.916891391110163</v>
      </c>
      <c r="W16" s="13">
        <v>125.15955537622035</v>
      </c>
      <c r="X16" s="13" t="s">
        <v>231</v>
      </c>
      <c r="Y16" s="13" t="s">
        <v>231</v>
      </c>
      <c r="Z16" s="13">
        <v>1380.5634731414902</v>
      </c>
      <c r="AA16" s="13" t="s">
        <v>231</v>
      </c>
      <c r="AB16" s="13" t="s">
        <v>231</v>
      </c>
      <c r="AC16" s="13" t="s">
        <v>231</v>
      </c>
      <c r="AD16" s="13">
        <v>1854.2604988532769</v>
      </c>
      <c r="AE16" s="13">
        <v>58.403258892622873</v>
      </c>
      <c r="AF16" s="13">
        <v>132.67634155554282</v>
      </c>
      <c r="AG16" s="13" t="s">
        <v>231</v>
      </c>
    </row>
    <row r="17" spans="1:33" s="15" customFormat="1" x14ac:dyDescent="0.2">
      <c r="A17" s="15">
        <v>1600</v>
      </c>
      <c r="B17" s="22" t="s">
        <v>314</v>
      </c>
      <c r="C17" s="23">
        <v>3</v>
      </c>
      <c r="D17" s="23">
        <v>15</v>
      </c>
      <c r="E17" s="13">
        <v>118875.56306617652</v>
      </c>
      <c r="F17" s="13">
        <v>478767.90238966059</v>
      </c>
      <c r="G17" s="13" t="s">
        <v>231</v>
      </c>
      <c r="H17" s="13">
        <v>2580.7029691405369</v>
      </c>
      <c r="I17" s="13">
        <v>239.69837990668299</v>
      </c>
      <c r="J17" s="13">
        <v>1460.7155042539498</v>
      </c>
      <c r="K17" s="13">
        <v>44.011959434233887</v>
      </c>
      <c r="L17" s="13">
        <v>758.50187840654439</v>
      </c>
      <c r="M17" s="13">
        <v>608.03170716011346</v>
      </c>
      <c r="N17" s="13">
        <v>3294.9620607847291</v>
      </c>
      <c r="O17" s="13">
        <v>392788.59552861692</v>
      </c>
      <c r="P17" s="13" t="s">
        <v>231</v>
      </c>
      <c r="Q17" s="13" t="s">
        <v>231</v>
      </c>
      <c r="R17" s="13">
        <v>3.4749931251374271</v>
      </c>
      <c r="S17" s="13">
        <v>57.212523016324397</v>
      </c>
      <c r="T17" s="13">
        <v>235.56713470004411</v>
      </c>
      <c r="U17" s="13" t="s">
        <v>231</v>
      </c>
      <c r="V17" s="13">
        <v>10.176346435712285</v>
      </c>
      <c r="W17" s="13">
        <v>113.07573955808098</v>
      </c>
      <c r="X17" s="13">
        <v>34.763144614167764</v>
      </c>
      <c r="Y17" s="13" t="s">
        <v>231</v>
      </c>
      <c r="Z17" s="13">
        <v>1425.9501145081754</v>
      </c>
      <c r="AA17" s="13" t="s">
        <v>231</v>
      </c>
      <c r="AB17" s="13" t="s">
        <v>231</v>
      </c>
      <c r="AC17" s="13" t="s">
        <v>231</v>
      </c>
      <c r="AD17" s="13">
        <v>292.60928741939324</v>
      </c>
      <c r="AE17" s="13">
        <v>34.339452765818805</v>
      </c>
      <c r="AF17" s="13">
        <v>90.369557796722859</v>
      </c>
      <c r="AG17" s="13" t="s">
        <v>231</v>
      </c>
    </row>
    <row r="18" spans="1:33" s="15" customFormat="1" x14ac:dyDescent="0.2">
      <c r="A18" s="15">
        <v>1700</v>
      </c>
      <c r="B18" s="22" t="s">
        <v>314</v>
      </c>
      <c r="C18" s="23">
        <v>3</v>
      </c>
      <c r="D18" s="23">
        <v>16</v>
      </c>
      <c r="E18" s="13">
        <v>118068.47716888897</v>
      </c>
      <c r="F18" s="13">
        <v>478039.23936851049</v>
      </c>
      <c r="G18" s="13">
        <v>2271.5416302674971</v>
      </c>
      <c r="H18" s="13">
        <v>1982.50051902164</v>
      </c>
      <c r="I18" s="13">
        <v>282.75149259867004</v>
      </c>
      <c r="J18" s="13">
        <v>2280.8702721940399</v>
      </c>
      <c r="K18" s="13">
        <v>23.245472748428881</v>
      </c>
      <c r="L18" s="13">
        <v>887.44337333773956</v>
      </c>
      <c r="M18" s="13">
        <v>618.55872124020232</v>
      </c>
      <c r="N18" s="13">
        <v>3192.2882530698762</v>
      </c>
      <c r="O18" s="13">
        <v>390946.7845163538</v>
      </c>
      <c r="P18" s="13">
        <v>1145.2630607588405</v>
      </c>
      <c r="Q18" s="13" t="s">
        <v>231</v>
      </c>
      <c r="R18" s="13">
        <v>8.7513744447100041</v>
      </c>
      <c r="S18" s="13">
        <v>4.6634204772619299</v>
      </c>
      <c r="T18" s="13">
        <v>247.96924583082406</v>
      </c>
      <c r="U18" s="13" t="s">
        <v>231</v>
      </c>
      <c r="V18" s="13">
        <v>5.37133391981589</v>
      </c>
      <c r="W18" s="13">
        <v>66.516348809820116</v>
      </c>
      <c r="X18" s="13" t="s">
        <v>231</v>
      </c>
      <c r="Y18" s="13" t="s">
        <v>231</v>
      </c>
      <c r="Z18" s="13">
        <v>1439.6019463404591</v>
      </c>
      <c r="AA18" s="13" t="s">
        <v>231</v>
      </c>
      <c r="AB18" s="13" t="s">
        <v>231</v>
      </c>
      <c r="AC18" s="13" t="s">
        <v>231</v>
      </c>
      <c r="AD18" s="13" t="s">
        <v>231</v>
      </c>
      <c r="AE18" s="13">
        <v>43.577807691804509</v>
      </c>
      <c r="AF18" s="13">
        <v>97.162686535091311</v>
      </c>
      <c r="AG18" s="13" t="s">
        <v>231</v>
      </c>
    </row>
    <row r="19" spans="1:33" s="15" customFormat="1" x14ac:dyDescent="0.2">
      <c r="A19" s="15">
        <v>1800</v>
      </c>
      <c r="B19" s="22" t="s">
        <v>314</v>
      </c>
      <c r="C19" s="23">
        <v>3</v>
      </c>
      <c r="D19" s="23">
        <v>17</v>
      </c>
      <c r="E19" s="13">
        <v>118908.83297315524</v>
      </c>
      <c r="F19" s="13">
        <v>478925.75068363716</v>
      </c>
      <c r="G19" s="13" t="s">
        <v>231</v>
      </c>
      <c r="H19" s="13">
        <v>2339.4705490674123</v>
      </c>
      <c r="I19" s="13">
        <v>199.32179540568814</v>
      </c>
      <c r="J19" s="13">
        <v>1505.119581581949</v>
      </c>
      <c r="K19" s="13">
        <v>35.682434364180963</v>
      </c>
      <c r="L19" s="13">
        <v>846.69338064721694</v>
      </c>
      <c r="M19" s="13">
        <v>370.16958870955222</v>
      </c>
      <c r="N19" s="13">
        <v>2853.1357617718104</v>
      </c>
      <c r="O19" s="13">
        <v>393260.20512968354</v>
      </c>
      <c r="P19" s="13" t="s">
        <v>231</v>
      </c>
      <c r="Q19" s="13">
        <v>138.72324689041662</v>
      </c>
      <c r="R19" s="13" t="s">
        <v>231</v>
      </c>
      <c r="S19" s="13">
        <v>28.297539437275248</v>
      </c>
      <c r="T19" s="13">
        <v>180.18774807535357</v>
      </c>
      <c r="U19" s="13" t="s">
        <v>231</v>
      </c>
      <c r="V19" s="13">
        <v>29.789868255311614</v>
      </c>
      <c r="W19" s="13">
        <v>53.948409757578077</v>
      </c>
      <c r="X19" s="13">
        <v>15.470079244750206</v>
      </c>
      <c r="Y19" s="13" t="s">
        <v>231</v>
      </c>
      <c r="Z19" s="13">
        <v>1394.5903638273255</v>
      </c>
      <c r="AA19" s="13">
        <v>1.5103031199233792</v>
      </c>
      <c r="AB19" s="13" t="s">
        <v>231</v>
      </c>
      <c r="AC19" s="13" t="s">
        <v>231</v>
      </c>
      <c r="AD19" s="13">
        <v>405.08106012075996</v>
      </c>
      <c r="AE19" s="13">
        <v>7.554969458398995</v>
      </c>
      <c r="AF19" s="13">
        <v>147.29859665116905</v>
      </c>
      <c r="AG19" s="13" t="s">
        <v>231</v>
      </c>
    </row>
    <row r="20" spans="1:33" s="15" customFormat="1" x14ac:dyDescent="0.2">
      <c r="A20" s="15">
        <v>1900</v>
      </c>
      <c r="B20" s="22" t="s">
        <v>314</v>
      </c>
      <c r="C20" s="23">
        <v>3</v>
      </c>
      <c r="D20" s="23">
        <v>18</v>
      </c>
      <c r="E20" s="13">
        <v>117500.34038898766</v>
      </c>
      <c r="F20" s="13">
        <v>479707.78745091264</v>
      </c>
      <c r="G20" s="13">
        <v>953.65344123098203</v>
      </c>
      <c r="H20" s="13">
        <v>1671.1502084242709</v>
      </c>
      <c r="I20" s="13">
        <v>577.11649778246931</v>
      </c>
      <c r="J20" s="13">
        <v>6254.3513964966978</v>
      </c>
      <c r="K20" s="13">
        <v>15.359550552837881</v>
      </c>
      <c r="L20" s="13">
        <v>1174.1488345528314</v>
      </c>
      <c r="M20" s="13" t="s">
        <v>231</v>
      </c>
      <c r="N20" s="13">
        <v>1296.7903199276996</v>
      </c>
      <c r="O20" s="13">
        <v>389529.73164990364</v>
      </c>
      <c r="P20" s="13" t="s">
        <v>231</v>
      </c>
      <c r="Q20" s="13">
        <v>53.037918358679796</v>
      </c>
      <c r="R20" s="13">
        <v>109.66838987471361</v>
      </c>
      <c r="S20" s="13" t="s">
        <v>231</v>
      </c>
      <c r="T20" s="13">
        <v>316.27878587904291</v>
      </c>
      <c r="U20" s="13">
        <v>51.532551561394079</v>
      </c>
      <c r="V20" s="13">
        <v>52.440235203642011</v>
      </c>
      <c r="W20" s="13">
        <v>14.704697350680902</v>
      </c>
      <c r="X20" s="13" t="s">
        <v>231</v>
      </c>
      <c r="Y20" s="13" t="s">
        <v>231</v>
      </c>
      <c r="Z20" s="13">
        <v>1370.8976911834566</v>
      </c>
      <c r="AA20" s="13" t="s">
        <v>231</v>
      </c>
      <c r="AB20" s="13" t="s">
        <v>231</v>
      </c>
      <c r="AC20" s="13" t="s">
        <v>231</v>
      </c>
      <c r="AD20" s="13">
        <v>231.64393300366675</v>
      </c>
      <c r="AE20" s="13">
        <v>90.264617626876785</v>
      </c>
      <c r="AF20" s="13">
        <v>92.656814698271404</v>
      </c>
      <c r="AG20" s="13" t="s">
        <v>231</v>
      </c>
    </row>
    <row r="21" spans="1:33" s="15" customFormat="1" x14ac:dyDescent="0.2">
      <c r="A21" s="15">
        <v>2000</v>
      </c>
      <c r="B21" s="22" t="s">
        <v>314</v>
      </c>
      <c r="C21" s="23">
        <v>3</v>
      </c>
      <c r="D21" s="23">
        <v>19</v>
      </c>
      <c r="E21" s="13">
        <v>118034.43600834438</v>
      </c>
      <c r="F21" s="13">
        <v>478991.33823818853</v>
      </c>
      <c r="G21" s="13">
        <v>2042.2744581971153</v>
      </c>
      <c r="H21" s="13">
        <v>1954.2980016320032</v>
      </c>
      <c r="I21" s="13">
        <v>396.96774360858103</v>
      </c>
      <c r="J21" s="13">
        <v>3183.4826953281377</v>
      </c>
      <c r="K21" s="13">
        <v>18.21095007214408</v>
      </c>
      <c r="L21" s="13">
        <v>1361.9342048419371</v>
      </c>
      <c r="M21" s="13" t="s">
        <v>231</v>
      </c>
      <c r="N21" s="13">
        <v>1978.4715375971937</v>
      </c>
      <c r="O21" s="13">
        <v>390893.15694009804</v>
      </c>
      <c r="P21" s="13" t="s">
        <v>231</v>
      </c>
      <c r="Q21" s="13" t="s">
        <v>231</v>
      </c>
      <c r="R21" s="13">
        <v>175.07716150731673</v>
      </c>
      <c r="S21" s="13" t="s">
        <v>231</v>
      </c>
      <c r="T21" s="13">
        <v>312.13453684662289</v>
      </c>
      <c r="U21" s="13">
        <v>136.69952564018806</v>
      </c>
      <c r="V21" s="13">
        <v>42.466693608112791</v>
      </c>
      <c r="W21" s="13">
        <v>22.801812625958402</v>
      </c>
      <c r="X21" s="13" t="s">
        <v>231</v>
      </c>
      <c r="Y21" s="13" t="s">
        <v>231</v>
      </c>
      <c r="Z21" s="13">
        <v>1398.0773949430916</v>
      </c>
      <c r="AA21" s="13">
        <v>5.3068867596280667</v>
      </c>
      <c r="AB21" s="13" t="s">
        <v>231</v>
      </c>
      <c r="AC21" s="13" t="s">
        <v>231</v>
      </c>
      <c r="AD21" s="13" t="s">
        <v>231</v>
      </c>
      <c r="AE21" s="13">
        <v>55.970559278872749</v>
      </c>
      <c r="AF21" s="13">
        <v>118.96603583840172</v>
      </c>
      <c r="AG21" s="13" t="s">
        <v>231</v>
      </c>
    </row>
    <row r="22" spans="1:33" s="15" customFormat="1" x14ac:dyDescent="0.2">
      <c r="A22" s="15">
        <v>2100</v>
      </c>
      <c r="B22" s="22" t="s">
        <v>314</v>
      </c>
      <c r="C22" s="23">
        <v>3</v>
      </c>
      <c r="D22" s="23">
        <v>20</v>
      </c>
      <c r="E22" s="13">
        <v>118563.53948829677</v>
      </c>
      <c r="F22" s="13">
        <v>479411.84738623787</v>
      </c>
      <c r="G22" s="13" t="s">
        <v>231</v>
      </c>
      <c r="H22" s="13">
        <v>1947.0129252047443</v>
      </c>
      <c r="I22" s="13">
        <v>374.17366995461742</v>
      </c>
      <c r="J22" s="13">
        <v>3402.9672228700515</v>
      </c>
      <c r="K22" s="13">
        <v>21.782304799909369</v>
      </c>
      <c r="L22" s="13">
        <v>566.82583125249448</v>
      </c>
      <c r="M22" s="13" t="s">
        <v>231</v>
      </c>
      <c r="N22" s="13">
        <v>2051.985274649965</v>
      </c>
      <c r="O22" s="13">
        <v>392677.75166796136</v>
      </c>
      <c r="P22" s="13" t="s">
        <v>231</v>
      </c>
      <c r="Q22" s="13" t="s">
        <v>231</v>
      </c>
      <c r="R22" s="13">
        <v>157.13015529328584</v>
      </c>
      <c r="S22" s="13">
        <v>1.7921381461295192</v>
      </c>
      <c r="T22" s="13">
        <v>286.74140675849964</v>
      </c>
      <c r="U22" s="13">
        <v>82.731330995447067</v>
      </c>
      <c r="V22" s="13">
        <v>15.994229020299048</v>
      </c>
      <c r="W22" s="13">
        <v>12.611162485939923</v>
      </c>
      <c r="X22" s="13" t="s">
        <v>231</v>
      </c>
      <c r="Y22" s="13" t="s">
        <v>231</v>
      </c>
      <c r="Z22" s="13">
        <v>1379.6522067917226</v>
      </c>
      <c r="AA22" s="13" t="s">
        <v>231</v>
      </c>
      <c r="AB22" s="13" t="s">
        <v>231</v>
      </c>
      <c r="AC22" s="13" t="s">
        <v>231</v>
      </c>
      <c r="AD22" s="13" t="s">
        <v>231</v>
      </c>
      <c r="AE22" s="13">
        <v>60.660316439763712</v>
      </c>
      <c r="AF22" s="13">
        <v>124.70673265008477</v>
      </c>
      <c r="AG22" s="13" t="s">
        <v>231</v>
      </c>
    </row>
    <row r="23" spans="1:33" s="15" customFormat="1" x14ac:dyDescent="0.2">
      <c r="A23" s="15">
        <v>2200</v>
      </c>
      <c r="B23" s="22" t="s">
        <v>314</v>
      </c>
      <c r="C23" s="23">
        <v>3</v>
      </c>
      <c r="D23" s="23">
        <v>21</v>
      </c>
      <c r="E23" s="13">
        <v>118372.28679586819</v>
      </c>
      <c r="F23" s="13">
        <v>478740.38693667523</v>
      </c>
      <c r="G23" s="13">
        <v>758.13429444165695</v>
      </c>
      <c r="H23" s="13">
        <v>1762.9903591805792</v>
      </c>
      <c r="I23" s="13">
        <v>379.27931210046194</v>
      </c>
      <c r="J23" s="13">
        <v>3014.6700215828446</v>
      </c>
      <c r="K23" s="13">
        <v>26.754935709539577</v>
      </c>
      <c r="L23" s="13">
        <v>684.67580570538939</v>
      </c>
      <c r="M23" s="13">
        <v>538.56162641309777</v>
      </c>
      <c r="N23" s="13">
        <v>2393.964780129294</v>
      </c>
      <c r="O23" s="13">
        <v>392323.34472665348</v>
      </c>
      <c r="P23" s="13" t="s">
        <v>231</v>
      </c>
      <c r="Q23" s="13" t="s">
        <v>231</v>
      </c>
      <c r="R23" s="13">
        <v>111.19551086512014</v>
      </c>
      <c r="S23" s="13" t="s">
        <v>231</v>
      </c>
      <c r="T23" s="13">
        <v>393.50345854777589</v>
      </c>
      <c r="U23" s="13">
        <v>68.36430932590595</v>
      </c>
      <c r="V23" s="13">
        <v>9.4035101562945833</v>
      </c>
      <c r="W23" s="13">
        <v>55.54986745267064</v>
      </c>
      <c r="X23" s="13" t="s">
        <v>231</v>
      </c>
      <c r="Y23" s="13" t="s">
        <v>231</v>
      </c>
      <c r="Z23" s="13">
        <v>1337.2843835840279</v>
      </c>
      <c r="AA23" s="13" t="s">
        <v>231</v>
      </c>
      <c r="AB23" s="13" t="s">
        <v>231</v>
      </c>
      <c r="AC23" s="13" t="s">
        <v>231</v>
      </c>
      <c r="AD23" s="13">
        <v>72.139632993034212</v>
      </c>
      <c r="AE23" s="13">
        <v>42.127293810397092</v>
      </c>
      <c r="AF23" s="13">
        <v>163.84608564138452</v>
      </c>
      <c r="AG23" s="13" t="s">
        <v>231</v>
      </c>
    </row>
    <row r="24" spans="1:33" s="15" customFormat="1" x14ac:dyDescent="0.2">
      <c r="A24" s="15">
        <v>2300</v>
      </c>
      <c r="B24" s="22" t="s">
        <v>314</v>
      </c>
      <c r="C24" s="23">
        <v>3</v>
      </c>
      <c r="D24" s="23">
        <v>22</v>
      </c>
      <c r="E24" s="13">
        <v>119243.70899461542</v>
      </c>
      <c r="F24" s="13">
        <v>479721.50194058364</v>
      </c>
      <c r="G24" s="13" t="s">
        <v>231</v>
      </c>
      <c r="H24" s="13">
        <v>2559.1073553984843</v>
      </c>
      <c r="I24" s="13">
        <v>297.11058403161189</v>
      </c>
      <c r="J24" s="13">
        <v>2054.0770146221716</v>
      </c>
      <c r="K24" s="13">
        <v>3.2730804851576156</v>
      </c>
      <c r="L24" s="13" t="s">
        <v>231</v>
      </c>
      <c r="M24" s="13" t="s">
        <v>231</v>
      </c>
      <c r="N24" s="13" t="s">
        <v>231</v>
      </c>
      <c r="O24" s="13">
        <v>394095.63609863893</v>
      </c>
      <c r="P24" s="13">
        <v>661.71111445699455</v>
      </c>
      <c r="Q24" s="13" t="s">
        <v>231</v>
      </c>
      <c r="R24" s="13">
        <v>106.46321944481072</v>
      </c>
      <c r="S24" s="13">
        <v>176.63670416483691</v>
      </c>
      <c r="T24" s="13">
        <v>224.75411109039266</v>
      </c>
      <c r="U24" s="13">
        <v>101.0439133765769</v>
      </c>
      <c r="V24" s="13">
        <v>4.9874399553554154</v>
      </c>
      <c r="W24" s="13">
        <v>53.68545730769857</v>
      </c>
      <c r="X24" s="13" t="s">
        <v>231</v>
      </c>
      <c r="Y24" s="13" t="s">
        <v>231</v>
      </c>
      <c r="Z24" s="13">
        <v>1324.5230521796752</v>
      </c>
      <c r="AA24" s="13" t="s">
        <v>231</v>
      </c>
      <c r="AB24" s="13" t="s">
        <v>231</v>
      </c>
      <c r="AC24" s="13" t="s">
        <v>231</v>
      </c>
      <c r="AD24" s="13" t="s">
        <v>231</v>
      </c>
      <c r="AE24" s="13" t="s">
        <v>231</v>
      </c>
      <c r="AF24" s="13">
        <v>113.03299176067236</v>
      </c>
      <c r="AG24" s="13" t="s">
        <v>231</v>
      </c>
    </row>
    <row r="25" spans="1:33" s="15" customFormat="1" x14ac:dyDescent="0.2">
      <c r="A25" s="15">
        <v>2400</v>
      </c>
      <c r="B25" s="22" t="s">
        <v>314</v>
      </c>
      <c r="C25" s="23">
        <v>3</v>
      </c>
      <c r="D25" s="23">
        <v>23</v>
      </c>
      <c r="E25" s="13">
        <v>117683.20696754112</v>
      </c>
      <c r="F25" s="13">
        <v>479815.93792580679</v>
      </c>
      <c r="G25" s="13" t="s">
        <v>231</v>
      </c>
      <c r="H25" s="13">
        <v>3869.874491849966</v>
      </c>
      <c r="I25" s="13">
        <v>268.31685195238043</v>
      </c>
      <c r="J25" s="13">
        <v>5122.0797603733918</v>
      </c>
      <c r="K25" s="13">
        <v>45.882189136605639</v>
      </c>
      <c r="L25" s="13">
        <v>1492.6450286277643</v>
      </c>
      <c r="M25" s="13">
        <v>545.62109114220198</v>
      </c>
      <c r="N25" s="13">
        <v>3280.1889722224505</v>
      </c>
      <c r="O25" s="13">
        <v>387041.58757708815</v>
      </c>
      <c r="P25" s="13">
        <v>1055.2974318001861</v>
      </c>
      <c r="Q25" s="13" t="s">
        <v>231</v>
      </c>
      <c r="R25" s="13">
        <v>5.5170243158251084</v>
      </c>
      <c r="S25" s="13">
        <v>8.2555444792211574</v>
      </c>
      <c r="T25" s="13">
        <v>225.66410602847753</v>
      </c>
      <c r="U25" s="13">
        <v>4.6306583720431131</v>
      </c>
      <c r="V25" s="13">
        <v>5.8278570052712722</v>
      </c>
      <c r="W25" s="13">
        <v>43.599950414407971</v>
      </c>
      <c r="X25" s="13">
        <v>20.551551164126277</v>
      </c>
      <c r="Y25" s="13" t="s">
        <v>231</v>
      </c>
      <c r="Z25" s="13">
        <v>1255.6530972598193</v>
      </c>
      <c r="AA25" s="13" t="s">
        <v>231</v>
      </c>
      <c r="AB25" s="13" t="s">
        <v>231</v>
      </c>
      <c r="AC25" s="13" t="s">
        <v>231</v>
      </c>
      <c r="AD25" s="13" t="s">
        <v>231</v>
      </c>
      <c r="AE25" s="13" t="s">
        <v>231</v>
      </c>
      <c r="AF25" s="13">
        <v>117.88170141956539</v>
      </c>
      <c r="AG25" s="13" t="s">
        <v>231</v>
      </c>
    </row>
    <row r="26" spans="1:33" s="15" customFormat="1" x14ac:dyDescent="0.2">
      <c r="A26" s="15">
        <v>2500</v>
      </c>
      <c r="B26" s="22" t="s">
        <v>314</v>
      </c>
      <c r="C26" s="23">
        <v>3</v>
      </c>
      <c r="D26" s="23">
        <v>24</v>
      </c>
      <c r="E26" s="13">
        <v>118588.0560673726</v>
      </c>
      <c r="F26" s="13">
        <v>478870.02162691142</v>
      </c>
      <c r="G26" s="13">
        <v>8.8343811520288043</v>
      </c>
      <c r="H26" s="13">
        <v>2177.0815316561939</v>
      </c>
      <c r="I26" s="13">
        <v>281.05590079239499</v>
      </c>
      <c r="J26" s="13">
        <v>2081.8873967265022</v>
      </c>
      <c r="K26" s="13">
        <v>32.537105521080413</v>
      </c>
      <c r="L26" s="13">
        <v>1107.1141723072396</v>
      </c>
      <c r="M26" s="13">
        <v>661.23796256782646</v>
      </c>
      <c r="N26" s="13">
        <v>3224.802519477922</v>
      </c>
      <c r="O26" s="13">
        <v>392501.06828814006</v>
      </c>
      <c r="P26" s="13" t="s">
        <v>231</v>
      </c>
      <c r="Q26" s="13">
        <v>12.425889682018253</v>
      </c>
      <c r="R26" s="13">
        <v>11.866834756544311</v>
      </c>
      <c r="S26" s="13">
        <v>64.975945213964593</v>
      </c>
      <c r="T26" s="13">
        <v>297.20955005607186</v>
      </c>
      <c r="U26" s="13">
        <v>8.8303443802730168</v>
      </c>
      <c r="V26" s="13">
        <v>47.621481202801498</v>
      </c>
      <c r="W26" s="13" t="s">
        <v>231</v>
      </c>
      <c r="X26" s="13">
        <v>75.213720696786481</v>
      </c>
      <c r="Y26" s="13" t="s">
        <v>231</v>
      </c>
      <c r="Z26" s="13">
        <v>1227.7717613456362</v>
      </c>
      <c r="AA26" s="13" t="s">
        <v>231</v>
      </c>
      <c r="AB26" s="13" t="s">
        <v>231</v>
      </c>
      <c r="AC26" s="13" t="s">
        <v>231</v>
      </c>
      <c r="AD26" s="13">
        <v>241.89108057745028</v>
      </c>
      <c r="AE26" s="13" t="s">
        <v>231</v>
      </c>
      <c r="AF26" s="13">
        <v>97.937290126202811</v>
      </c>
      <c r="AG26" s="13" t="s">
        <v>231</v>
      </c>
    </row>
    <row r="27" spans="1:33" s="15" customFormat="1" x14ac:dyDescent="0.2">
      <c r="A27" s="15">
        <v>2600</v>
      </c>
      <c r="B27" s="22" t="s">
        <v>314</v>
      </c>
      <c r="C27" s="23">
        <v>3</v>
      </c>
      <c r="D27" s="23">
        <v>25</v>
      </c>
      <c r="E27" s="13">
        <v>118437.01059965449</v>
      </c>
      <c r="F27" s="13">
        <v>478388.06513644691</v>
      </c>
      <c r="G27" s="13">
        <v>1411.2855646295238</v>
      </c>
      <c r="H27" s="13">
        <v>2603.184712879452</v>
      </c>
      <c r="I27" s="13">
        <v>235.86807053565749</v>
      </c>
      <c r="J27" s="13">
        <v>1995.3162964841383</v>
      </c>
      <c r="K27" s="13">
        <v>32.283817532106617</v>
      </c>
      <c r="L27" s="13">
        <v>916.48006692880733</v>
      </c>
      <c r="M27" s="13">
        <v>760.18655697890699</v>
      </c>
      <c r="N27" s="13">
        <v>3694.5108082898291</v>
      </c>
      <c r="O27" s="13">
        <v>391397.14330537815</v>
      </c>
      <c r="P27" s="13">
        <v>59.295268083038522</v>
      </c>
      <c r="Q27" s="13" t="s">
        <v>231</v>
      </c>
      <c r="R27" s="13" t="s">
        <v>231</v>
      </c>
      <c r="S27" s="13">
        <v>66.652085993709832</v>
      </c>
      <c r="T27" s="13">
        <v>180.22527639348459</v>
      </c>
      <c r="U27" s="13">
        <v>57.694069659793293</v>
      </c>
      <c r="V27" s="13">
        <v>44.251938716507887</v>
      </c>
      <c r="W27" s="13">
        <v>23.666513777954368</v>
      </c>
      <c r="X27" s="13" t="s">
        <v>231</v>
      </c>
      <c r="Y27" s="13" t="s">
        <v>231</v>
      </c>
      <c r="Z27" s="13">
        <v>1204.2965229074314</v>
      </c>
      <c r="AA27" s="13">
        <v>1.8886282078270673</v>
      </c>
      <c r="AB27" s="13" t="s">
        <v>231</v>
      </c>
      <c r="AC27" s="13" t="s">
        <v>231</v>
      </c>
      <c r="AD27" s="13" t="s">
        <v>231</v>
      </c>
      <c r="AE27" s="13">
        <v>37.544215103899568</v>
      </c>
      <c r="AF27" s="13">
        <v>106.41987238363274</v>
      </c>
      <c r="AG27" s="13" t="s">
        <v>231</v>
      </c>
    </row>
    <row r="28" spans="1:33" s="15" customFormat="1" x14ac:dyDescent="0.2">
      <c r="A28" s="15">
        <v>2700</v>
      </c>
      <c r="B28" s="22" t="s">
        <v>314</v>
      </c>
      <c r="C28" s="23">
        <v>3</v>
      </c>
      <c r="D28" s="23">
        <v>26</v>
      </c>
      <c r="E28" s="13">
        <v>117538.56866733111</v>
      </c>
      <c r="F28" s="13">
        <v>479368.66907137143</v>
      </c>
      <c r="G28" s="13" t="s">
        <v>231</v>
      </c>
      <c r="H28" s="13">
        <v>2298.2992838655573</v>
      </c>
      <c r="I28" s="13">
        <v>198.78288794584881</v>
      </c>
      <c r="J28" s="13">
        <v>6499.3161576934208</v>
      </c>
      <c r="K28" s="13">
        <v>53.121698861636027</v>
      </c>
      <c r="L28" s="13">
        <v>880.23741463003262</v>
      </c>
      <c r="M28" s="13">
        <v>594.52955929204336</v>
      </c>
      <c r="N28" s="13">
        <v>3666.7789874284454</v>
      </c>
      <c r="O28" s="13">
        <v>388874.63258256821</v>
      </c>
      <c r="P28" s="13">
        <v>50.543722439920501</v>
      </c>
      <c r="Q28" s="13" t="s">
        <v>231</v>
      </c>
      <c r="R28" s="13">
        <v>7.5723394223452605</v>
      </c>
      <c r="S28" s="13">
        <v>38.806612290342031</v>
      </c>
      <c r="T28" s="13">
        <v>187.28836973987953</v>
      </c>
      <c r="U28" s="13">
        <v>96.957158070770475</v>
      </c>
      <c r="V28" s="13">
        <v>2.419318181506124</v>
      </c>
      <c r="W28" s="13">
        <v>10.469679003877026</v>
      </c>
      <c r="X28" s="13">
        <v>12.988479062962979</v>
      </c>
      <c r="Y28" s="13" t="s">
        <v>231</v>
      </c>
      <c r="Z28" s="13">
        <v>1122.8977303022307</v>
      </c>
      <c r="AA28" s="13" t="s">
        <v>231</v>
      </c>
      <c r="AB28" s="13" t="s">
        <v>231</v>
      </c>
      <c r="AC28" s="13" t="s">
        <v>231</v>
      </c>
      <c r="AD28" s="13" t="s">
        <v>231</v>
      </c>
      <c r="AE28" s="13">
        <v>26.491469822288053</v>
      </c>
      <c r="AF28" s="13">
        <v>77.729342764782416</v>
      </c>
      <c r="AG28" s="13" t="s">
        <v>231</v>
      </c>
    </row>
    <row r="29" spans="1:33" s="15" customFormat="1" x14ac:dyDescent="0.2">
      <c r="A29" s="15">
        <v>2800</v>
      </c>
      <c r="B29" s="22" t="s">
        <v>314</v>
      </c>
      <c r="C29" s="23">
        <v>3</v>
      </c>
      <c r="D29" s="23">
        <v>27</v>
      </c>
      <c r="E29" s="13">
        <v>118142.6224297505</v>
      </c>
      <c r="F29" s="13">
        <v>478187.58533745137</v>
      </c>
      <c r="G29" s="13">
        <v>353.99887690661257</v>
      </c>
      <c r="H29" s="13">
        <v>1726.9808952002854</v>
      </c>
      <c r="I29" s="13">
        <v>258.85995584188606</v>
      </c>
      <c r="J29" s="13">
        <v>2633.2250824055054</v>
      </c>
      <c r="K29" s="13">
        <v>41.687489066300508</v>
      </c>
      <c r="L29" s="13">
        <v>872.25585245139371</v>
      </c>
      <c r="M29" s="13">
        <v>825.36800733839755</v>
      </c>
      <c r="N29" s="13">
        <v>3254.1550131778131</v>
      </c>
      <c r="O29" s="13">
        <v>391658.56151763164</v>
      </c>
      <c r="P29" s="13">
        <v>1105.2868276958843</v>
      </c>
      <c r="Q29" s="13" t="s">
        <v>231</v>
      </c>
      <c r="R29" s="13" t="s">
        <v>231</v>
      </c>
      <c r="S29" s="13" t="s">
        <v>231</v>
      </c>
      <c r="T29" s="13">
        <v>431.85736084049643</v>
      </c>
      <c r="U29" s="13" t="s">
        <v>231</v>
      </c>
      <c r="V29" s="13">
        <v>25.334353317831354</v>
      </c>
      <c r="W29" s="13">
        <v>52.145128895547685</v>
      </c>
      <c r="X29" s="13">
        <v>9.5700169884041522</v>
      </c>
      <c r="Y29" s="13" t="s">
        <v>231</v>
      </c>
      <c r="Z29" s="13">
        <v>1231.0581908394338</v>
      </c>
      <c r="AA29" s="13" t="s">
        <v>231</v>
      </c>
      <c r="AB29" s="13" t="s">
        <v>231</v>
      </c>
      <c r="AC29" s="13" t="s">
        <v>231</v>
      </c>
      <c r="AD29" s="13">
        <v>1812.365830841067</v>
      </c>
      <c r="AE29" s="13">
        <v>41.71890241262885</v>
      </c>
      <c r="AF29" s="13">
        <v>114.5600867553288</v>
      </c>
      <c r="AG29" s="13" t="s">
        <v>231</v>
      </c>
    </row>
    <row r="30" spans="1:33" s="15" customFormat="1" x14ac:dyDescent="0.2">
      <c r="A30" s="15">
        <v>2900</v>
      </c>
      <c r="B30" s="22" t="s">
        <v>314</v>
      </c>
      <c r="C30" s="23">
        <v>3</v>
      </c>
      <c r="D30" s="23">
        <v>28</v>
      </c>
      <c r="E30" s="13">
        <v>118523.3588427755</v>
      </c>
      <c r="F30" s="13">
        <v>478413.98069602688</v>
      </c>
      <c r="G30" s="13" t="s">
        <v>231</v>
      </c>
      <c r="H30" s="13">
        <v>1533.9666030801789</v>
      </c>
      <c r="I30" s="13">
        <v>180.64983677287398</v>
      </c>
      <c r="J30" s="13">
        <v>1844.3873633655287</v>
      </c>
      <c r="K30" s="13">
        <v>50.918522757337882</v>
      </c>
      <c r="L30" s="13">
        <v>846.18739683736703</v>
      </c>
      <c r="M30" s="13">
        <v>521.32403162859612</v>
      </c>
      <c r="N30" s="13">
        <v>3534.668474086991</v>
      </c>
      <c r="O30" s="13">
        <v>393172.31510288437</v>
      </c>
      <c r="P30" s="13">
        <v>865.52568581396713</v>
      </c>
      <c r="Q30" s="13" t="s">
        <v>231</v>
      </c>
      <c r="R30" s="13">
        <v>3.7803138693361142</v>
      </c>
      <c r="S30" s="13">
        <v>84.592260518939014</v>
      </c>
      <c r="T30" s="13">
        <v>270.20069135050113</v>
      </c>
      <c r="U30" s="13" t="s">
        <v>231</v>
      </c>
      <c r="V30" s="13">
        <v>52.360608148247294</v>
      </c>
      <c r="W30" s="13">
        <v>135.36262066542483</v>
      </c>
      <c r="X30" s="13" t="s">
        <v>231</v>
      </c>
      <c r="Y30" s="13" t="s">
        <v>231</v>
      </c>
      <c r="Z30" s="13">
        <v>1302.1719276166421</v>
      </c>
      <c r="AA30" s="13" t="s">
        <v>231</v>
      </c>
      <c r="AB30" s="13" t="s">
        <v>231</v>
      </c>
      <c r="AC30" s="13" t="s">
        <v>231</v>
      </c>
      <c r="AD30" s="13">
        <v>159.3483653565423</v>
      </c>
      <c r="AE30" s="13">
        <v>35.610488498890149</v>
      </c>
      <c r="AF30" s="13">
        <v>199.22876985568439</v>
      </c>
      <c r="AG30" s="13" t="s">
        <v>231</v>
      </c>
    </row>
    <row r="31" spans="1:33" s="15" customFormat="1" x14ac:dyDescent="0.2">
      <c r="A31" s="15">
        <v>3000</v>
      </c>
      <c r="B31" s="22" t="s">
        <v>314</v>
      </c>
      <c r="C31" s="23">
        <v>3</v>
      </c>
      <c r="D31" s="23">
        <v>29</v>
      </c>
      <c r="E31" s="13">
        <v>118748.94726218728</v>
      </c>
      <c r="F31" s="13">
        <v>478386.5833500289</v>
      </c>
      <c r="G31" s="13" t="s">
        <v>231</v>
      </c>
      <c r="H31" s="13">
        <v>1680.2815034648108</v>
      </c>
      <c r="I31" s="13">
        <v>243.2161073301516</v>
      </c>
      <c r="J31" s="13">
        <v>1429.6190041991624</v>
      </c>
      <c r="K31" s="13">
        <v>34.44731796455541</v>
      </c>
      <c r="L31" s="13">
        <v>763.76024270482003</v>
      </c>
      <c r="M31" s="13">
        <v>798.59052835613056</v>
      </c>
      <c r="N31" s="13">
        <v>3702.7737466751</v>
      </c>
      <c r="O31" s="13">
        <v>393712.64736689412</v>
      </c>
      <c r="P31" s="13">
        <v>240.65395870536713</v>
      </c>
      <c r="Q31" s="13">
        <v>5.8776565145009494</v>
      </c>
      <c r="R31" s="13">
        <v>4.1663577859327763</v>
      </c>
      <c r="S31" s="13">
        <v>74.65564570757418</v>
      </c>
      <c r="T31" s="13">
        <v>218.33380680524968</v>
      </c>
      <c r="U31" s="13" t="s">
        <v>231</v>
      </c>
      <c r="V31" s="13">
        <v>23.241949380488546</v>
      </c>
      <c r="W31" s="13">
        <v>35.245914655757019</v>
      </c>
      <c r="X31" s="13">
        <v>7.291380338543525</v>
      </c>
      <c r="Y31" s="13" t="s">
        <v>231</v>
      </c>
      <c r="Z31" s="13">
        <v>1307.7507288988766</v>
      </c>
      <c r="AA31" s="13" t="s">
        <v>231</v>
      </c>
      <c r="AB31" s="13" t="s">
        <v>231</v>
      </c>
      <c r="AC31" s="13" t="s">
        <v>231</v>
      </c>
      <c r="AD31" s="13" t="s">
        <v>231</v>
      </c>
      <c r="AE31" s="13">
        <v>74.151399638891206</v>
      </c>
      <c r="AF31" s="13">
        <v>75.172854669797019</v>
      </c>
      <c r="AG31" s="13" t="s">
        <v>231</v>
      </c>
    </row>
    <row r="32" spans="1:33" s="15" customFormat="1" x14ac:dyDescent="0.2">
      <c r="A32" s="15">
        <v>3100</v>
      </c>
      <c r="B32" s="22" t="s">
        <v>314</v>
      </c>
      <c r="C32" s="23">
        <v>3</v>
      </c>
      <c r="D32" s="23">
        <v>30</v>
      </c>
      <c r="E32" s="13">
        <v>118169.32603195449</v>
      </c>
      <c r="F32" s="13">
        <v>477855.98191559361</v>
      </c>
      <c r="G32" s="13" t="s">
        <v>231</v>
      </c>
      <c r="H32" s="13">
        <v>1254.8697994782356</v>
      </c>
      <c r="I32" s="13">
        <v>206.22687169944206</v>
      </c>
      <c r="J32" s="13">
        <v>1228.6796269820081</v>
      </c>
      <c r="K32" s="13">
        <v>31.697127446554873</v>
      </c>
      <c r="L32" s="13">
        <v>766.52015769238847</v>
      </c>
      <c r="M32" s="13">
        <v>594.85923783914347</v>
      </c>
      <c r="N32" s="13">
        <v>4090.1110905674032</v>
      </c>
      <c r="O32" s="13">
        <v>392405.9190572899</v>
      </c>
      <c r="P32" s="13">
        <v>4076.0465378943682</v>
      </c>
      <c r="Q32" s="13" t="s">
        <v>231</v>
      </c>
      <c r="R32" s="13">
        <v>10.57724299416074</v>
      </c>
      <c r="S32" s="13">
        <v>9.48820061184772</v>
      </c>
      <c r="T32" s="13">
        <v>81.568554765634531</v>
      </c>
      <c r="U32" s="13">
        <v>3.123184368905378</v>
      </c>
      <c r="V32" s="13">
        <v>21.592580917606305</v>
      </c>
      <c r="W32" s="13">
        <v>6.4545530215211144</v>
      </c>
      <c r="X32" s="13">
        <v>9.2922869128110257</v>
      </c>
      <c r="Y32" s="13" t="s">
        <v>231</v>
      </c>
      <c r="Z32" s="13">
        <v>1270.7425679257187</v>
      </c>
      <c r="AA32" s="13" t="s">
        <v>231</v>
      </c>
      <c r="AB32" s="13" t="s">
        <v>231</v>
      </c>
      <c r="AC32" s="13" t="s">
        <v>231</v>
      </c>
      <c r="AD32" s="13" t="s">
        <v>231</v>
      </c>
      <c r="AE32" s="13">
        <v>136.94866945832584</v>
      </c>
      <c r="AF32" s="13">
        <v>126.60527173259054</v>
      </c>
      <c r="AG32" s="13" t="s">
        <v>231</v>
      </c>
    </row>
    <row r="33" spans="1:33" s="15" customFormat="1" x14ac:dyDescent="0.2">
      <c r="A33" s="15">
        <v>3200</v>
      </c>
      <c r="B33" s="22" t="s">
        <v>314</v>
      </c>
      <c r="C33" s="23">
        <v>3</v>
      </c>
      <c r="D33" s="23">
        <v>31</v>
      </c>
      <c r="E33" s="13">
        <v>117523.73122402119</v>
      </c>
      <c r="F33" s="13">
        <v>478480.60260478297</v>
      </c>
      <c r="G33" s="13" t="s">
        <v>231</v>
      </c>
      <c r="H33" s="13">
        <v>2408.4421261933526</v>
      </c>
      <c r="I33" s="13">
        <v>310.93823188739219</v>
      </c>
      <c r="J33" s="13">
        <v>1339.7142925265748</v>
      </c>
      <c r="K33" s="13">
        <v>8.8963195549962197</v>
      </c>
      <c r="L33" s="13">
        <v>1971.9008424563842</v>
      </c>
      <c r="M33" s="13">
        <v>343.44950708890246</v>
      </c>
      <c r="N33" s="13">
        <v>3550.3158993484944</v>
      </c>
      <c r="O33" s="13">
        <v>388614.27722896443</v>
      </c>
      <c r="P33" s="13">
        <v>6380.6241562664036</v>
      </c>
      <c r="Q33" s="13" t="s">
        <v>231</v>
      </c>
      <c r="R33" s="13">
        <v>6.3814209711259</v>
      </c>
      <c r="S33" s="13">
        <v>13.56834334608129</v>
      </c>
      <c r="T33" s="13">
        <v>189.07967606135833</v>
      </c>
      <c r="U33" s="13">
        <v>10.080441017232101</v>
      </c>
      <c r="V33" s="13">
        <v>44.874459114081809</v>
      </c>
      <c r="W33" s="13">
        <v>3.7556453640911154</v>
      </c>
      <c r="X33" s="13">
        <v>22.437043240001259</v>
      </c>
      <c r="Y33" s="13" t="s">
        <v>231</v>
      </c>
      <c r="Z33" s="13">
        <v>1235.5709504972845</v>
      </c>
      <c r="AA33" s="13" t="s">
        <v>231</v>
      </c>
      <c r="AB33" s="13" t="s">
        <v>231</v>
      </c>
      <c r="AC33" s="13" t="s">
        <v>231</v>
      </c>
      <c r="AD33" s="13" t="s">
        <v>231</v>
      </c>
      <c r="AE33" s="13">
        <v>180.5485029352765</v>
      </c>
      <c r="AF33" s="13">
        <v>176.0386788905607</v>
      </c>
      <c r="AG33" s="13">
        <v>7.7488266751206378</v>
      </c>
    </row>
    <row r="34" spans="1:33" s="15" customFormat="1" x14ac:dyDescent="0.2">
      <c r="A34" s="15">
        <v>3300</v>
      </c>
      <c r="B34" s="22" t="s">
        <v>314</v>
      </c>
      <c r="C34" s="23">
        <v>3</v>
      </c>
      <c r="D34" s="23">
        <v>32</v>
      </c>
      <c r="E34" s="13">
        <v>118441.24496480152</v>
      </c>
      <c r="F34" s="13">
        <v>478772.398045448</v>
      </c>
      <c r="G34" s="13" t="s">
        <v>231</v>
      </c>
      <c r="H34" s="13">
        <v>1688.5199813276506</v>
      </c>
      <c r="I34" s="13">
        <v>283.63162860233024</v>
      </c>
      <c r="J34" s="13">
        <v>2397.0072053763106</v>
      </c>
      <c r="K34" s="13">
        <v>24.006513313636827</v>
      </c>
      <c r="L34" s="13">
        <v>1044.4285037943246</v>
      </c>
      <c r="M34" s="13">
        <v>511.34466354433306</v>
      </c>
      <c r="N34" s="13">
        <v>2929.2527213927874</v>
      </c>
      <c r="O34" s="13">
        <v>392697.86946751055</v>
      </c>
      <c r="P34" s="13">
        <v>674.5923815620489</v>
      </c>
      <c r="Q34" s="13" t="s">
        <v>231</v>
      </c>
      <c r="R34" s="13">
        <v>4.6141936645368418</v>
      </c>
      <c r="S34" s="13">
        <v>27.152486472654498</v>
      </c>
      <c r="T34" s="13">
        <v>120.80912550531536</v>
      </c>
      <c r="U34" s="13">
        <v>8.8701847310125324</v>
      </c>
      <c r="V34" s="13">
        <v>1.271901670441467</v>
      </c>
      <c r="W34" s="13">
        <v>14.338197891787031</v>
      </c>
      <c r="X34" s="13">
        <v>33.020499465374726</v>
      </c>
      <c r="Y34" s="13" t="s">
        <v>231</v>
      </c>
      <c r="Z34" s="13">
        <v>1257.1770433737281</v>
      </c>
      <c r="AA34" s="13" t="s">
        <v>231</v>
      </c>
      <c r="AB34" s="13" t="s">
        <v>231</v>
      </c>
      <c r="AC34" s="13" t="s">
        <v>231</v>
      </c>
      <c r="AD34" s="13" t="s">
        <v>231</v>
      </c>
      <c r="AE34" s="13">
        <v>295.52898822200194</v>
      </c>
      <c r="AF34" s="13">
        <v>234.97677826950519</v>
      </c>
      <c r="AG34" s="13" t="s">
        <v>231</v>
      </c>
    </row>
    <row r="35" spans="1:33" s="15" customFormat="1" x14ac:dyDescent="0.2">
      <c r="A35" s="15">
        <v>3400</v>
      </c>
      <c r="B35" s="22" t="s">
        <v>314</v>
      </c>
      <c r="C35" s="23">
        <v>3</v>
      </c>
      <c r="D35" s="23">
        <v>33</v>
      </c>
      <c r="E35" s="13">
        <v>118522.53341083479</v>
      </c>
      <c r="F35" s="13">
        <v>478199.51831402711</v>
      </c>
      <c r="G35" s="13">
        <v>36.636453144092478</v>
      </c>
      <c r="H35" s="13">
        <v>1638.3980138368454</v>
      </c>
      <c r="I35" s="13">
        <v>346.93461029566856</v>
      </c>
      <c r="J35" s="13">
        <v>2114.7030848809013</v>
      </c>
      <c r="K35" s="13">
        <v>46.219610345013095</v>
      </c>
      <c r="L35" s="13">
        <v>668.88192824899761</v>
      </c>
      <c r="M35" s="13">
        <v>805.0880947834271</v>
      </c>
      <c r="N35" s="13">
        <v>3607.8077867216034</v>
      </c>
      <c r="O35" s="13">
        <v>393001.64663023833</v>
      </c>
      <c r="P35" s="13" t="s">
        <v>231</v>
      </c>
      <c r="Q35" s="13" t="s">
        <v>231</v>
      </c>
      <c r="R35" s="13">
        <v>9.1694350600322565</v>
      </c>
      <c r="S35" s="13">
        <v>440.16902730750473</v>
      </c>
      <c r="T35" s="13">
        <v>134.85744853201538</v>
      </c>
      <c r="U35" s="13">
        <v>16.431356877468303</v>
      </c>
      <c r="V35" s="13">
        <v>0.70301335947095123</v>
      </c>
      <c r="W35" s="13">
        <v>75.532852695257475</v>
      </c>
      <c r="X35" s="13" t="s">
        <v>231</v>
      </c>
      <c r="Y35" s="13" t="s">
        <v>231</v>
      </c>
      <c r="Z35" s="13">
        <v>1340.8300470044151</v>
      </c>
      <c r="AA35" s="13" t="s">
        <v>231</v>
      </c>
      <c r="AB35" s="13" t="s">
        <v>231</v>
      </c>
      <c r="AC35" s="13" t="s">
        <v>231</v>
      </c>
      <c r="AD35" s="13" t="s">
        <v>231</v>
      </c>
      <c r="AE35" s="13">
        <v>291.64248462193058</v>
      </c>
      <c r="AF35" s="13">
        <v>189.90743151113264</v>
      </c>
      <c r="AG35" s="13" t="s">
        <v>231</v>
      </c>
    </row>
    <row r="36" spans="1:33" s="15" customFormat="1" x14ac:dyDescent="0.2">
      <c r="A36" s="15">
        <v>3500</v>
      </c>
      <c r="B36" s="22" t="s">
        <v>314</v>
      </c>
      <c r="C36" s="23">
        <v>3</v>
      </c>
      <c r="D36" s="23">
        <v>34</v>
      </c>
      <c r="E36" s="13">
        <v>118702.95398908036</v>
      </c>
      <c r="F36" s="13">
        <v>478537.95234325895</v>
      </c>
      <c r="G36" s="13" t="s">
        <v>231</v>
      </c>
      <c r="H36" s="13">
        <v>2496.0405748220201</v>
      </c>
      <c r="I36" s="13">
        <v>272.21031802103772</v>
      </c>
      <c r="J36" s="13">
        <v>1903.4541266750557</v>
      </c>
      <c r="K36" s="13">
        <v>55.29090578297393</v>
      </c>
      <c r="L36" s="13">
        <v>693.65146209899831</v>
      </c>
      <c r="M36" s="13">
        <v>800.24015606125261</v>
      </c>
      <c r="N36" s="13">
        <v>3399.48277491929</v>
      </c>
      <c r="O36" s="13">
        <v>392371.40823365934</v>
      </c>
      <c r="P36" s="13" t="s">
        <v>231</v>
      </c>
      <c r="Q36" s="13" t="s">
        <v>231</v>
      </c>
      <c r="R36" s="13">
        <v>13.155176099034342</v>
      </c>
      <c r="S36" s="13">
        <v>65.019137336735355</v>
      </c>
      <c r="T36" s="13">
        <v>181.20126065272242</v>
      </c>
      <c r="U36" s="13" t="s">
        <v>231</v>
      </c>
      <c r="V36" s="13" t="s">
        <v>231</v>
      </c>
      <c r="W36" s="13">
        <v>8.3318026925127544</v>
      </c>
      <c r="X36" s="13" t="s">
        <v>231</v>
      </c>
      <c r="Y36" s="13" t="s">
        <v>231</v>
      </c>
      <c r="Z36" s="13">
        <v>1346.392350262573</v>
      </c>
      <c r="AA36" s="13" t="s">
        <v>231</v>
      </c>
      <c r="AB36" s="13" t="s">
        <v>231</v>
      </c>
      <c r="AC36" s="13" t="s">
        <v>231</v>
      </c>
      <c r="AD36" s="13">
        <v>832.35049977365645</v>
      </c>
      <c r="AE36" s="13">
        <v>207.03810012000784</v>
      </c>
      <c r="AF36" s="13">
        <v>188.43328753120582</v>
      </c>
      <c r="AG36" s="13" t="s">
        <v>231</v>
      </c>
    </row>
    <row r="37" spans="1:33" s="15" customFormat="1" x14ac:dyDescent="0.2">
      <c r="A37" s="15">
        <v>3600</v>
      </c>
      <c r="B37" s="22" t="s">
        <v>314</v>
      </c>
      <c r="C37" s="23">
        <v>3</v>
      </c>
      <c r="D37" s="23">
        <v>35</v>
      </c>
      <c r="E37" s="13">
        <v>118244.47485416121</v>
      </c>
      <c r="F37" s="13">
        <v>478278.33215946541</v>
      </c>
      <c r="G37" s="13">
        <v>2075.2958941111901</v>
      </c>
      <c r="H37" s="13">
        <v>4074.7344720373235</v>
      </c>
      <c r="I37" s="13">
        <v>229.77867981965349</v>
      </c>
      <c r="J37" s="13">
        <v>2458.3625492473711</v>
      </c>
      <c r="K37" s="13">
        <v>33.254196712284738</v>
      </c>
      <c r="L37" s="13">
        <v>628.39571948579101</v>
      </c>
      <c r="M37" s="13">
        <v>751.47206878242696</v>
      </c>
      <c r="N37" s="13">
        <v>3830.5159860238937</v>
      </c>
      <c r="O37" s="13">
        <v>388592.75578498997</v>
      </c>
      <c r="P37" s="13">
        <v>516.51867745818242</v>
      </c>
      <c r="Q37" s="13" t="s">
        <v>231</v>
      </c>
      <c r="R37" s="13">
        <v>7.7973294941603104</v>
      </c>
      <c r="S37" s="13">
        <v>5.3777646309187084</v>
      </c>
      <c r="T37" s="13">
        <v>384.1990716728281</v>
      </c>
      <c r="U37" s="13" t="s">
        <v>231</v>
      </c>
      <c r="V37" s="13">
        <v>11.215903396994138</v>
      </c>
      <c r="W37" s="13" t="s">
        <v>231</v>
      </c>
      <c r="X37" s="13" t="s">
        <v>231</v>
      </c>
      <c r="Y37" s="13">
        <v>0.15674085685427747</v>
      </c>
      <c r="Z37" s="13">
        <v>1315.1026403561427</v>
      </c>
      <c r="AA37" s="13" t="s">
        <v>231</v>
      </c>
      <c r="AB37" s="13" t="s">
        <v>231</v>
      </c>
      <c r="AC37" s="13" t="s">
        <v>231</v>
      </c>
      <c r="AD37" s="13" t="s">
        <v>231</v>
      </c>
      <c r="AE37" s="13">
        <v>318.76177663680676</v>
      </c>
      <c r="AF37" s="13">
        <v>208.70008273954514</v>
      </c>
      <c r="AG37" s="13" t="s">
        <v>231</v>
      </c>
    </row>
    <row r="38" spans="1:33" s="15" customFormat="1" x14ac:dyDescent="0.2">
      <c r="A38" s="15">
        <v>3700</v>
      </c>
      <c r="B38" s="22" t="s">
        <v>314</v>
      </c>
      <c r="C38" s="23">
        <v>3</v>
      </c>
      <c r="D38" s="23">
        <v>36</v>
      </c>
      <c r="E38" s="13">
        <v>118566.815428075</v>
      </c>
      <c r="F38" s="13">
        <v>478215.1309444884</v>
      </c>
      <c r="G38" s="13">
        <v>824.83385969580002</v>
      </c>
      <c r="H38" s="13">
        <v>1451.8305861237861</v>
      </c>
      <c r="I38" s="13">
        <v>273.89924231900329</v>
      </c>
      <c r="J38" s="13">
        <v>2069.1824699659192</v>
      </c>
      <c r="K38" s="13">
        <v>30.987207219509049</v>
      </c>
      <c r="L38" s="13">
        <v>511.46814796875407</v>
      </c>
      <c r="M38" s="13">
        <v>529.44893766307985</v>
      </c>
      <c r="N38" s="13">
        <v>3323.8816607595882</v>
      </c>
      <c r="O38" s="13">
        <v>393413.48043622199</v>
      </c>
      <c r="P38" s="13" t="s">
        <v>231</v>
      </c>
      <c r="Q38" s="13">
        <v>3.8757107864546363</v>
      </c>
      <c r="R38" s="13">
        <v>2.583662681864527</v>
      </c>
      <c r="S38" s="13">
        <v>20.342174033971052</v>
      </c>
      <c r="T38" s="13">
        <v>347.42601436249652</v>
      </c>
      <c r="U38" s="13">
        <v>54.446352052400329</v>
      </c>
      <c r="V38" s="13" t="s">
        <v>231</v>
      </c>
      <c r="W38" s="13">
        <v>148.2191571783907</v>
      </c>
      <c r="X38" s="13" t="s">
        <v>231</v>
      </c>
      <c r="Y38" s="13" t="s">
        <v>231</v>
      </c>
      <c r="Z38" s="13">
        <v>1348.1061400961746</v>
      </c>
      <c r="AA38" s="13" t="s">
        <v>231</v>
      </c>
      <c r="AB38" s="13" t="s">
        <v>231</v>
      </c>
      <c r="AC38" s="13" t="s">
        <v>231</v>
      </c>
      <c r="AD38" s="13">
        <v>89.885363988594079</v>
      </c>
      <c r="AE38" s="13">
        <v>62.477546021377975</v>
      </c>
      <c r="AF38" s="13">
        <v>161.72496036989324</v>
      </c>
      <c r="AG38" s="13" t="s">
        <v>231</v>
      </c>
    </row>
    <row r="39" spans="1:33" s="15" customFormat="1" x14ac:dyDescent="0.2">
      <c r="A39" s="15">
        <v>3800</v>
      </c>
      <c r="B39" s="22" t="s">
        <v>314</v>
      </c>
      <c r="C39" s="23">
        <v>3</v>
      </c>
      <c r="D39" s="23">
        <v>37</v>
      </c>
      <c r="E39" s="13">
        <v>118202.4949291197</v>
      </c>
      <c r="F39" s="13">
        <v>478165.37695331173</v>
      </c>
      <c r="G39" s="13">
        <v>1167.1152023810623</v>
      </c>
      <c r="H39" s="13">
        <v>1473.849488898856</v>
      </c>
      <c r="I39" s="13">
        <v>197.23226171276391</v>
      </c>
      <c r="J39" s="13">
        <v>3105.44786747631</v>
      </c>
      <c r="K39" s="13">
        <v>35.985131861641825</v>
      </c>
      <c r="L39" s="13">
        <v>506.22746696449394</v>
      </c>
      <c r="M39" s="13">
        <v>605.64506492889825</v>
      </c>
      <c r="N39" s="13">
        <v>3202.6346766606339</v>
      </c>
      <c r="O39" s="13">
        <v>392178.94117694267</v>
      </c>
      <c r="P39" s="13">
        <v>70.037801327039872</v>
      </c>
      <c r="Q39" s="13" t="s">
        <v>231</v>
      </c>
      <c r="R39" s="13">
        <v>5.3721999527243796</v>
      </c>
      <c r="S39" s="13">
        <v>40.664731336984794</v>
      </c>
      <c r="T39" s="13">
        <v>645.89093762471714</v>
      </c>
      <c r="U39" s="13">
        <v>91.967050157527737</v>
      </c>
      <c r="V39" s="13">
        <v>5.1007435045446892</v>
      </c>
      <c r="W39" s="13">
        <v>234.22804946610538</v>
      </c>
      <c r="X39" s="13">
        <v>1.14166122010976</v>
      </c>
      <c r="Y39" s="13" t="s">
        <v>231</v>
      </c>
      <c r="Z39" s="13">
        <v>1321.1545132278518</v>
      </c>
      <c r="AA39" s="13" t="s">
        <v>231</v>
      </c>
      <c r="AB39" s="13" t="s">
        <v>231</v>
      </c>
      <c r="AC39" s="13" t="s">
        <v>231</v>
      </c>
      <c r="AD39" s="13" t="s">
        <v>231</v>
      </c>
      <c r="AE39" s="13" t="s">
        <v>231</v>
      </c>
      <c r="AF39" s="13">
        <v>125.96759154533459</v>
      </c>
      <c r="AG39" s="13" t="s">
        <v>231</v>
      </c>
    </row>
    <row r="40" spans="1:33" s="15" customFormat="1" x14ac:dyDescent="0.2">
      <c r="A40" s="15">
        <v>3900</v>
      </c>
      <c r="B40" s="22" t="s">
        <v>314</v>
      </c>
      <c r="C40" s="23">
        <v>3</v>
      </c>
      <c r="D40" s="23">
        <v>38</v>
      </c>
      <c r="E40" s="13">
        <v>119155.06865342325</v>
      </c>
      <c r="F40" s="13">
        <v>478939.91475298518</v>
      </c>
      <c r="G40" s="13">
        <v>232.80003643643531</v>
      </c>
      <c r="H40" s="13">
        <v>1684.1155280825019</v>
      </c>
      <c r="I40" s="13">
        <v>268.47211507329871</v>
      </c>
      <c r="J40" s="13">
        <v>1406.5546118661712</v>
      </c>
      <c r="K40" s="13">
        <v>26.618864094017251</v>
      </c>
      <c r="L40" s="13">
        <v>256.61105808605618</v>
      </c>
      <c r="M40" s="13" t="s">
        <v>231</v>
      </c>
      <c r="N40" s="13">
        <v>2050.5738936398943</v>
      </c>
      <c r="O40" s="13">
        <v>395031.21563577978</v>
      </c>
      <c r="P40" s="13" t="s">
        <v>231</v>
      </c>
      <c r="Q40" s="13">
        <v>76.339252861141077</v>
      </c>
      <c r="R40" s="13">
        <v>18.035285919379305</v>
      </c>
      <c r="S40" s="13">
        <v>34.244846484187093</v>
      </c>
      <c r="T40" s="13">
        <v>218.87590697263602</v>
      </c>
      <c r="U40" s="13">
        <v>39.766378592896665</v>
      </c>
      <c r="V40" s="13" t="s">
        <v>231</v>
      </c>
      <c r="W40" s="13">
        <v>50.828772701117884</v>
      </c>
      <c r="X40" s="13">
        <v>12.286439475423098</v>
      </c>
      <c r="Y40" s="13" t="s">
        <v>231</v>
      </c>
      <c r="Z40" s="13">
        <v>1373.8613920159823</v>
      </c>
      <c r="AA40" s="13" t="s">
        <v>231</v>
      </c>
      <c r="AB40" s="13" t="s">
        <v>231</v>
      </c>
      <c r="AC40" s="13" t="s">
        <v>231</v>
      </c>
      <c r="AD40" s="13">
        <v>75.262526206974741</v>
      </c>
      <c r="AE40" s="13" t="s">
        <v>231</v>
      </c>
      <c r="AF40" s="13">
        <v>108.68872254846735</v>
      </c>
      <c r="AG40" s="13">
        <v>93.614611625212788</v>
      </c>
    </row>
    <row r="41" spans="1:33" s="15" customFormat="1" x14ac:dyDescent="0.2">
      <c r="A41" s="15">
        <v>4000</v>
      </c>
      <c r="B41" s="22" t="s">
        <v>314</v>
      </c>
      <c r="C41" s="23">
        <v>3</v>
      </c>
      <c r="D41" s="23">
        <v>39</v>
      </c>
      <c r="E41" s="13">
        <v>118294.90376523374</v>
      </c>
      <c r="F41" s="13">
        <v>478267.58576126507</v>
      </c>
      <c r="G41" s="13" t="s">
        <v>231</v>
      </c>
      <c r="H41" s="13">
        <v>1030.5848987806544</v>
      </c>
      <c r="I41" s="13">
        <v>237.63678479861755</v>
      </c>
      <c r="J41" s="13">
        <v>3353.8100187446139</v>
      </c>
      <c r="K41" s="13">
        <v>41.436378234357022</v>
      </c>
      <c r="L41" s="13">
        <v>507.29549333691261</v>
      </c>
      <c r="M41" s="13">
        <v>874.39104363195156</v>
      </c>
      <c r="N41" s="13">
        <v>3815.2272166843491</v>
      </c>
      <c r="O41" s="13">
        <v>393104.32015614636</v>
      </c>
      <c r="P41" s="13" t="s">
        <v>231</v>
      </c>
      <c r="Q41" s="13">
        <v>8.187865195705033</v>
      </c>
      <c r="R41" s="13">
        <v>73.568383892694143</v>
      </c>
      <c r="S41" s="13">
        <v>37.683941783258916</v>
      </c>
      <c r="T41" s="13">
        <v>95.878009007980978</v>
      </c>
      <c r="U41" s="13">
        <v>33.727850778315933</v>
      </c>
      <c r="V41" s="13">
        <v>7.190351863602749</v>
      </c>
      <c r="W41" s="13">
        <v>72.666384606291473</v>
      </c>
      <c r="X41" s="13">
        <v>38.382465848227639</v>
      </c>
      <c r="Y41" s="13" t="s">
        <v>231</v>
      </c>
      <c r="Z41" s="13">
        <v>1360.5278802957062</v>
      </c>
      <c r="AA41" s="13" t="s">
        <v>231</v>
      </c>
      <c r="AB41" s="13" t="s">
        <v>231</v>
      </c>
      <c r="AC41" s="13" t="s">
        <v>231</v>
      </c>
      <c r="AD41" s="13">
        <v>276.18351578725645</v>
      </c>
      <c r="AE41" s="13">
        <v>29.593675668598355</v>
      </c>
      <c r="AF41" s="13">
        <v>68.388640076640442</v>
      </c>
      <c r="AG41" s="13">
        <v>5.5517259503575653</v>
      </c>
    </row>
    <row r="42" spans="1:33" s="15" customFormat="1" x14ac:dyDescent="0.2">
      <c r="A42" s="15">
        <v>4100</v>
      </c>
      <c r="B42" s="22" t="s">
        <v>314</v>
      </c>
      <c r="C42" s="23">
        <v>3</v>
      </c>
      <c r="D42" s="23">
        <v>40</v>
      </c>
      <c r="E42" s="13">
        <v>118725.28459969368</v>
      </c>
      <c r="F42" s="13">
        <v>478424.03053091443</v>
      </c>
      <c r="G42" s="13" t="s">
        <v>231</v>
      </c>
      <c r="H42" s="13">
        <v>1382.9704897976903</v>
      </c>
      <c r="I42" s="13">
        <v>245.0168426654165</v>
      </c>
      <c r="J42" s="13">
        <v>2091.3947324182182</v>
      </c>
      <c r="K42" s="13">
        <v>32.146897157883664</v>
      </c>
      <c r="L42" s="13">
        <v>500.44899928521181</v>
      </c>
      <c r="M42" s="13">
        <v>813.14389851541841</v>
      </c>
      <c r="N42" s="13">
        <v>3392.0808736392937</v>
      </c>
      <c r="O42" s="13">
        <v>394033.40237221145</v>
      </c>
      <c r="P42" s="13" t="s">
        <v>231</v>
      </c>
      <c r="Q42" s="13" t="s">
        <v>231</v>
      </c>
      <c r="R42" s="13">
        <v>2.6626200828239468</v>
      </c>
      <c r="S42" s="13">
        <v>5.9453862257226904</v>
      </c>
      <c r="T42" s="13">
        <v>108.79007387714397</v>
      </c>
      <c r="U42" s="13">
        <v>34.321852295724895</v>
      </c>
      <c r="V42" s="13" t="s">
        <v>231</v>
      </c>
      <c r="W42" s="13">
        <v>92.71903795341079</v>
      </c>
      <c r="X42" s="13">
        <v>10.709803863604469</v>
      </c>
      <c r="Y42" s="13" t="s">
        <v>231</v>
      </c>
      <c r="Z42" s="13">
        <v>1364.2620219294115</v>
      </c>
      <c r="AA42" s="13" t="s">
        <v>231</v>
      </c>
      <c r="AB42" s="13" t="s">
        <v>231</v>
      </c>
      <c r="AC42" s="13" t="s">
        <v>231</v>
      </c>
      <c r="AD42" s="13" t="s">
        <v>231</v>
      </c>
      <c r="AE42" s="13">
        <v>24.881618481572964</v>
      </c>
      <c r="AF42" s="13">
        <v>115.77735224115685</v>
      </c>
      <c r="AG42" s="13" t="s">
        <v>231</v>
      </c>
    </row>
    <row r="43" spans="1:33" s="15" customFormat="1" x14ac:dyDescent="0.2">
      <c r="A43" s="15">
        <v>4200</v>
      </c>
      <c r="B43" s="22" t="s">
        <v>314</v>
      </c>
      <c r="C43" s="23">
        <v>3</v>
      </c>
      <c r="D43" s="23">
        <v>41</v>
      </c>
      <c r="E43" s="13">
        <v>118724.42095560054</v>
      </c>
      <c r="F43" s="13">
        <v>478284.4625100441</v>
      </c>
      <c r="G43" s="13">
        <v>443.02067157919714</v>
      </c>
      <c r="H43" s="13">
        <v>1599.1892913193176</v>
      </c>
      <c r="I43" s="13">
        <v>313.79414200617015</v>
      </c>
      <c r="J43" s="13">
        <v>1793.6792164678402</v>
      </c>
      <c r="K43" s="13">
        <v>38.704655811097183</v>
      </c>
      <c r="L43" s="13">
        <v>399.54385517714553</v>
      </c>
      <c r="M43" s="13">
        <v>499.7778747711252</v>
      </c>
      <c r="N43" s="13">
        <v>3559.7730249773149</v>
      </c>
      <c r="O43" s="13">
        <v>393725.25819816836</v>
      </c>
      <c r="P43" s="13" t="s">
        <v>231</v>
      </c>
      <c r="Q43" s="13" t="s">
        <v>231</v>
      </c>
      <c r="R43" s="13">
        <v>60.070025225257851</v>
      </c>
      <c r="S43" s="13">
        <v>54.754364686562575</v>
      </c>
      <c r="T43" s="13">
        <v>245.56944682754053</v>
      </c>
      <c r="U43" s="13">
        <v>77.577813872466223</v>
      </c>
      <c r="V43" s="13">
        <v>0.57471121906190215</v>
      </c>
      <c r="W43" s="13">
        <v>48.180448757147339</v>
      </c>
      <c r="X43" s="13">
        <v>21.676079408389395</v>
      </c>
      <c r="Y43" s="13" t="s">
        <v>231</v>
      </c>
      <c r="Z43" s="13">
        <v>1354.1554557502232</v>
      </c>
      <c r="AA43" s="13" t="s">
        <v>231</v>
      </c>
      <c r="AB43" s="13" t="s">
        <v>231</v>
      </c>
      <c r="AC43" s="13" t="s">
        <v>231</v>
      </c>
      <c r="AD43" s="13" t="s">
        <v>231</v>
      </c>
      <c r="AE43" s="13">
        <v>76.947564734850729</v>
      </c>
      <c r="AF43" s="13">
        <v>149.05485520038246</v>
      </c>
      <c r="AG43" s="13" t="s">
        <v>231</v>
      </c>
    </row>
    <row r="44" spans="1:33" s="15" customFormat="1" x14ac:dyDescent="0.2">
      <c r="A44" s="15">
        <v>4300</v>
      </c>
      <c r="B44" s="22" t="s">
        <v>314</v>
      </c>
      <c r="C44" s="23">
        <v>3</v>
      </c>
      <c r="D44" s="23">
        <v>42</v>
      </c>
      <c r="E44" s="13">
        <v>118829.72992979725</v>
      </c>
      <c r="F44" s="13">
        <v>478434.5476851514</v>
      </c>
      <c r="G44" s="13" t="s">
        <v>231</v>
      </c>
      <c r="H44" s="13">
        <v>1419.5745521350266</v>
      </c>
      <c r="I44" s="13">
        <v>229.08305905713789</v>
      </c>
      <c r="J44" s="13">
        <v>1702.2698045587974</v>
      </c>
      <c r="K44" s="13">
        <v>23.683790794088491</v>
      </c>
      <c r="L44" s="13">
        <v>487.53379204203964</v>
      </c>
      <c r="M44" s="13">
        <v>544.83399651968807</v>
      </c>
      <c r="N44" s="13">
        <v>3191.0678005137306</v>
      </c>
      <c r="O44" s="13">
        <v>394339.04715725716</v>
      </c>
      <c r="P44" s="13" t="s">
        <v>231</v>
      </c>
      <c r="Q44" s="13">
        <v>24.401028714885808</v>
      </c>
      <c r="R44" s="13">
        <v>25.820455998874394</v>
      </c>
      <c r="S44" s="13">
        <v>283.68899007493286</v>
      </c>
      <c r="T44" s="13">
        <v>201.96249415531938</v>
      </c>
      <c r="U44" s="13">
        <v>7.5333969485298029</v>
      </c>
      <c r="V44" s="13" t="s">
        <v>231</v>
      </c>
      <c r="W44" s="13">
        <v>43.485842127709475</v>
      </c>
      <c r="X44" s="13">
        <v>29.922740359218118</v>
      </c>
      <c r="Y44" s="13" t="s">
        <v>231</v>
      </c>
      <c r="Z44" s="13">
        <v>1343.7900727957838</v>
      </c>
      <c r="AA44" s="13" t="s">
        <v>231</v>
      </c>
      <c r="AB44" s="13" t="s">
        <v>231</v>
      </c>
      <c r="AC44" s="13" t="s">
        <v>231</v>
      </c>
      <c r="AD44" s="13" t="s">
        <v>231</v>
      </c>
      <c r="AE44" s="13">
        <v>18.453641737747503</v>
      </c>
      <c r="AF44" s="13">
        <v>143.67854369085092</v>
      </c>
      <c r="AG44" s="13">
        <v>31.225974240385217</v>
      </c>
    </row>
    <row r="45" spans="1:33" s="15" customFormat="1" x14ac:dyDescent="0.2">
      <c r="A45" s="15">
        <v>4400</v>
      </c>
      <c r="B45" s="22" t="s">
        <v>314</v>
      </c>
      <c r="C45" s="23">
        <v>3</v>
      </c>
      <c r="D45" s="23">
        <v>43</v>
      </c>
      <c r="E45" s="13">
        <v>118690.56854310726</v>
      </c>
      <c r="F45" s="13">
        <v>478718.92965823534</v>
      </c>
      <c r="G45" s="13" t="s">
        <v>231</v>
      </c>
      <c r="H45" s="13">
        <v>2057.7697819800624</v>
      </c>
      <c r="I45" s="13">
        <v>256.46235360682277</v>
      </c>
      <c r="J45" s="13">
        <v>1896.8289048105919</v>
      </c>
      <c r="K45" s="13">
        <v>45.961953083622326</v>
      </c>
      <c r="L45" s="13">
        <v>425.50027821180197</v>
      </c>
      <c r="M45" s="13">
        <v>346.90601194606802</v>
      </c>
      <c r="N45" s="13">
        <v>3084.5880794333243</v>
      </c>
      <c r="O45" s="13">
        <v>392974.32975043071</v>
      </c>
      <c r="P45" s="13">
        <v>1408.7297528043969</v>
      </c>
      <c r="Q45" s="13" t="s">
        <v>231</v>
      </c>
      <c r="R45" s="13">
        <v>12.034270980207836</v>
      </c>
      <c r="S45" s="13">
        <v>114.32280514582418</v>
      </c>
      <c r="T45" s="13">
        <v>163.65873550148208</v>
      </c>
      <c r="U45" s="13" t="s">
        <v>231</v>
      </c>
      <c r="V45" s="13">
        <v>13.841150842678612</v>
      </c>
      <c r="W45" s="13">
        <v>6.0294151538691061</v>
      </c>
      <c r="X45" s="13">
        <v>12.12805943809818</v>
      </c>
      <c r="Y45" s="13" t="s">
        <v>231</v>
      </c>
      <c r="Z45" s="13">
        <v>1312.5810961147092</v>
      </c>
      <c r="AA45" s="13" t="s">
        <v>231</v>
      </c>
      <c r="AB45" s="13" t="s">
        <v>231</v>
      </c>
      <c r="AC45" s="13" t="s">
        <v>231</v>
      </c>
      <c r="AD45" s="13" t="s">
        <v>231</v>
      </c>
      <c r="AE45" s="13">
        <v>24.569520351964375</v>
      </c>
      <c r="AF45" s="13">
        <v>114.91069421894284</v>
      </c>
      <c r="AG45" s="13">
        <v>9.7711529794118803</v>
      </c>
    </row>
    <row r="46" spans="1:33" s="15" customFormat="1" x14ac:dyDescent="0.2">
      <c r="A46" s="15">
        <v>4500</v>
      </c>
      <c r="B46" s="22" t="s">
        <v>314</v>
      </c>
      <c r="C46" s="23">
        <v>3</v>
      </c>
      <c r="D46" s="23">
        <v>44</v>
      </c>
      <c r="E46" s="13">
        <v>117534.81451019896</v>
      </c>
      <c r="F46" s="13">
        <v>478662.57207791356</v>
      </c>
      <c r="G46" s="13" t="s">
        <v>231</v>
      </c>
      <c r="H46" s="13">
        <v>1262.4120765788459</v>
      </c>
      <c r="I46" s="13">
        <v>253.93038091302373</v>
      </c>
      <c r="J46" s="13">
        <v>6037.6437135658489</v>
      </c>
      <c r="K46" s="13">
        <v>44.878974535575964</v>
      </c>
      <c r="L46" s="13">
        <v>549.4752322754224</v>
      </c>
      <c r="M46" s="13">
        <v>485.6004319779384</v>
      </c>
      <c r="N46" s="13">
        <v>3143.1984275036657</v>
      </c>
      <c r="O46" s="13">
        <v>390258.88784656447</v>
      </c>
      <c r="P46" s="13">
        <v>394.56394582481704</v>
      </c>
      <c r="Q46" s="13" t="s">
        <v>231</v>
      </c>
      <c r="R46" s="13">
        <v>30.821748006375469</v>
      </c>
      <c r="S46" s="13">
        <v>883.62953346288828</v>
      </c>
      <c r="T46" s="13">
        <v>50.00520928563683</v>
      </c>
      <c r="U46" s="13">
        <v>40.988951070089882</v>
      </c>
      <c r="V46" s="13" t="s">
        <v>231</v>
      </c>
      <c r="W46" s="13">
        <v>10.338213790541483</v>
      </c>
      <c r="X46" s="13">
        <v>67.773434525419404</v>
      </c>
      <c r="Y46" s="13" t="s">
        <v>231</v>
      </c>
      <c r="Z46" s="13">
        <v>1311.1623232721392</v>
      </c>
      <c r="AA46" s="13" t="s">
        <v>231</v>
      </c>
      <c r="AB46" s="13" t="s">
        <v>231</v>
      </c>
      <c r="AC46" s="13" t="s">
        <v>231</v>
      </c>
      <c r="AD46" s="13" t="s">
        <v>231</v>
      </c>
      <c r="AE46" s="13">
        <v>88.266050689346926</v>
      </c>
      <c r="AF46" s="13">
        <v>292.65189590446488</v>
      </c>
      <c r="AG46" s="13" t="s">
        <v>231</v>
      </c>
    </row>
    <row r="47" spans="1:33" s="15" customFormat="1" x14ac:dyDescent="0.2">
      <c r="A47" s="15">
        <v>4600</v>
      </c>
      <c r="B47" s="22" t="s">
        <v>314</v>
      </c>
      <c r="C47" s="23">
        <v>3</v>
      </c>
      <c r="D47" s="23">
        <v>45</v>
      </c>
      <c r="E47" s="13">
        <v>118727.26156840641</v>
      </c>
      <c r="F47" s="13">
        <v>478392.4154523639</v>
      </c>
      <c r="G47" s="13" t="s">
        <v>231</v>
      </c>
      <c r="H47" s="13">
        <v>1997.1357804530437</v>
      </c>
      <c r="I47" s="13">
        <v>229.59408480371658</v>
      </c>
      <c r="J47" s="13">
        <v>1678.4620581507277</v>
      </c>
      <c r="K47" s="13">
        <v>13.963926676166189</v>
      </c>
      <c r="L47" s="13">
        <v>717.11311270476813</v>
      </c>
      <c r="M47" s="13">
        <v>694.21694714412399</v>
      </c>
      <c r="N47" s="13">
        <v>3315.4486788511381</v>
      </c>
      <c r="O47" s="13">
        <v>393194.36039877724</v>
      </c>
      <c r="P47" s="13" t="s">
        <v>231</v>
      </c>
      <c r="Q47" s="13" t="s">
        <v>231</v>
      </c>
      <c r="R47" s="13">
        <v>7.6857346719501409</v>
      </c>
      <c r="S47" s="13">
        <v>575.62102096458818</v>
      </c>
      <c r="T47" s="13">
        <v>105.104847895917</v>
      </c>
      <c r="U47" s="13">
        <v>20.243882656220965</v>
      </c>
      <c r="V47" s="13">
        <v>12.933047038135228</v>
      </c>
      <c r="W47" s="13">
        <v>46.441488621834047</v>
      </c>
      <c r="X47" s="13">
        <v>78.066873689636608</v>
      </c>
      <c r="Y47" s="13" t="s">
        <v>231</v>
      </c>
      <c r="Z47" s="13">
        <v>1289.9287151934484</v>
      </c>
      <c r="AA47" s="13" t="s">
        <v>231</v>
      </c>
      <c r="AB47" s="13" t="s">
        <v>231</v>
      </c>
      <c r="AC47" s="13" t="s">
        <v>231</v>
      </c>
      <c r="AD47" s="13" t="s">
        <v>231</v>
      </c>
      <c r="AE47" s="13">
        <v>56.442203440610101</v>
      </c>
      <c r="AF47" s="13">
        <v>310.66628215036712</v>
      </c>
      <c r="AG47" s="13" t="s">
        <v>231</v>
      </c>
    </row>
    <row r="48" spans="1:33" s="15" customFormat="1" x14ac:dyDescent="0.2">
      <c r="A48" s="15">
        <v>4700</v>
      </c>
      <c r="B48" s="22" t="s">
        <v>314</v>
      </c>
      <c r="C48" s="23">
        <v>3</v>
      </c>
      <c r="D48" s="23">
        <v>46</v>
      </c>
      <c r="E48" s="13">
        <v>118508.75412989188</v>
      </c>
      <c r="F48" s="13">
        <v>478023.76136576961</v>
      </c>
      <c r="G48" s="13" t="s">
        <v>231</v>
      </c>
      <c r="H48" s="13">
        <v>1702.0709616902948</v>
      </c>
      <c r="I48" s="13">
        <v>214.1473797351349</v>
      </c>
      <c r="J48" s="13">
        <v>2316.7267214758649</v>
      </c>
      <c r="K48" s="13">
        <v>40.845224827611382</v>
      </c>
      <c r="L48" s="13">
        <v>452.14386577797978</v>
      </c>
      <c r="M48" s="13">
        <v>941.30318129003172</v>
      </c>
      <c r="N48" s="13">
        <v>3802.0233959527354</v>
      </c>
      <c r="O48" s="13">
        <v>392856.42719884904</v>
      </c>
      <c r="P48" s="13" t="s">
        <v>231</v>
      </c>
      <c r="Q48" s="13" t="s">
        <v>231</v>
      </c>
      <c r="R48" s="13">
        <v>18.782473602834532</v>
      </c>
      <c r="S48" s="13">
        <v>712.35258914756059</v>
      </c>
      <c r="T48" s="13">
        <v>185.24508599732786</v>
      </c>
      <c r="U48" s="13" t="s">
        <v>231</v>
      </c>
      <c r="V48" s="13">
        <v>1.5648134673586873</v>
      </c>
      <c r="W48" s="13">
        <v>44.545814694264728</v>
      </c>
      <c r="X48" s="13">
        <v>141.6929800323058</v>
      </c>
      <c r="Y48" s="13" t="s">
        <v>231</v>
      </c>
      <c r="Z48" s="13">
        <v>1357.7500715105195</v>
      </c>
      <c r="AA48" s="13" t="s">
        <v>231</v>
      </c>
      <c r="AB48" s="13" t="s">
        <v>231</v>
      </c>
      <c r="AC48" s="13" t="s">
        <v>231</v>
      </c>
      <c r="AD48" s="13">
        <v>172.58359164074542</v>
      </c>
      <c r="AE48" s="13">
        <v>43.027960623890948</v>
      </c>
      <c r="AF48" s="13">
        <v>117.88813677704485</v>
      </c>
      <c r="AG48" s="13" t="s">
        <v>231</v>
      </c>
    </row>
    <row r="49" spans="1:33" s="15" customFormat="1" x14ac:dyDescent="0.2">
      <c r="A49" s="15">
        <v>4800</v>
      </c>
      <c r="B49" s="22" t="s">
        <v>314</v>
      </c>
      <c r="C49" s="23">
        <v>3</v>
      </c>
      <c r="D49" s="23">
        <v>47</v>
      </c>
      <c r="E49" s="13">
        <v>118450.20612578628</v>
      </c>
      <c r="F49" s="13">
        <v>477312.61483705469</v>
      </c>
      <c r="G49" s="13" t="s">
        <v>231</v>
      </c>
      <c r="H49" s="13">
        <v>1895.7964306668057</v>
      </c>
      <c r="I49" s="13">
        <v>271.54152302201533</v>
      </c>
      <c r="J49" s="13">
        <v>1810.9902507058787</v>
      </c>
      <c r="K49" s="13">
        <v>42.198843996451352</v>
      </c>
      <c r="L49" s="13">
        <v>453.40170637321199</v>
      </c>
      <c r="M49" s="13">
        <v>503.74669381223777</v>
      </c>
      <c r="N49" s="13">
        <v>3851.911856865735</v>
      </c>
      <c r="O49" s="13">
        <v>392339.26397476502</v>
      </c>
      <c r="P49" s="13" t="s">
        <v>231</v>
      </c>
      <c r="Q49" s="13">
        <v>364.83863485307438</v>
      </c>
      <c r="R49" s="13" t="s">
        <v>231</v>
      </c>
      <c r="S49" s="13" t="s">
        <v>231</v>
      </c>
      <c r="T49" s="13">
        <v>175.52125509926759</v>
      </c>
      <c r="U49" s="13">
        <v>14.258589363180855</v>
      </c>
      <c r="V49" s="13">
        <v>25.965218852751804</v>
      </c>
      <c r="W49" s="13">
        <v>32.317275059925521</v>
      </c>
      <c r="X49" s="13">
        <v>102.18603671026102</v>
      </c>
      <c r="Y49" s="13" t="s">
        <v>231</v>
      </c>
      <c r="Z49" s="13">
        <v>1451.4969868856369</v>
      </c>
      <c r="AA49" s="13" t="s">
        <v>231</v>
      </c>
      <c r="AB49" s="13" t="s">
        <v>231</v>
      </c>
      <c r="AC49" s="13" t="s">
        <v>231</v>
      </c>
      <c r="AD49" s="13">
        <v>5820.628477584175</v>
      </c>
      <c r="AE49" s="13">
        <v>185.83344221912537</v>
      </c>
      <c r="AF49" s="13">
        <v>38.081168607024985</v>
      </c>
      <c r="AG49" s="13">
        <v>117.11679121332459</v>
      </c>
    </row>
    <row r="50" spans="1:33" s="15" customFormat="1" x14ac:dyDescent="0.2">
      <c r="A50" s="15">
        <v>4900</v>
      </c>
      <c r="B50" s="22" t="s">
        <v>314</v>
      </c>
      <c r="C50" s="23">
        <v>3</v>
      </c>
      <c r="D50" s="23">
        <v>48</v>
      </c>
      <c r="E50" s="13">
        <v>118800.18033693467</v>
      </c>
      <c r="F50" s="13">
        <v>478209.43755734456</v>
      </c>
      <c r="G50" s="13" t="s">
        <v>231</v>
      </c>
      <c r="H50" s="13">
        <v>1631.3509151189237</v>
      </c>
      <c r="I50" s="13">
        <v>243.67542180929229</v>
      </c>
      <c r="J50" s="13">
        <v>1502.1179282623018</v>
      </c>
      <c r="K50" s="13">
        <v>27.966217107246706</v>
      </c>
      <c r="L50" s="13">
        <v>508.41831749826486</v>
      </c>
      <c r="M50" s="13">
        <v>298.48491546768651</v>
      </c>
      <c r="N50" s="13">
        <v>3721.6518290868776</v>
      </c>
      <c r="O50" s="13">
        <v>393925.85596099216</v>
      </c>
      <c r="P50" s="13" t="s">
        <v>231</v>
      </c>
      <c r="Q50" s="13">
        <v>117.62975700979221</v>
      </c>
      <c r="R50" s="13" t="s">
        <v>231</v>
      </c>
      <c r="S50" s="13">
        <v>130.54137460473919</v>
      </c>
      <c r="T50" s="13">
        <v>111.31464703918408</v>
      </c>
      <c r="U50" s="13">
        <v>149.06180249440956</v>
      </c>
      <c r="V50" s="13">
        <v>10.337301476110296</v>
      </c>
      <c r="W50" s="13" t="s">
        <v>231</v>
      </c>
      <c r="X50" s="13">
        <v>80.180465226424531</v>
      </c>
      <c r="Y50" s="13" t="s">
        <v>231</v>
      </c>
      <c r="Z50" s="13">
        <v>1367.1220020289659</v>
      </c>
      <c r="AA50" s="13" t="s">
        <v>231</v>
      </c>
      <c r="AB50" s="13" t="s">
        <v>231</v>
      </c>
      <c r="AC50" s="13" t="s">
        <v>231</v>
      </c>
      <c r="AD50" s="13">
        <v>1073.5213410175163</v>
      </c>
      <c r="AE50" s="13">
        <v>146.96135844161776</v>
      </c>
      <c r="AF50" s="13">
        <v>100.81327454887533</v>
      </c>
      <c r="AG50" s="13">
        <v>37.18747251355753</v>
      </c>
    </row>
    <row r="51" spans="1:33" s="15" customFormat="1" x14ac:dyDescent="0.2">
      <c r="A51" s="15">
        <v>5000</v>
      </c>
      <c r="B51" s="22" t="s">
        <v>314</v>
      </c>
      <c r="C51" s="23">
        <v>3</v>
      </c>
      <c r="D51" s="23">
        <v>49</v>
      </c>
      <c r="E51" s="13">
        <v>118710.66813822185</v>
      </c>
      <c r="F51" s="13">
        <v>478285.63826863701</v>
      </c>
      <c r="G51" s="13" t="s">
        <v>231</v>
      </c>
      <c r="H51" s="13">
        <v>1173.05090126092</v>
      </c>
      <c r="I51" s="13">
        <v>211.60486479672215</v>
      </c>
      <c r="J51" s="13">
        <v>2051.2199550777327</v>
      </c>
      <c r="K51" s="13">
        <v>22.082613194383775</v>
      </c>
      <c r="L51" s="13">
        <v>422.18025143085566</v>
      </c>
      <c r="M51" s="13">
        <v>376.91197759360898</v>
      </c>
      <c r="N51" s="13">
        <v>3507.4533602495708</v>
      </c>
      <c r="O51" s="13">
        <v>394312.17169241357</v>
      </c>
      <c r="P51" s="13">
        <v>61.741053725416137</v>
      </c>
      <c r="Q51" s="13" t="s">
        <v>231</v>
      </c>
      <c r="R51" s="13">
        <v>2.0615340146415155</v>
      </c>
      <c r="S51" s="13">
        <v>85.216631952665452</v>
      </c>
      <c r="T51" s="13">
        <v>92.145992853410519</v>
      </c>
      <c r="U51" s="13">
        <v>176.92058509265712</v>
      </c>
      <c r="V51" s="13">
        <v>30.814340387042449</v>
      </c>
      <c r="W51" s="13" t="s">
        <v>231</v>
      </c>
      <c r="X51" s="13">
        <v>15.828784292681309</v>
      </c>
      <c r="Y51" s="13">
        <v>3.5407733188964592</v>
      </c>
      <c r="Z51" s="13">
        <v>1307.7404239902414</v>
      </c>
      <c r="AA51" s="13" t="s">
        <v>231</v>
      </c>
      <c r="AB51" s="13" t="s">
        <v>231</v>
      </c>
      <c r="AC51" s="13" t="s">
        <v>231</v>
      </c>
      <c r="AD51" s="13">
        <v>820.30336349878542</v>
      </c>
      <c r="AE51" s="13">
        <v>95.939070271805562</v>
      </c>
      <c r="AF51" s="13">
        <v>169.99789458830247</v>
      </c>
      <c r="AG51" s="13">
        <v>1.9636278661979649</v>
      </c>
    </row>
    <row r="52" spans="1:33" s="15" customFormat="1" x14ac:dyDescent="0.2">
      <c r="A52" s="15">
        <v>5100</v>
      </c>
      <c r="B52" s="22" t="s">
        <v>314</v>
      </c>
      <c r="C52" s="23">
        <v>3</v>
      </c>
      <c r="D52" s="23">
        <v>50</v>
      </c>
      <c r="E52" s="13">
        <v>118388.8127250523</v>
      </c>
      <c r="F52" s="13">
        <v>478239.94881573675</v>
      </c>
      <c r="G52" s="13" t="s">
        <v>231</v>
      </c>
      <c r="H52" s="13">
        <v>857.44465291546567</v>
      </c>
      <c r="I52" s="13">
        <v>179.60629674420036</v>
      </c>
      <c r="J52" s="13">
        <v>2820.8108333360492</v>
      </c>
      <c r="K52" s="13">
        <v>32.56676939993816</v>
      </c>
      <c r="L52" s="13">
        <v>380.1840175335235</v>
      </c>
      <c r="M52" s="13">
        <v>278.07533335838053</v>
      </c>
      <c r="N52" s="13">
        <v>3330.0488445090132</v>
      </c>
      <c r="O52" s="13">
        <v>393686.0902961932</v>
      </c>
      <c r="P52" s="13">
        <v>828.01216434575338</v>
      </c>
      <c r="Q52" s="13" t="s">
        <v>231</v>
      </c>
      <c r="R52" s="13">
        <v>10.274320936050184</v>
      </c>
      <c r="S52" s="13">
        <v>56.592404264290174</v>
      </c>
      <c r="T52" s="13">
        <v>237.52574914049447</v>
      </c>
      <c r="U52" s="13">
        <v>141.56265018448769</v>
      </c>
      <c r="V52" s="13">
        <v>53.108171413383538</v>
      </c>
      <c r="W52" s="13" t="s">
        <v>231</v>
      </c>
      <c r="X52" s="13">
        <v>32.186445022196196</v>
      </c>
      <c r="Y52" s="13" t="s">
        <v>231</v>
      </c>
      <c r="Z52" s="13">
        <v>1317.5936109855736</v>
      </c>
      <c r="AA52" s="13">
        <v>3.107967545119473</v>
      </c>
      <c r="AB52" s="13" t="s">
        <v>231</v>
      </c>
      <c r="AC52" s="13" t="s">
        <v>231</v>
      </c>
      <c r="AD52" s="13">
        <v>899.39220166701068</v>
      </c>
      <c r="AE52" s="13">
        <v>124.9946798155182</v>
      </c>
      <c r="AF52" s="13">
        <v>153.01285677482346</v>
      </c>
      <c r="AG52" s="13" t="s">
        <v>231</v>
      </c>
    </row>
    <row r="53" spans="1:33" s="15" customFormat="1" x14ac:dyDescent="0.2">
      <c r="A53" s="15">
        <v>5200</v>
      </c>
      <c r="B53" s="22" t="s">
        <v>314</v>
      </c>
      <c r="C53" s="23">
        <v>3</v>
      </c>
      <c r="D53" s="23">
        <v>51</v>
      </c>
      <c r="E53" s="13">
        <v>118588.4518142578</v>
      </c>
      <c r="F53" s="13">
        <v>478236.73668105976</v>
      </c>
      <c r="G53" s="13" t="s">
        <v>231</v>
      </c>
      <c r="H53" s="13">
        <v>1713.3615020568075</v>
      </c>
      <c r="I53" s="13">
        <v>253.38291478967497</v>
      </c>
      <c r="J53" s="13">
        <v>1646.9713467902316</v>
      </c>
      <c r="K53" s="13">
        <v>38.545260752530837</v>
      </c>
      <c r="L53" s="13">
        <v>467.4682669504117</v>
      </c>
      <c r="M53" s="13">
        <v>379.25096294749255</v>
      </c>
      <c r="N53" s="13">
        <v>3408.9841505347731</v>
      </c>
      <c r="O53" s="13">
        <v>393135.40153881296</v>
      </c>
      <c r="P53" s="13">
        <v>1431.6317219622654</v>
      </c>
      <c r="Q53" s="13" t="s">
        <v>231</v>
      </c>
      <c r="R53" s="13">
        <v>9.0373658584560346</v>
      </c>
      <c r="S53" s="13">
        <v>127.92854607730726</v>
      </c>
      <c r="T53" s="13">
        <v>244.26321929036806</v>
      </c>
      <c r="U53" s="13">
        <v>109.65778627677135</v>
      </c>
      <c r="V53" s="13">
        <v>51.677868043017007</v>
      </c>
      <c r="W53" s="13">
        <v>0.27493145864294399</v>
      </c>
      <c r="X53" s="13">
        <v>72.48756364899522</v>
      </c>
      <c r="Y53" s="13">
        <v>8.6199812226275121</v>
      </c>
      <c r="Z53" s="13">
        <v>1295.5818171513342</v>
      </c>
      <c r="AA53" s="13" t="s">
        <v>231</v>
      </c>
      <c r="AB53" s="13" t="s">
        <v>231</v>
      </c>
      <c r="AC53" s="13" t="s">
        <v>231</v>
      </c>
      <c r="AD53" s="13">
        <v>655.81044696478568</v>
      </c>
      <c r="AE53" s="13">
        <v>6.3665391033773382</v>
      </c>
      <c r="AF53" s="13">
        <v>264.59993685141541</v>
      </c>
      <c r="AG53" s="13" t="s">
        <v>231</v>
      </c>
    </row>
    <row r="54" spans="1:33" s="15" customFormat="1" x14ac:dyDescent="0.2">
      <c r="A54" s="15">
        <v>5300</v>
      </c>
      <c r="B54" s="22" t="s">
        <v>314</v>
      </c>
      <c r="C54" s="23">
        <v>3</v>
      </c>
      <c r="D54" s="23">
        <v>52</v>
      </c>
      <c r="E54" s="13">
        <v>118717.24328681405</v>
      </c>
      <c r="F54" s="13">
        <v>478421.82028873771</v>
      </c>
      <c r="G54" s="13" t="s">
        <v>231</v>
      </c>
      <c r="H54" s="13">
        <v>1393.1755530033661</v>
      </c>
      <c r="I54" s="13">
        <v>188.75231487054612</v>
      </c>
      <c r="J54" s="13">
        <v>1624.4348833221211</v>
      </c>
      <c r="K54" s="13">
        <v>35.017421728265631</v>
      </c>
      <c r="L54" s="13">
        <v>612.06324274312703</v>
      </c>
      <c r="M54" s="13">
        <v>151.80279635710536</v>
      </c>
      <c r="N54" s="13">
        <v>3741.6637784020104</v>
      </c>
      <c r="O54" s="13">
        <v>394040.02076253307</v>
      </c>
      <c r="P54" s="13">
        <v>435.65966887091207</v>
      </c>
      <c r="Q54" s="13" t="s">
        <v>231</v>
      </c>
      <c r="R54" s="13">
        <v>9.933396062278721</v>
      </c>
      <c r="S54" s="13">
        <v>469.95710466055078</v>
      </c>
      <c r="T54" s="13">
        <v>156.16898100699828</v>
      </c>
      <c r="U54" s="13">
        <v>73.830650948914752</v>
      </c>
      <c r="V54" s="13">
        <v>40.672823870699553</v>
      </c>
      <c r="W54" s="13">
        <v>12.639293547594338</v>
      </c>
      <c r="X54" s="13">
        <v>48.90873784808926</v>
      </c>
      <c r="Y54" s="13">
        <v>4.9657529302039682</v>
      </c>
      <c r="Z54" s="13">
        <v>1261.9562565884698</v>
      </c>
      <c r="AA54" s="13" t="s">
        <v>231</v>
      </c>
      <c r="AB54" s="13">
        <v>3.3116748305974268</v>
      </c>
      <c r="AC54" s="13" t="s">
        <v>231</v>
      </c>
      <c r="AD54" s="13" t="s">
        <v>231</v>
      </c>
      <c r="AE54" s="13">
        <v>16.151645000505283</v>
      </c>
      <c r="AF54" s="13">
        <v>84.267161854571796</v>
      </c>
      <c r="AG54" s="13">
        <v>34.445331651009418</v>
      </c>
    </row>
    <row r="55" spans="1:33" s="15" customFormat="1" x14ac:dyDescent="0.2">
      <c r="A55" s="15">
        <v>5400</v>
      </c>
      <c r="B55" s="22" t="s">
        <v>314</v>
      </c>
      <c r="C55" s="23">
        <v>3</v>
      </c>
      <c r="D55" s="23">
        <v>53</v>
      </c>
      <c r="E55" s="13">
        <v>118751.91691699634</v>
      </c>
      <c r="F55" s="13">
        <v>478459.85380763892</v>
      </c>
      <c r="G55" s="13" t="s">
        <v>231</v>
      </c>
      <c r="H55" s="13">
        <v>1881.6872693979474</v>
      </c>
      <c r="I55" s="13">
        <v>249.9889974852012</v>
      </c>
      <c r="J55" s="13">
        <v>1615.7043570627493</v>
      </c>
      <c r="K55" s="13">
        <v>39.988085183503607</v>
      </c>
      <c r="L55" s="13">
        <v>412.93061015432187</v>
      </c>
      <c r="M55" s="13">
        <v>226.04455510701374</v>
      </c>
      <c r="N55" s="13">
        <v>3552.6067958026638</v>
      </c>
      <c r="O55" s="13">
        <v>393446.864180237</v>
      </c>
      <c r="P55" s="13">
        <v>793.84153775005439</v>
      </c>
      <c r="Q55" s="13" t="s">
        <v>231</v>
      </c>
      <c r="R55" s="13">
        <v>5.7079192326119248</v>
      </c>
      <c r="S55" s="13">
        <v>435.4001793026178</v>
      </c>
      <c r="T55" s="13">
        <v>80.209569728598694</v>
      </c>
      <c r="U55" s="13">
        <v>73.575048981309493</v>
      </c>
      <c r="V55" s="13">
        <v>22.778647349703121</v>
      </c>
      <c r="W55" s="13">
        <v>127.27009302935551</v>
      </c>
      <c r="X55" s="13">
        <v>75.036668184437872</v>
      </c>
      <c r="Y55" s="13" t="s">
        <v>231</v>
      </c>
      <c r="Z55" s="13">
        <v>1279.923406414089</v>
      </c>
      <c r="AA55" s="13">
        <v>5.6622922021525524</v>
      </c>
      <c r="AB55" s="13" t="s">
        <v>231</v>
      </c>
      <c r="AC55" s="13" t="s">
        <v>231</v>
      </c>
      <c r="AD55" s="13" t="s">
        <v>231</v>
      </c>
      <c r="AE55" s="13">
        <v>46.533274456065591</v>
      </c>
      <c r="AF55" s="13">
        <v>81.379651382165846</v>
      </c>
      <c r="AG55" s="13" t="s">
        <v>231</v>
      </c>
    </row>
    <row r="56" spans="1:33" s="15" customFormat="1" x14ac:dyDescent="0.2">
      <c r="A56" s="15">
        <v>5500</v>
      </c>
      <c r="B56" s="22" t="s">
        <v>314</v>
      </c>
      <c r="C56" s="23">
        <v>3</v>
      </c>
      <c r="D56" s="23">
        <v>54</v>
      </c>
      <c r="E56" s="13">
        <v>118629.19798064951</v>
      </c>
      <c r="F56" s="13">
        <v>478387.69425696688</v>
      </c>
      <c r="G56" s="13" t="s">
        <v>231</v>
      </c>
      <c r="H56" s="13">
        <v>1338.636927979589</v>
      </c>
      <c r="I56" s="13">
        <v>208.39137479791665</v>
      </c>
      <c r="J56" s="13">
        <v>1746.5068971095329</v>
      </c>
      <c r="K56" s="13">
        <v>32.967621985731796</v>
      </c>
      <c r="L56" s="13">
        <v>414.80076752053981</v>
      </c>
      <c r="M56" s="13">
        <v>367.12725861004299</v>
      </c>
      <c r="N56" s="13">
        <v>3259.2735468314368</v>
      </c>
      <c r="O56" s="13">
        <v>393800.19850242883</v>
      </c>
      <c r="P56" s="13">
        <v>1575.5300973313408</v>
      </c>
      <c r="Q56" s="13" t="s">
        <v>231</v>
      </c>
      <c r="R56" s="13">
        <v>1.9744978435338101</v>
      </c>
      <c r="S56" s="13">
        <v>30.365589796791372</v>
      </c>
      <c r="T56" s="13">
        <v>317.81134651902772</v>
      </c>
      <c r="U56" s="13">
        <v>19.509432890232354</v>
      </c>
      <c r="V56" s="13">
        <v>34.828343468238735</v>
      </c>
      <c r="W56" s="13">
        <v>5.8029935365105381</v>
      </c>
      <c r="X56" s="13">
        <v>20.153273853799671</v>
      </c>
      <c r="Y56" s="13">
        <v>11.472471650509945</v>
      </c>
      <c r="Z56" s="13">
        <v>1313.4942245856032</v>
      </c>
      <c r="AA56" s="13">
        <v>1.4875074738169298</v>
      </c>
      <c r="AB56" s="13" t="s">
        <v>231</v>
      </c>
      <c r="AC56" s="13" t="s">
        <v>231</v>
      </c>
      <c r="AD56" s="13" t="s">
        <v>231</v>
      </c>
      <c r="AE56" s="13" t="s">
        <v>231</v>
      </c>
      <c r="AF56" s="13">
        <v>110.46834581931866</v>
      </c>
      <c r="AG56" s="13">
        <v>44.80628153303401</v>
      </c>
    </row>
    <row r="57" spans="1:33" s="15" customFormat="1" x14ac:dyDescent="0.2">
      <c r="A57" s="15">
        <v>5600</v>
      </c>
      <c r="B57" s="22" t="s">
        <v>314</v>
      </c>
      <c r="C57" s="23">
        <v>3</v>
      </c>
      <c r="D57" s="23">
        <v>55</v>
      </c>
      <c r="E57" s="13">
        <v>118039.29875832515</v>
      </c>
      <c r="F57" s="13">
        <v>478271.78499510011</v>
      </c>
      <c r="G57" s="13" t="s">
        <v>231</v>
      </c>
      <c r="H57" s="13">
        <v>2762.0083503700948</v>
      </c>
      <c r="I57" s="13">
        <v>278.08574813918636</v>
      </c>
      <c r="J57" s="13">
        <v>1485.1024361536834</v>
      </c>
      <c r="K57" s="13">
        <v>29.288382246884904</v>
      </c>
      <c r="L57" s="13">
        <v>766.2544662365392</v>
      </c>
      <c r="M57" s="13">
        <v>276.04775475075024</v>
      </c>
      <c r="N57" s="13">
        <v>3661.522616910363</v>
      </c>
      <c r="O57" s="13">
        <v>389794.40006478468</v>
      </c>
      <c r="P57" s="13">
        <v>5108.806294092974</v>
      </c>
      <c r="Q57" s="13" t="s">
        <v>231</v>
      </c>
      <c r="R57" s="13">
        <v>8.2149368916750252</v>
      </c>
      <c r="S57" s="13">
        <v>233.67619461225141</v>
      </c>
      <c r="T57" s="13">
        <v>119.95117904338194</v>
      </c>
      <c r="U57" s="13">
        <v>30.958167596063745</v>
      </c>
      <c r="V57" s="13">
        <v>33.362600545797392</v>
      </c>
      <c r="W57" s="13" t="s">
        <v>231</v>
      </c>
      <c r="X57" s="13">
        <v>124.33896240831491</v>
      </c>
      <c r="Y57" s="13" t="s">
        <v>231</v>
      </c>
      <c r="Z57" s="13">
        <v>1306.372180026545</v>
      </c>
      <c r="AA57" s="13">
        <v>1.6013488979979407</v>
      </c>
      <c r="AB57" s="13">
        <v>5.3067890186195692</v>
      </c>
      <c r="AC57" s="13" t="s">
        <v>231</v>
      </c>
      <c r="AD57" s="13">
        <v>282.79402002231126</v>
      </c>
      <c r="AE57" s="13">
        <v>43.76365706875518</v>
      </c>
      <c r="AF57" s="13">
        <v>89.970024301782999</v>
      </c>
      <c r="AG57" s="13">
        <v>73.655072323903127</v>
      </c>
    </row>
    <row r="58" spans="1:33" s="15" customFormat="1" x14ac:dyDescent="0.2">
      <c r="A58" s="15">
        <v>5700</v>
      </c>
      <c r="B58" s="22" t="s">
        <v>314</v>
      </c>
      <c r="C58" s="23">
        <v>3</v>
      </c>
      <c r="D58" s="23">
        <v>56</v>
      </c>
      <c r="E58" s="13">
        <v>118508.2933904112</v>
      </c>
      <c r="F58" s="13">
        <v>478626.77632370713</v>
      </c>
      <c r="G58" s="13" t="s">
        <v>231</v>
      </c>
      <c r="H58" s="13">
        <v>2365.1084072005192</v>
      </c>
      <c r="I58" s="13">
        <v>309.55176596854659</v>
      </c>
      <c r="J58" s="13">
        <v>2051.3455094955661</v>
      </c>
      <c r="K58" s="13">
        <v>34.453840315085451</v>
      </c>
      <c r="L58" s="13">
        <v>641.73085425844624</v>
      </c>
      <c r="M58" s="13">
        <v>201.39531210838558</v>
      </c>
      <c r="N58" s="13">
        <v>3486.6914315135796</v>
      </c>
      <c r="O58" s="13">
        <v>391934.80716183962</v>
      </c>
      <c r="P58" s="13">
        <v>1399.9721529103642</v>
      </c>
      <c r="Q58" s="13" t="s">
        <v>231</v>
      </c>
      <c r="R58" s="13">
        <v>5.1826758119658907</v>
      </c>
      <c r="S58" s="13">
        <v>59.254253182040962</v>
      </c>
      <c r="T58" s="13">
        <v>166.79198769362617</v>
      </c>
      <c r="U58" s="13">
        <v>28.799296129727857</v>
      </c>
      <c r="V58" s="13">
        <v>11.973361431717338</v>
      </c>
      <c r="W58" s="13">
        <v>0.60952595243185492</v>
      </c>
      <c r="X58" s="13">
        <v>97.490755921110519</v>
      </c>
      <c r="Y58" s="13" t="s">
        <v>231</v>
      </c>
      <c r="Z58" s="13">
        <v>1292.7077511329253</v>
      </c>
      <c r="AA58" s="13">
        <v>6.8347685419760627</v>
      </c>
      <c r="AB58" s="13">
        <v>0.2053256333283548</v>
      </c>
      <c r="AC58" s="13" t="s">
        <v>231</v>
      </c>
      <c r="AD58" s="13">
        <v>1414.8236071459933</v>
      </c>
      <c r="AE58" s="13" t="s">
        <v>231</v>
      </c>
      <c r="AF58" s="13">
        <v>79.886916564810107</v>
      </c>
      <c r="AG58" s="13" t="s">
        <v>231</v>
      </c>
    </row>
    <row r="59" spans="1:33" s="15" customFormat="1" x14ac:dyDescent="0.2">
      <c r="A59" s="15">
        <v>5800</v>
      </c>
      <c r="B59" s="22" t="s">
        <v>314</v>
      </c>
      <c r="C59" s="23">
        <v>3</v>
      </c>
      <c r="D59" s="23">
        <v>57</v>
      </c>
      <c r="E59" s="13">
        <v>118957.15063218646</v>
      </c>
      <c r="F59" s="13">
        <v>479001.70066679595</v>
      </c>
      <c r="G59" s="13" t="s">
        <v>231</v>
      </c>
      <c r="H59" s="13">
        <v>2824.4598249964306</v>
      </c>
      <c r="I59" s="13">
        <v>243.53017224890584</v>
      </c>
      <c r="J59" s="13">
        <v>1290.779968727802</v>
      </c>
      <c r="K59" s="13">
        <v>30.781739422893846</v>
      </c>
      <c r="L59" s="13">
        <v>842.99668016813882</v>
      </c>
      <c r="M59" s="13">
        <v>465.84738024546232</v>
      </c>
      <c r="N59" s="13">
        <v>2989.4307705813876</v>
      </c>
      <c r="O59" s="13">
        <v>392841.69727832166</v>
      </c>
      <c r="P59" s="13" t="s">
        <v>231</v>
      </c>
      <c r="Q59" s="13" t="s">
        <v>231</v>
      </c>
      <c r="R59" s="13">
        <v>15.204984409085467</v>
      </c>
      <c r="S59" s="13">
        <v>45.142473385891698</v>
      </c>
      <c r="T59" s="13">
        <v>224.93977489516254</v>
      </c>
      <c r="U59" s="13">
        <v>0.34618129410781595</v>
      </c>
      <c r="V59" s="13">
        <v>17.178956903128952</v>
      </c>
      <c r="W59" s="13">
        <v>207.60075465574309</v>
      </c>
      <c r="X59" s="13">
        <v>9.6584940709288389</v>
      </c>
      <c r="Y59" s="13">
        <v>13.699798089949049</v>
      </c>
      <c r="Z59" s="13">
        <v>1148.5222275734118</v>
      </c>
      <c r="AA59" s="13" t="s">
        <v>231</v>
      </c>
      <c r="AB59" s="13" t="s">
        <v>231</v>
      </c>
      <c r="AC59" s="13" t="s">
        <v>231</v>
      </c>
      <c r="AD59" s="13">
        <v>645.4430075663322</v>
      </c>
      <c r="AE59" s="13">
        <v>4.8781455509746037</v>
      </c>
      <c r="AF59" s="13">
        <v>81.716098861813194</v>
      </c>
      <c r="AG59" s="13" t="s">
        <v>231</v>
      </c>
    </row>
    <row r="60" spans="1:33" s="15" customFormat="1" x14ac:dyDescent="0.2">
      <c r="A60" s="15">
        <v>5900</v>
      </c>
      <c r="B60" s="22" t="s">
        <v>314</v>
      </c>
      <c r="C60" s="23">
        <v>3</v>
      </c>
      <c r="D60" s="23">
        <v>58</v>
      </c>
      <c r="E60" s="13">
        <v>118738.11026756185</v>
      </c>
      <c r="F60" s="13">
        <v>478436.85996295122</v>
      </c>
      <c r="G60" s="13" t="s">
        <v>231</v>
      </c>
      <c r="H60" s="13">
        <v>1321.2001674006347</v>
      </c>
      <c r="I60" s="13">
        <v>266.3277063418559</v>
      </c>
      <c r="J60" s="13">
        <v>1728.9110382705192</v>
      </c>
      <c r="K60" s="13">
        <v>34.693555099587265</v>
      </c>
      <c r="L60" s="13">
        <v>577.71777391677858</v>
      </c>
      <c r="M60" s="13">
        <v>271.86589225864697</v>
      </c>
      <c r="N60" s="13">
        <v>3365.2026137688476</v>
      </c>
      <c r="O60" s="13">
        <v>394199.03538451868</v>
      </c>
      <c r="P60" s="13">
        <v>171.63998293539197</v>
      </c>
      <c r="Q60" s="13" t="s">
        <v>231</v>
      </c>
      <c r="R60" s="13">
        <v>11.395105463844384</v>
      </c>
      <c r="S60" s="13">
        <v>145.12328883521857</v>
      </c>
      <c r="T60" s="13">
        <v>182.76114735581521</v>
      </c>
      <c r="U60" s="13">
        <v>5.6690264758519442</v>
      </c>
      <c r="V60" s="13">
        <v>8.0430205984937704</v>
      </c>
      <c r="W60" s="13">
        <v>390.3481886258175</v>
      </c>
      <c r="X60" s="13">
        <v>59.902306677407331</v>
      </c>
      <c r="Y60" s="13" t="s">
        <v>231</v>
      </c>
      <c r="Z60" s="13">
        <v>1291.3164525408827</v>
      </c>
      <c r="AA60" s="13" t="s">
        <v>231</v>
      </c>
      <c r="AB60" s="13" t="s">
        <v>231</v>
      </c>
      <c r="AC60" s="13" t="s">
        <v>231</v>
      </c>
      <c r="AD60" s="13" t="s">
        <v>231</v>
      </c>
      <c r="AE60" s="13">
        <v>127.75191425383522</v>
      </c>
      <c r="AF60" s="13">
        <v>89.722624731912063</v>
      </c>
      <c r="AG60" s="13" t="s">
        <v>231</v>
      </c>
    </row>
    <row r="61" spans="1:33" s="15" customFormat="1" x14ac:dyDescent="0.2">
      <c r="A61" s="15">
        <v>6000</v>
      </c>
      <c r="B61" s="22" t="s">
        <v>314</v>
      </c>
      <c r="C61" s="23">
        <v>3</v>
      </c>
      <c r="D61" s="23">
        <v>59</v>
      </c>
      <c r="E61" s="13">
        <v>118725.07574355943</v>
      </c>
      <c r="F61" s="13">
        <v>478964.06166811334</v>
      </c>
      <c r="G61" s="13">
        <v>261.10015457420451</v>
      </c>
      <c r="H61" s="13">
        <v>2740.5478845908901</v>
      </c>
      <c r="I61" s="13">
        <v>297.75515123507637</v>
      </c>
      <c r="J61" s="13">
        <v>1856.318908316887</v>
      </c>
      <c r="K61" s="13">
        <v>23.011328116535296</v>
      </c>
      <c r="L61" s="13">
        <v>862.69784808678014</v>
      </c>
      <c r="M61" s="13" t="s">
        <v>231</v>
      </c>
      <c r="N61" s="13">
        <v>3570.6190904724349</v>
      </c>
      <c r="O61" s="13">
        <v>392151.56427991879</v>
      </c>
      <c r="P61" s="13" t="s">
        <v>231</v>
      </c>
      <c r="Q61" s="13" t="s">
        <v>231</v>
      </c>
      <c r="R61" s="13">
        <v>4.4963933083019034</v>
      </c>
      <c r="S61" s="13">
        <v>280.90921955452893</v>
      </c>
      <c r="T61" s="13">
        <v>142.99417781459897</v>
      </c>
      <c r="U61" s="13">
        <v>16.031334113751193</v>
      </c>
      <c r="V61" s="13">
        <v>5.5295067189534697</v>
      </c>
      <c r="W61" s="13">
        <v>171.31306948200202</v>
      </c>
      <c r="X61" s="13">
        <v>216.19147750236712</v>
      </c>
      <c r="Y61" s="13" t="s">
        <v>231</v>
      </c>
      <c r="Z61" s="13">
        <v>1225.2288682097501</v>
      </c>
      <c r="AA61" s="13" t="s">
        <v>231</v>
      </c>
      <c r="AB61" s="13" t="s">
        <v>231</v>
      </c>
      <c r="AC61" s="13" t="s">
        <v>231</v>
      </c>
      <c r="AD61" s="13">
        <v>48.22257288747052</v>
      </c>
      <c r="AE61" s="13">
        <v>30.948780974061567</v>
      </c>
      <c r="AF61" s="13">
        <v>61.972263968826717</v>
      </c>
      <c r="AG61" s="13" t="s">
        <v>231</v>
      </c>
    </row>
    <row r="62" spans="1:33" s="15" customFormat="1" x14ac:dyDescent="0.2">
      <c r="A62" s="15">
        <v>6100</v>
      </c>
      <c r="B62" s="22" t="s">
        <v>314</v>
      </c>
      <c r="C62" s="23">
        <v>3</v>
      </c>
      <c r="D62" s="23">
        <v>60</v>
      </c>
      <c r="E62" s="13">
        <v>118702.60528817914</v>
      </c>
      <c r="F62" s="13">
        <v>478758.71273953374</v>
      </c>
      <c r="G62" s="13">
        <v>729.7780570513612</v>
      </c>
      <c r="H62" s="13">
        <v>2371.416755169766</v>
      </c>
      <c r="I62" s="13">
        <v>196.92737211925518</v>
      </c>
      <c r="J62" s="13">
        <v>1740.4724034042029</v>
      </c>
      <c r="K62" s="13">
        <v>35.777540374031979</v>
      </c>
      <c r="L62" s="13">
        <v>867.35608902904039</v>
      </c>
      <c r="M62" s="13">
        <v>261.79974306790808</v>
      </c>
      <c r="N62" s="13">
        <v>3573.0374362054308</v>
      </c>
      <c r="O62" s="13">
        <v>392610.83241908991</v>
      </c>
      <c r="P62" s="13" t="s">
        <v>231</v>
      </c>
      <c r="Q62" s="13" t="s">
        <v>231</v>
      </c>
      <c r="R62" s="13" t="s">
        <v>231</v>
      </c>
      <c r="S62" s="13">
        <v>118.16608115170452</v>
      </c>
      <c r="T62" s="13">
        <v>136.74223699443647</v>
      </c>
      <c r="U62" s="13">
        <v>32.192203685836709</v>
      </c>
      <c r="V62" s="13" t="s">
        <v>231</v>
      </c>
      <c r="W62" s="13">
        <v>56.811991286995266</v>
      </c>
      <c r="X62" s="13">
        <v>109.51690519909167</v>
      </c>
      <c r="Y62" s="13" t="s">
        <v>231</v>
      </c>
      <c r="Z62" s="13">
        <v>1214.6065171520415</v>
      </c>
      <c r="AA62" s="13" t="s">
        <v>231</v>
      </c>
      <c r="AB62" s="13" t="s">
        <v>231</v>
      </c>
      <c r="AC62" s="13" t="s">
        <v>231</v>
      </c>
      <c r="AD62" s="13" t="s">
        <v>231</v>
      </c>
      <c r="AE62" s="13" t="s">
        <v>231</v>
      </c>
      <c r="AF62" s="13">
        <v>61.311203604612473</v>
      </c>
      <c r="AG62" s="13" t="s">
        <v>231</v>
      </c>
    </row>
    <row r="63" spans="1:33" s="15" customFormat="1" x14ac:dyDescent="0.2">
      <c r="A63" s="15">
        <v>6200</v>
      </c>
      <c r="B63" s="22" t="s">
        <v>314</v>
      </c>
      <c r="C63" s="23">
        <v>3</v>
      </c>
      <c r="D63" s="23">
        <v>61</v>
      </c>
      <c r="E63" s="13">
        <v>118580.53790494341</v>
      </c>
      <c r="F63" s="13">
        <v>478889.40304302506</v>
      </c>
      <c r="G63" s="13">
        <v>248.61158213950199</v>
      </c>
      <c r="H63" s="13">
        <v>2348.3109202818464</v>
      </c>
      <c r="I63" s="13">
        <v>262.47622656188395</v>
      </c>
      <c r="J63" s="13">
        <v>1826.9340925585627</v>
      </c>
      <c r="K63" s="13">
        <v>40.949651762221386</v>
      </c>
      <c r="L63" s="13">
        <v>1258.9533714005568</v>
      </c>
      <c r="M63" s="13">
        <v>686.38501710777552</v>
      </c>
      <c r="N63" s="13">
        <v>3019.8701453233598</v>
      </c>
      <c r="O63" s="13">
        <v>392204.94404376973</v>
      </c>
      <c r="P63" s="13" t="s">
        <v>231</v>
      </c>
      <c r="Q63" s="13">
        <v>32.738161164119298</v>
      </c>
      <c r="R63" s="13">
        <v>252.4221689867328</v>
      </c>
      <c r="S63" s="13" t="s">
        <v>231</v>
      </c>
      <c r="T63" s="13">
        <v>233.86847261485821</v>
      </c>
      <c r="U63" s="13">
        <v>40.506588570703116</v>
      </c>
      <c r="V63" s="13">
        <v>20.887195926226873</v>
      </c>
      <c r="W63" s="13" t="s">
        <v>231</v>
      </c>
      <c r="X63" s="13">
        <v>3.3459977190455836</v>
      </c>
      <c r="Y63" s="13" t="s">
        <v>231</v>
      </c>
      <c r="Z63" s="13">
        <v>1282.0754192396507</v>
      </c>
      <c r="AA63" s="13" t="s">
        <v>231</v>
      </c>
      <c r="AB63" s="13" t="s">
        <v>231</v>
      </c>
      <c r="AC63" s="13" t="s">
        <v>231</v>
      </c>
      <c r="AD63" s="13" t="s">
        <v>231</v>
      </c>
      <c r="AE63" s="13">
        <v>84.567911078576998</v>
      </c>
      <c r="AF63" s="13">
        <v>117.85171606097478</v>
      </c>
      <c r="AG63" s="13" t="s">
        <v>231</v>
      </c>
    </row>
    <row r="64" spans="1:33" s="15" customFormat="1" x14ac:dyDescent="0.2">
      <c r="A64" s="15">
        <v>6300</v>
      </c>
      <c r="B64" s="22" t="s">
        <v>314</v>
      </c>
      <c r="C64" s="23">
        <v>3</v>
      </c>
      <c r="D64" s="23">
        <v>62</v>
      </c>
      <c r="E64" s="13">
        <v>118759.88638780243</v>
      </c>
      <c r="F64" s="13">
        <v>478633.99098732934</v>
      </c>
      <c r="G64" s="13" t="s">
        <v>231</v>
      </c>
      <c r="H64" s="13">
        <v>2218.2232416262605</v>
      </c>
      <c r="I64" s="13">
        <v>269.64913683251564</v>
      </c>
      <c r="J64" s="13">
        <v>1774.9356046681326</v>
      </c>
      <c r="K64" s="13">
        <v>32.615424816607145</v>
      </c>
      <c r="L64" s="13">
        <v>733.73446218886579</v>
      </c>
      <c r="M64" s="13">
        <v>492.18289231017906</v>
      </c>
      <c r="N64" s="13">
        <v>3279.6854536802143</v>
      </c>
      <c r="O64" s="13">
        <v>392981.05786148499</v>
      </c>
      <c r="P64" s="13" t="s">
        <v>231</v>
      </c>
      <c r="Q64" s="13">
        <v>104.37642267725857</v>
      </c>
      <c r="R64" s="13" t="s">
        <v>231</v>
      </c>
      <c r="S64" s="13">
        <v>29.248088638576942</v>
      </c>
      <c r="T64" s="13">
        <v>221.37144902450132</v>
      </c>
      <c r="U64" s="13">
        <v>45.471945610242052</v>
      </c>
      <c r="V64" s="13">
        <v>145.67348433402944</v>
      </c>
      <c r="W64" s="13" t="s">
        <v>231</v>
      </c>
      <c r="X64" s="13">
        <v>15.377465563101982</v>
      </c>
      <c r="Y64" s="13" t="s">
        <v>231</v>
      </c>
      <c r="Z64" s="13">
        <v>1300.9192913278305</v>
      </c>
      <c r="AA64" s="13" t="s">
        <v>231</v>
      </c>
      <c r="AB64" s="13" t="s">
        <v>231</v>
      </c>
      <c r="AC64" s="13" t="s">
        <v>231</v>
      </c>
      <c r="AD64" s="13">
        <v>314.66145965326757</v>
      </c>
      <c r="AE64" s="13">
        <v>176.89825764085649</v>
      </c>
      <c r="AF64" s="13">
        <v>152.51574782524574</v>
      </c>
      <c r="AG64" s="13" t="s">
        <v>231</v>
      </c>
    </row>
    <row r="65" spans="1:33" s="15" customFormat="1" x14ac:dyDescent="0.2">
      <c r="A65" s="15">
        <v>6400</v>
      </c>
      <c r="B65" s="22" t="s">
        <v>314</v>
      </c>
      <c r="C65" s="23">
        <v>3</v>
      </c>
      <c r="D65" s="23">
        <v>63</v>
      </c>
      <c r="E65" s="13">
        <v>118637.04014221934</v>
      </c>
      <c r="F65" s="13">
        <v>478657.03739848797</v>
      </c>
      <c r="G65" s="13" t="s">
        <v>231</v>
      </c>
      <c r="H65" s="13">
        <v>1329.1935248084924</v>
      </c>
      <c r="I65" s="13">
        <v>253.2487806176708</v>
      </c>
      <c r="J65" s="13">
        <v>2424.8267113498327</v>
      </c>
      <c r="K65" s="13">
        <v>42.263232053002056</v>
      </c>
      <c r="L65" s="13">
        <v>588.00778860067453</v>
      </c>
      <c r="M65" s="13">
        <v>389.89542669413328</v>
      </c>
      <c r="N65" s="13">
        <v>3074.8030146780993</v>
      </c>
      <c r="O65" s="13">
        <v>393867.8324350745</v>
      </c>
      <c r="P65" s="13" t="s">
        <v>231</v>
      </c>
      <c r="Q65" s="13" t="s">
        <v>231</v>
      </c>
      <c r="R65" s="13">
        <v>10.914288828418117</v>
      </c>
      <c r="S65" s="13">
        <v>368.76076137702137</v>
      </c>
      <c r="T65" s="13">
        <v>121.09377764588666</v>
      </c>
      <c r="U65" s="13">
        <v>34.084324236588181</v>
      </c>
      <c r="V65" s="13">
        <v>29.371018107430736</v>
      </c>
      <c r="W65" s="13">
        <v>21.378318265047746</v>
      </c>
      <c r="X65" s="13">
        <v>56.694530317572223</v>
      </c>
      <c r="Y65" s="13" t="s">
        <v>231</v>
      </c>
      <c r="Z65" s="13">
        <v>1254.0886818691756</v>
      </c>
      <c r="AA65" s="13">
        <v>2.1092021052204442</v>
      </c>
      <c r="AB65" s="13" t="s">
        <v>231</v>
      </c>
      <c r="AC65" s="13" t="s">
        <v>231</v>
      </c>
      <c r="AD65" s="13" t="s">
        <v>231</v>
      </c>
      <c r="AE65" s="13">
        <v>52.61175806432081</v>
      </c>
      <c r="AF65" s="13">
        <v>101.81742647344019</v>
      </c>
      <c r="AG65" s="13" t="s">
        <v>231</v>
      </c>
    </row>
    <row r="66" spans="1:33" s="15" customFormat="1" x14ac:dyDescent="0.2">
      <c r="A66" s="15">
        <v>6500</v>
      </c>
      <c r="B66" s="22" t="s">
        <v>314</v>
      </c>
      <c r="C66" s="23">
        <v>3</v>
      </c>
      <c r="D66" s="23">
        <v>64</v>
      </c>
      <c r="E66" s="13">
        <v>118710.89038942011</v>
      </c>
      <c r="F66" s="13">
        <v>478502.4173965567</v>
      </c>
      <c r="G66" s="13" t="s">
        <v>231</v>
      </c>
      <c r="H66" s="13">
        <v>1544.5139365393779</v>
      </c>
      <c r="I66" s="13">
        <v>247.3052112041681</v>
      </c>
      <c r="J66" s="13">
        <v>2060.5032609118757</v>
      </c>
      <c r="K66" s="13">
        <v>43.363124139163034</v>
      </c>
      <c r="L66" s="13">
        <v>474.76294784489727</v>
      </c>
      <c r="M66" s="13">
        <v>560.68710760059389</v>
      </c>
      <c r="N66" s="13">
        <v>3270.0016711623502</v>
      </c>
      <c r="O66" s="13">
        <v>393829.84490502061</v>
      </c>
      <c r="P66" s="13" t="s">
        <v>231</v>
      </c>
      <c r="Q66" s="13" t="s">
        <v>231</v>
      </c>
      <c r="R66" s="13">
        <v>8.3886520351573779</v>
      </c>
      <c r="S66" s="13">
        <v>2.5454571170569227</v>
      </c>
      <c r="T66" s="13">
        <v>636.25580436046619</v>
      </c>
      <c r="U66" s="13">
        <v>29.249424953122894</v>
      </c>
      <c r="V66" s="13">
        <v>1.4644258228925733</v>
      </c>
      <c r="W66" s="13">
        <v>17.06524202107277</v>
      </c>
      <c r="X66" s="13" t="s">
        <v>231</v>
      </c>
      <c r="Y66" s="13" t="s">
        <v>231</v>
      </c>
      <c r="Z66" s="13">
        <v>1202.3300551346445</v>
      </c>
      <c r="AA66" s="13" t="s">
        <v>231</v>
      </c>
      <c r="AB66" s="13" t="s">
        <v>231</v>
      </c>
      <c r="AC66" s="13" t="s">
        <v>231</v>
      </c>
      <c r="AD66" s="13" t="s">
        <v>231</v>
      </c>
      <c r="AE66" s="13">
        <v>65.448073137026967</v>
      </c>
      <c r="AF66" s="13">
        <v>188.08994729463473</v>
      </c>
      <c r="AG66" s="13" t="s">
        <v>231</v>
      </c>
    </row>
    <row r="67" spans="1:33" s="15" customFormat="1" x14ac:dyDescent="0.2">
      <c r="A67" s="15">
        <v>6600</v>
      </c>
      <c r="B67" s="22" t="s">
        <v>314</v>
      </c>
      <c r="C67" s="23">
        <v>3</v>
      </c>
      <c r="D67" s="23">
        <v>65</v>
      </c>
      <c r="E67" s="13">
        <v>118832.88875520499</v>
      </c>
      <c r="F67" s="13">
        <v>478668.84345906443</v>
      </c>
      <c r="G67" s="13">
        <v>319.6482532242257</v>
      </c>
      <c r="H67" s="13">
        <v>2231.7714758106686</v>
      </c>
      <c r="I67" s="13">
        <v>264.48888710055508</v>
      </c>
      <c r="J67" s="13">
        <v>1355.7954249713869</v>
      </c>
      <c r="K67" s="13">
        <v>44.123118246898855</v>
      </c>
      <c r="L67" s="13">
        <v>816.41103070388453</v>
      </c>
      <c r="M67" s="13">
        <v>490.33044806830338</v>
      </c>
      <c r="N67" s="13">
        <v>3157.9575398330876</v>
      </c>
      <c r="O67" s="13">
        <v>393288.22292979772</v>
      </c>
      <c r="P67" s="13" t="s">
        <v>231</v>
      </c>
      <c r="Q67" s="13">
        <v>125.38562620698509</v>
      </c>
      <c r="R67" s="13" t="s">
        <v>231</v>
      </c>
      <c r="S67" s="13">
        <v>16.269692520809397</v>
      </c>
      <c r="T67" s="13">
        <v>271.66411280467116</v>
      </c>
      <c r="U67" s="13">
        <v>20.892581049519141</v>
      </c>
      <c r="V67" s="13">
        <v>101.63858635673738</v>
      </c>
      <c r="W67" s="13">
        <v>13.060184915940654</v>
      </c>
      <c r="X67" s="13">
        <v>4.901999375879865</v>
      </c>
      <c r="Y67" s="13" t="s">
        <v>231</v>
      </c>
      <c r="Z67" s="13">
        <v>1124.2712017357505</v>
      </c>
      <c r="AA67" s="13" t="s">
        <v>231</v>
      </c>
      <c r="AB67" s="13" t="s">
        <v>231</v>
      </c>
      <c r="AC67" s="13" t="s">
        <v>231</v>
      </c>
      <c r="AD67" s="13">
        <v>219.06908880953608</v>
      </c>
      <c r="AE67" s="13">
        <v>40.300487080573717</v>
      </c>
      <c r="AF67" s="13">
        <v>190.41180173131667</v>
      </c>
      <c r="AG67" s="13" t="s">
        <v>231</v>
      </c>
    </row>
    <row r="68" spans="1:33" s="15" customFormat="1" x14ac:dyDescent="0.2">
      <c r="A68" s="15">
        <v>6700</v>
      </c>
      <c r="B68" s="22" t="s">
        <v>314</v>
      </c>
      <c r="C68" s="23">
        <v>3</v>
      </c>
      <c r="D68" s="23">
        <v>66</v>
      </c>
      <c r="E68" s="13">
        <v>118845.41933233866</v>
      </c>
      <c r="F68" s="13">
        <v>478730.22872592765</v>
      </c>
      <c r="G68" s="13" t="s">
        <v>231</v>
      </c>
      <c r="H68" s="13">
        <v>2345.2712735098944</v>
      </c>
      <c r="I68" s="13">
        <v>242.68051268732629</v>
      </c>
      <c r="J68" s="13">
        <v>1392.1210609063378</v>
      </c>
      <c r="K68" s="13">
        <v>29.108983827286082</v>
      </c>
      <c r="L68" s="13">
        <v>892.54236182196303</v>
      </c>
      <c r="M68" s="13">
        <v>414.2195696485802</v>
      </c>
      <c r="N68" s="13">
        <v>3215.3904672448966</v>
      </c>
      <c r="O68" s="13">
        <v>393104.50561335171</v>
      </c>
      <c r="P68" s="13" t="s">
        <v>231</v>
      </c>
      <c r="Q68" s="13">
        <v>281.53491275187929</v>
      </c>
      <c r="R68" s="13" t="s">
        <v>231</v>
      </c>
      <c r="S68" s="13">
        <v>36.537938764143846</v>
      </c>
      <c r="T68" s="13">
        <v>266.59495292721749</v>
      </c>
      <c r="U68" s="13">
        <v>4.5672014830645642</v>
      </c>
      <c r="V68" s="13">
        <v>30.99477503892879</v>
      </c>
      <c r="W68" s="13">
        <v>37.247049859479716</v>
      </c>
      <c r="X68" s="13">
        <v>53.508439950727237</v>
      </c>
      <c r="Y68" s="13" t="s">
        <v>231</v>
      </c>
      <c r="Z68" s="13">
        <v>1257.9343020682852</v>
      </c>
      <c r="AA68" s="13" t="s">
        <v>231</v>
      </c>
      <c r="AB68" s="13" t="s">
        <v>231</v>
      </c>
      <c r="AC68" s="13" t="s">
        <v>231</v>
      </c>
      <c r="AD68" s="13">
        <v>310.81217490771263</v>
      </c>
      <c r="AE68" s="13" t="s">
        <v>231</v>
      </c>
      <c r="AF68" s="13">
        <v>116.32914912997109</v>
      </c>
      <c r="AG68" s="13">
        <v>74.254469594714791</v>
      </c>
    </row>
    <row r="69" spans="1:33" s="15" customFormat="1" x14ac:dyDescent="0.2">
      <c r="A69" s="15">
        <v>6800</v>
      </c>
      <c r="B69" s="22" t="s">
        <v>314</v>
      </c>
      <c r="C69" s="23">
        <v>3</v>
      </c>
      <c r="D69" s="23">
        <v>67</v>
      </c>
      <c r="E69" s="13">
        <v>118678.8705172591</v>
      </c>
      <c r="F69" s="13">
        <v>478728.33271957014</v>
      </c>
      <c r="G69" s="13">
        <v>103.27659211786289</v>
      </c>
      <c r="H69" s="13">
        <v>3142.9154805492058</v>
      </c>
      <c r="I69" s="13">
        <v>222.36402356914604</v>
      </c>
      <c r="J69" s="13">
        <v>1672.674682210353</v>
      </c>
      <c r="K69" s="13">
        <v>44.235998633960271</v>
      </c>
      <c r="L69" s="13">
        <v>1008.2751512506238</v>
      </c>
      <c r="M69" s="13">
        <v>945.04400572480131</v>
      </c>
      <c r="N69" s="13">
        <v>3788.2098021205002</v>
      </c>
      <c r="O69" s="13">
        <v>391510.51249020355</v>
      </c>
      <c r="P69" s="13" t="s">
        <v>231</v>
      </c>
      <c r="Q69" s="13" t="s">
        <v>231</v>
      </c>
      <c r="R69" s="13">
        <v>1.7766517362958318</v>
      </c>
      <c r="S69" s="13">
        <v>27.548490177834257</v>
      </c>
      <c r="T69" s="13">
        <v>261.20971654312279</v>
      </c>
      <c r="U69" s="13">
        <v>95.887312389496842</v>
      </c>
      <c r="V69" s="13">
        <v>10.09298973012157</v>
      </c>
      <c r="W69" s="13">
        <v>171.7240605625467</v>
      </c>
      <c r="X69" s="13">
        <v>81.298193356107305</v>
      </c>
      <c r="Y69" s="13" t="s">
        <v>231</v>
      </c>
      <c r="Z69" s="13">
        <v>1033.6365528415836</v>
      </c>
      <c r="AA69" s="13" t="s">
        <v>231</v>
      </c>
      <c r="AB69" s="13" t="s">
        <v>231</v>
      </c>
      <c r="AC69" s="13" t="s">
        <v>231</v>
      </c>
      <c r="AD69" s="13" t="s">
        <v>231</v>
      </c>
      <c r="AE69" s="13">
        <v>97.009636654199312</v>
      </c>
      <c r="AF69" s="13">
        <v>88.235885967818845</v>
      </c>
      <c r="AG69" s="13">
        <v>24.057211169690021</v>
      </c>
    </row>
    <row r="70" spans="1:33" s="15" customFormat="1" x14ac:dyDescent="0.2">
      <c r="A70" s="15">
        <v>6900</v>
      </c>
      <c r="B70" s="22" t="s">
        <v>314</v>
      </c>
      <c r="C70" s="23">
        <v>3</v>
      </c>
      <c r="D70" s="23">
        <v>68</v>
      </c>
      <c r="E70" s="13">
        <v>118588.09886918086</v>
      </c>
      <c r="F70" s="13">
        <v>478638.9754392677</v>
      </c>
      <c r="G70" s="13" t="s">
        <v>231</v>
      </c>
      <c r="H70" s="13">
        <v>2532.9039441120981</v>
      </c>
      <c r="I70" s="13">
        <v>190.37755859310747</v>
      </c>
      <c r="J70" s="13">
        <v>2106.4077681966669</v>
      </c>
      <c r="K70" s="13">
        <v>42.342452785774277</v>
      </c>
      <c r="L70" s="13">
        <v>845.31882905453517</v>
      </c>
      <c r="M70" s="13">
        <v>549.31960144887114</v>
      </c>
      <c r="N70" s="13">
        <v>3946.2060007373757</v>
      </c>
      <c r="O70" s="13">
        <v>392039.50229854695</v>
      </c>
      <c r="P70" s="13" t="s">
        <v>231</v>
      </c>
      <c r="Q70" s="13" t="s">
        <v>231</v>
      </c>
      <c r="R70" s="13">
        <v>2.7659292403274667</v>
      </c>
      <c r="S70" s="13">
        <v>3.8992602164145787</v>
      </c>
      <c r="T70" s="13">
        <v>386.3953752094514</v>
      </c>
      <c r="U70" s="13">
        <v>132.12303693507047</v>
      </c>
      <c r="V70" s="13">
        <v>11.631794260884066</v>
      </c>
      <c r="W70" s="13">
        <v>165.24086724062107</v>
      </c>
      <c r="X70" s="13">
        <v>82.914328596798583</v>
      </c>
      <c r="Y70" s="13" t="s">
        <v>231</v>
      </c>
      <c r="Z70" s="13">
        <v>1124.6067925999678</v>
      </c>
      <c r="AA70" s="13" t="s">
        <v>231</v>
      </c>
      <c r="AB70" s="13" t="s">
        <v>231</v>
      </c>
      <c r="AC70" s="13" t="s">
        <v>231</v>
      </c>
      <c r="AD70" s="13" t="s">
        <v>231</v>
      </c>
      <c r="AE70" s="13">
        <v>224.89491524471597</v>
      </c>
      <c r="AF70" s="13">
        <v>80.469884757904367</v>
      </c>
      <c r="AG70" s="13" t="s">
        <v>231</v>
      </c>
    </row>
    <row r="71" spans="1:33" s="15" customFormat="1" x14ac:dyDescent="0.2">
      <c r="A71" s="15">
        <v>7000</v>
      </c>
      <c r="B71" s="22" t="s">
        <v>314</v>
      </c>
      <c r="C71" s="23">
        <v>3</v>
      </c>
      <c r="D71" s="23">
        <v>69</v>
      </c>
      <c r="E71" s="13">
        <v>118117.03979964991</v>
      </c>
      <c r="F71" s="13">
        <v>477793.64062133228</v>
      </c>
      <c r="G71" s="13">
        <v>1681.5079479470148</v>
      </c>
      <c r="H71" s="13">
        <v>1504.1404068558306</v>
      </c>
      <c r="I71" s="13">
        <v>234.62391654787999</v>
      </c>
      <c r="J71" s="13">
        <v>2763.8569933662279</v>
      </c>
      <c r="K71" s="13">
        <v>24.143767525301154</v>
      </c>
      <c r="L71" s="13">
        <v>649.12784023389986</v>
      </c>
      <c r="M71" s="13">
        <v>790.22600355468171</v>
      </c>
      <c r="N71" s="13">
        <v>3693.9334488286231</v>
      </c>
      <c r="O71" s="13">
        <v>391905.37286551401</v>
      </c>
      <c r="P71" s="13" t="s">
        <v>231</v>
      </c>
      <c r="Q71" s="13" t="s">
        <v>231</v>
      </c>
      <c r="R71" s="13">
        <v>3.3651899657628177</v>
      </c>
      <c r="S71" s="13">
        <v>23.688288931943646</v>
      </c>
      <c r="T71" s="13">
        <v>409.50705146736021</v>
      </c>
      <c r="U71" s="13">
        <v>133.16360616262551</v>
      </c>
      <c r="V71" s="13">
        <v>4.662354909799773</v>
      </c>
      <c r="W71" s="13">
        <v>191.72014945695443</v>
      </c>
      <c r="X71" s="13">
        <v>88.82718674954954</v>
      </c>
      <c r="Y71" s="13" t="s">
        <v>231</v>
      </c>
      <c r="Z71" s="13">
        <v>1204.0410931439524</v>
      </c>
      <c r="AA71" s="13" t="s">
        <v>231</v>
      </c>
      <c r="AB71" s="13">
        <v>2.7314555962479639</v>
      </c>
      <c r="AC71" s="13" t="s">
        <v>231</v>
      </c>
      <c r="AD71" s="13" t="s">
        <v>231</v>
      </c>
      <c r="AE71" s="13">
        <v>194.216073746756</v>
      </c>
      <c r="AF71" s="13">
        <v>81.703995926953098</v>
      </c>
      <c r="AG71" s="13" t="s">
        <v>231</v>
      </c>
    </row>
    <row r="72" spans="1:33" s="15" customFormat="1" x14ac:dyDescent="0.2">
      <c r="A72" s="15">
        <v>7100</v>
      </c>
      <c r="B72" s="22" t="s">
        <v>314</v>
      </c>
      <c r="C72" s="23">
        <v>3</v>
      </c>
      <c r="D72" s="23">
        <v>70</v>
      </c>
      <c r="E72" s="13">
        <v>118948.20432230088</v>
      </c>
      <c r="F72" s="13">
        <v>479034.65448787046</v>
      </c>
      <c r="G72" s="13">
        <v>68.757753223391489</v>
      </c>
      <c r="H72" s="13">
        <v>3133.0879327448656</v>
      </c>
      <c r="I72" s="13">
        <v>300.79004841085816</v>
      </c>
      <c r="J72" s="13">
        <v>1420.8971212606064</v>
      </c>
      <c r="K72" s="13">
        <v>56.087507818895453</v>
      </c>
      <c r="L72" s="13">
        <v>713.75110424552486</v>
      </c>
      <c r="M72" s="13">
        <v>480.610591091424</v>
      </c>
      <c r="N72" s="13">
        <v>3013.1721914406176</v>
      </c>
      <c r="O72" s="13">
        <v>392424.53934414906</v>
      </c>
      <c r="P72" s="13">
        <v>71.094386980061657</v>
      </c>
      <c r="Q72" s="13" t="s">
        <v>231</v>
      </c>
      <c r="R72" s="13">
        <v>5.1384995263842823</v>
      </c>
      <c r="S72" s="13">
        <v>24.43504171882638</v>
      </c>
      <c r="T72" s="13">
        <v>174.46339684913701</v>
      </c>
      <c r="U72" s="13">
        <v>98.327691696537684</v>
      </c>
      <c r="V72" s="13">
        <v>6.9897594502049403</v>
      </c>
      <c r="W72" s="13">
        <v>143.33826804392356</v>
      </c>
      <c r="X72" s="13">
        <v>99.772273133657478</v>
      </c>
      <c r="Y72" s="13" t="s">
        <v>231</v>
      </c>
      <c r="Z72" s="13">
        <v>1031.0103292639103</v>
      </c>
      <c r="AA72" s="13" t="s">
        <v>231</v>
      </c>
      <c r="AB72" s="13">
        <v>1.6304893176669297</v>
      </c>
      <c r="AC72" s="13" t="s">
        <v>231</v>
      </c>
      <c r="AD72" s="13" t="s">
        <v>231</v>
      </c>
      <c r="AE72" s="13">
        <v>236.77981098417445</v>
      </c>
      <c r="AF72" s="13">
        <v>72.469592067926129</v>
      </c>
      <c r="AG72" s="13" t="s">
        <v>231</v>
      </c>
    </row>
    <row r="73" spans="1:33" s="15" customFormat="1" x14ac:dyDescent="0.2">
      <c r="A73" s="15">
        <v>7200</v>
      </c>
      <c r="B73" s="22" t="s">
        <v>314</v>
      </c>
      <c r="C73" s="23">
        <v>3</v>
      </c>
      <c r="D73" s="23">
        <v>71</v>
      </c>
      <c r="E73" s="13">
        <v>118641.50596296405</v>
      </c>
      <c r="F73" s="13">
        <v>479158.31022594345</v>
      </c>
      <c r="G73" s="13" t="s">
        <v>231</v>
      </c>
      <c r="H73" s="13">
        <v>2859.9569663189718</v>
      </c>
      <c r="I73" s="13">
        <v>245.61263967744284</v>
      </c>
      <c r="J73" s="13">
        <v>2682.9548436425011</v>
      </c>
      <c r="K73" s="13">
        <v>39.008823637253684</v>
      </c>
      <c r="L73" s="13">
        <v>653.44683462911462</v>
      </c>
      <c r="M73" s="13">
        <v>478.40392703783812</v>
      </c>
      <c r="N73" s="13">
        <v>3325.6106823779878</v>
      </c>
      <c r="O73" s="13">
        <v>391985.02424197085</v>
      </c>
      <c r="P73" s="13" t="s">
        <v>231</v>
      </c>
      <c r="Q73" s="13" t="s">
        <v>231</v>
      </c>
      <c r="R73" s="13" t="s">
        <v>231</v>
      </c>
      <c r="S73" s="13">
        <v>29.891249565251133</v>
      </c>
      <c r="T73" s="13">
        <v>424.46840471433762</v>
      </c>
      <c r="U73" s="13">
        <v>70.762525168789708</v>
      </c>
      <c r="V73" s="13">
        <v>28.675235546904176</v>
      </c>
      <c r="W73" s="13">
        <v>109.09200593164174</v>
      </c>
      <c r="X73" s="13">
        <v>51.616118316361558</v>
      </c>
      <c r="Y73" s="13" t="s">
        <v>231</v>
      </c>
      <c r="Z73" s="13">
        <v>621.87111458072297</v>
      </c>
      <c r="AA73" s="13" t="s">
        <v>231</v>
      </c>
      <c r="AB73" s="13" t="s">
        <v>231</v>
      </c>
      <c r="AC73" s="13" t="s">
        <v>231</v>
      </c>
      <c r="AD73" s="13">
        <v>167.138207432141</v>
      </c>
      <c r="AE73" s="13">
        <v>35.227774766801417</v>
      </c>
      <c r="AF73" s="13">
        <v>94.305631623086157</v>
      </c>
      <c r="AG73" s="13" t="s">
        <v>231</v>
      </c>
    </row>
    <row r="74" spans="1:33" s="15" customFormat="1" x14ac:dyDescent="0.2">
      <c r="A74" s="15">
        <v>7300</v>
      </c>
      <c r="B74" s="22" t="s">
        <v>314</v>
      </c>
      <c r="C74" s="23">
        <v>3</v>
      </c>
      <c r="D74" s="23">
        <v>72</v>
      </c>
      <c r="E74" s="13">
        <v>118914.84266246288</v>
      </c>
      <c r="F74" s="13">
        <v>479049.56560864358</v>
      </c>
      <c r="G74" s="13" t="s">
        <v>231</v>
      </c>
      <c r="H74" s="13">
        <v>2307.5640661005291</v>
      </c>
      <c r="I74" s="13">
        <v>250.12957431282589</v>
      </c>
      <c r="J74" s="13">
        <v>1235.2526871210819</v>
      </c>
      <c r="K74" s="13">
        <v>46.197187509164266</v>
      </c>
      <c r="L74" s="13">
        <v>987.75457142886364</v>
      </c>
      <c r="M74" s="13">
        <v>503.4293924579971</v>
      </c>
      <c r="N74" s="13">
        <v>3233.3178248392551</v>
      </c>
      <c r="O74" s="13">
        <v>393692.99052844994</v>
      </c>
      <c r="P74" s="13">
        <v>91.040832773957391</v>
      </c>
      <c r="Q74" s="13" t="s">
        <v>231</v>
      </c>
      <c r="R74" s="13">
        <v>6.3183376000543561</v>
      </c>
      <c r="S74" s="13">
        <v>89.553477498185273</v>
      </c>
      <c r="T74" s="13">
        <v>243.03187046433362</v>
      </c>
      <c r="U74" s="13">
        <v>2.2597129709341712</v>
      </c>
      <c r="V74" s="13">
        <v>14.297823132155081</v>
      </c>
      <c r="W74" s="13">
        <v>53.791064028881408</v>
      </c>
      <c r="X74" s="13">
        <v>55.223572169113666</v>
      </c>
      <c r="Y74" s="13" t="s">
        <v>231</v>
      </c>
      <c r="Z74" s="13">
        <v>613.58096360380819</v>
      </c>
      <c r="AA74" s="13" t="s">
        <v>231</v>
      </c>
      <c r="AB74" s="13" t="s">
        <v>231</v>
      </c>
      <c r="AC74" s="13" t="s">
        <v>231</v>
      </c>
      <c r="AD74" s="13" t="s">
        <v>231</v>
      </c>
      <c r="AE74" s="13">
        <v>43.198451418273812</v>
      </c>
      <c r="AF74" s="13">
        <v>71.722063047564035</v>
      </c>
      <c r="AG74" s="13">
        <v>17.230768278943511</v>
      </c>
    </row>
    <row r="75" spans="1:33" s="15" customFormat="1" x14ac:dyDescent="0.2">
      <c r="A75" s="15">
        <v>7400</v>
      </c>
      <c r="B75" s="22" t="s">
        <v>314</v>
      </c>
      <c r="C75" s="23">
        <v>3</v>
      </c>
      <c r="D75" s="23">
        <v>73</v>
      </c>
      <c r="E75" s="13">
        <v>118686.72320365348</v>
      </c>
      <c r="F75" s="13">
        <v>478802.61811916</v>
      </c>
      <c r="G75" s="13" t="s">
        <v>231</v>
      </c>
      <c r="H75" s="13">
        <v>2522.8219266384372</v>
      </c>
      <c r="I75" s="13">
        <v>262.44729246058205</v>
      </c>
      <c r="J75" s="13">
        <v>1956.1873148724201</v>
      </c>
      <c r="K75" s="13">
        <v>39.809462800103638</v>
      </c>
      <c r="L75" s="13">
        <v>330.68201861230813</v>
      </c>
      <c r="M75" s="13">
        <v>619.39876603848688</v>
      </c>
      <c r="N75" s="13">
        <v>3366.5340861619284</v>
      </c>
      <c r="O75" s="13">
        <v>392666.89051666739</v>
      </c>
      <c r="P75" s="13">
        <v>1592.1675778176125</v>
      </c>
      <c r="Q75" s="13" t="s">
        <v>231</v>
      </c>
      <c r="R75" s="13">
        <v>18.067787306494296</v>
      </c>
      <c r="S75" s="13">
        <v>36.809010887744428</v>
      </c>
      <c r="T75" s="13">
        <v>288.59766295800864</v>
      </c>
      <c r="U75" s="13" t="s">
        <v>231</v>
      </c>
      <c r="V75" s="13">
        <v>23.429523438721631</v>
      </c>
      <c r="W75" s="13" t="s">
        <v>231</v>
      </c>
      <c r="X75" s="13" t="s">
        <v>231</v>
      </c>
      <c r="Y75" s="13" t="s">
        <v>231</v>
      </c>
      <c r="Z75" s="13">
        <v>520.5519380249749</v>
      </c>
      <c r="AA75" s="13" t="s">
        <v>231</v>
      </c>
      <c r="AB75" s="13" t="s">
        <v>231</v>
      </c>
      <c r="AC75" s="13" t="s">
        <v>231</v>
      </c>
      <c r="AD75" s="13" t="s">
        <v>231</v>
      </c>
      <c r="AE75" s="13">
        <v>28.16139765432056</v>
      </c>
      <c r="AF75" s="13">
        <v>107.08993696206488</v>
      </c>
      <c r="AG75" s="13">
        <v>9.5864667903777434</v>
      </c>
    </row>
    <row r="76" spans="1:33" s="15" customFormat="1" x14ac:dyDescent="0.2">
      <c r="A76" s="15">
        <v>7500</v>
      </c>
      <c r="B76" s="22" t="s">
        <v>314</v>
      </c>
      <c r="C76" s="23">
        <v>3</v>
      </c>
      <c r="D76" s="23">
        <v>74</v>
      </c>
      <c r="E76" s="13">
        <v>118856.41342035646</v>
      </c>
      <c r="F76" s="13">
        <v>479068.3165762829</v>
      </c>
      <c r="G76" s="13">
        <v>128.51385714462472</v>
      </c>
      <c r="H76" s="13">
        <v>2721.5639821684208</v>
      </c>
      <c r="I76" s="13">
        <v>232.8307881589175</v>
      </c>
      <c r="J76" s="13">
        <v>1452.3579138429</v>
      </c>
      <c r="K76" s="13">
        <v>46.191495465295588</v>
      </c>
      <c r="L76" s="13">
        <v>886.8758225604081</v>
      </c>
      <c r="M76" s="13">
        <v>402.67882504032036</v>
      </c>
      <c r="N76" s="13">
        <v>3430.1187463186179</v>
      </c>
      <c r="O76" s="13">
        <v>392907.13541677379</v>
      </c>
      <c r="P76" s="13">
        <v>129.71694914507441</v>
      </c>
      <c r="Q76" s="13" t="s">
        <v>231</v>
      </c>
      <c r="R76" s="13">
        <v>4.8688486271455167</v>
      </c>
      <c r="S76" s="13">
        <v>30.889954784942194</v>
      </c>
      <c r="T76" s="13">
        <v>457.67124660691707</v>
      </c>
      <c r="U76" s="13">
        <v>13.436888669848116</v>
      </c>
      <c r="V76" s="13">
        <v>22.64080377194945</v>
      </c>
      <c r="W76" s="13">
        <v>19.581060545110574</v>
      </c>
      <c r="X76" s="13">
        <v>14.981679546613831</v>
      </c>
      <c r="Y76" s="13" t="s">
        <v>231</v>
      </c>
      <c r="Z76" s="13">
        <v>607.85512153524098</v>
      </c>
      <c r="AA76" s="13" t="s">
        <v>231</v>
      </c>
      <c r="AB76" s="13" t="s">
        <v>231</v>
      </c>
      <c r="AC76" s="13" t="s">
        <v>231</v>
      </c>
      <c r="AD76" s="13" t="s">
        <v>231</v>
      </c>
      <c r="AE76" s="13">
        <v>111.19370404079285</v>
      </c>
      <c r="AF76" s="13">
        <v>86.692878866682065</v>
      </c>
      <c r="AG76" s="13">
        <v>0.4284750318733484</v>
      </c>
    </row>
    <row r="77" spans="1:33" s="15" customFormat="1" x14ac:dyDescent="0.2">
      <c r="A77" s="15">
        <v>7600</v>
      </c>
      <c r="B77" s="22" t="s">
        <v>314</v>
      </c>
      <c r="C77" s="23">
        <v>3</v>
      </c>
      <c r="D77" s="23">
        <v>75</v>
      </c>
      <c r="E77" s="13">
        <v>118985.80468779719</v>
      </c>
      <c r="F77" s="13">
        <v>479418.48957212089</v>
      </c>
      <c r="G77" s="13" t="s">
        <v>231</v>
      </c>
      <c r="H77" s="13">
        <v>3711.7075040438272</v>
      </c>
      <c r="I77" s="13">
        <v>252.90997041444427</v>
      </c>
      <c r="J77" s="13">
        <v>1424.9231553714103</v>
      </c>
      <c r="K77" s="13">
        <v>36.042918928951543</v>
      </c>
      <c r="L77" s="13">
        <v>928.39860822856463</v>
      </c>
      <c r="M77" s="13">
        <v>412.89658061956675</v>
      </c>
      <c r="N77" s="13">
        <v>3240.4142794120771</v>
      </c>
      <c r="O77" s="13">
        <v>391918.04351649905</v>
      </c>
      <c r="P77" s="13" t="s">
        <v>231</v>
      </c>
      <c r="Q77" s="13" t="s">
        <v>231</v>
      </c>
      <c r="R77" s="13">
        <v>1.9331327509086886</v>
      </c>
      <c r="S77" s="13">
        <v>18.711748833361629</v>
      </c>
      <c r="T77" s="13">
        <v>272.43334920729376</v>
      </c>
      <c r="U77" s="13">
        <v>39.073706832248789</v>
      </c>
      <c r="V77" s="13">
        <v>29.737584296935921</v>
      </c>
      <c r="W77" s="13" t="s">
        <v>231</v>
      </c>
      <c r="X77" s="13" t="s">
        <v>231</v>
      </c>
      <c r="Y77" s="13" t="s">
        <v>231</v>
      </c>
      <c r="Z77" s="13">
        <v>610.41787688318755</v>
      </c>
      <c r="AA77" s="13" t="s">
        <v>231</v>
      </c>
      <c r="AB77" s="13" t="s">
        <v>231</v>
      </c>
      <c r="AC77" s="13" t="s">
        <v>231</v>
      </c>
      <c r="AD77" s="13">
        <v>629.29106917471881</v>
      </c>
      <c r="AE77" s="13">
        <v>29.533533899992296</v>
      </c>
      <c r="AF77" s="13">
        <v>124.60638444902042</v>
      </c>
      <c r="AG77" s="13" t="s">
        <v>231</v>
      </c>
    </row>
    <row r="78" spans="1:33" s="15" customFormat="1" x14ac:dyDescent="0.2">
      <c r="A78" s="15">
        <v>7700</v>
      </c>
      <c r="B78" s="22" t="s">
        <v>314</v>
      </c>
      <c r="C78" s="23">
        <v>3</v>
      </c>
      <c r="D78" s="23">
        <v>76</v>
      </c>
      <c r="E78" s="13">
        <v>118909.93327534554</v>
      </c>
      <c r="F78" s="13">
        <v>479692.47173160908</v>
      </c>
      <c r="G78" s="13" t="s">
        <v>231</v>
      </c>
      <c r="H78" s="13">
        <v>5203.5965131786279</v>
      </c>
      <c r="I78" s="13">
        <v>289.58713360501429</v>
      </c>
      <c r="J78" s="13">
        <v>1659.9675928680333</v>
      </c>
      <c r="K78" s="13">
        <v>34.226548902471258</v>
      </c>
      <c r="L78" s="13">
        <v>1034.5529922366932</v>
      </c>
      <c r="M78" s="13">
        <v>388.04183545101921</v>
      </c>
      <c r="N78" s="13">
        <v>3581.6253322989987</v>
      </c>
      <c r="O78" s="13">
        <v>389449.74456610263</v>
      </c>
      <c r="P78" s="13" t="s">
        <v>231</v>
      </c>
      <c r="Q78" s="13" t="s">
        <v>231</v>
      </c>
      <c r="R78" s="13">
        <v>5.0769666899207291</v>
      </c>
      <c r="S78" s="13">
        <v>0.15431158420136423</v>
      </c>
      <c r="T78" s="13">
        <v>431.17182388480899</v>
      </c>
      <c r="U78" s="13">
        <v>31.638924270630326</v>
      </c>
      <c r="V78" s="13">
        <v>61.643302175492856</v>
      </c>
      <c r="W78" s="13">
        <v>6.8998293558207395</v>
      </c>
      <c r="X78" s="13">
        <v>32.335948919353825</v>
      </c>
      <c r="Y78" s="13" t="s">
        <v>231</v>
      </c>
      <c r="Z78" s="13">
        <v>772.33012377431453</v>
      </c>
      <c r="AA78" s="13" t="s">
        <v>231</v>
      </c>
      <c r="AB78" s="13" t="s">
        <v>231</v>
      </c>
      <c r="AC78" s="13" t="s">
        <v>231</v>
      </c>
      <c r="AD78" s="13">
        <v>674.2691377608129</v>
      </c>
      <c r="AE78" s="13">
        <v>2.2482532404526197</v>
      </c>
      <c r="AF78" s="13">
        <v>127.4194219274063</v>
      </c>
      <c r="AG78" s="13" t="s">
        <v>231</v>
      </c>
    </row>
    <row r="79" spans="1:33" s="15" customFormat="1" x14ac:dyDescent="0.2">
      <c r="A79" s="15">
        <v>7800</v>
      </c>
      <c r="B79" s="22" t="s">
        <v>314</v>
      </c>
      <c r="C79" s="23">
        <v>3</v>
      </c>
      <c r="D79" s="23">
        <v>77</v>
      </c>
      <c r="E79" s="13">
        <v>118643.1521764674</v>
      </c>
      <c r="F79" s="13">
        <v>479500.57411886938</v>
      </c>
      <c r="G79" s="13" t="s">
        <v>231</v>
      </c>
      <c r="H79" s="13">
        <v>4246.472994806838</v>
      </c>
      <c r="I79" s="13">
        <v>206.08792878957325</v>
      </c>
      <c r="J79" s="13">
        <v>2472.9541227525551</v>
      </c>
      <c r="K79" s="13">
        <v>38.275587737367879</v>
      </c>
      <c r="L79" s="13">
        <v>1066.9482940210444</v>
      </c>
      <c r="M79" s="13">
        <v>519.1924187964554</v>
      </c>
      <c r="N79" s="13">
        <v>3260.244133295585</v>
      </c>
      <c r="O79" s="13">
        <v>389800.85649109172</v>
      </c>
      <c r="P79" s="13" t="s">
        <v>231</v>
      </c>
      <c r="Q79" s="13">
        <v>2.1783765031953486</v>
      </c>
      <c r="R79" s="13">
        <v>37.812962679805821</v>
      </c>
      <c r="S79" s="13">
        <v>5.7801881646805642</v>
      </c>
      <c r="T79" s="13">
        <v>451.01060816372677</v>
      </c>
      <c r="U79" s="13">
        <v>11.970121899829531</v>
      </c>
      <c r="V79" s="13">
        <v>29.853382078187021</v>
      </c>
      <c r="W79" s="13">
        <v>46.285625474828514</v>
      </c>
      <c r="X79" s="13">
        <v>28.03739928606619</v>
      </c>
      <c r="Y79" s="13" t="s">
        <v>231</v>
      </c>
      <c r="Z79" s="13">
        <v>1051.1586372432525</v>
      </c>
      <c r="AA79" s="13" t="s">
        <v>231</v>
      </c>
      <c r="AB79" s="13" t="s">
        <v>231</v>
      </c>
      <c r="AC79" s="13" t="s">
        <v>231</v>
      </c>
      <c r="AD79" s="13">
        <v>490.75941678800905</v>
      </c>
      <c r="AE79" s="13">
        <v>5.726379052583134</v>
      </c>
      <c r="AF79" s="13">
        <v>145.14390333557284</v>
      </c>
      <c r="AG79" s="13" t="s">
        <v>231</v>
      </c>
    </row>
    <row r="80" spans="1:33" s="15" customFormat="1" x14ac:dyDescent="0.2">
      <c r="A80" s="15">
        <v>7900</v>
      </c>
      <c r="B80" s="22" t="s">
        <v>314</v>
      </c>
      <c r="C80" s="23">
        <v>3</v>
      </c>
      <c r="D80" s="23">
        <v>78</v>
      </c>
      <c r="E80" s="13">
        <v>118545.27734505938</v>
      </c>
      <c r="F80" s="13">
        <v>478827.98308017117</v>
      </c>
      <c r="G80" s="13" t="s">
        <v>231</v>
      </c>
      <c r="H80" s="13">
        <v>1850.8715545987877</v>
      </c>
      <c r="I80" s="13">
        <v>244.13478020986039</v>
      </c>
      <c r="J80" s="13">
        <v>2476.4847033052843</v>
      </c>
      <c r="K80" s="13">
        <v>36.776555724563011</v>
      </c>
      <c r="L80" s="13">
        <v>913.99591301899818</v>
      </c>
      <c r="M80" s="13">
        <v>560.29122359930693</v>
      </c>
      <c r="N80" s="13">
        <v>3281.348157278102</v>
      </c>
      <c r="O80" s="13">
        <v>392853.32976793539</v>
      </c>
      <c r="P80" s="13" t="s">
        <v>231</v>
      </c>
      <c r="Q80" s="13" t="s">
        <v>231</v>
      </c>
      <c r="R80" s="13">
        <v>57.229717592309875</v>
      </c>
      <c r="S80" s="13">
        <v>4.9287598300179614</v>
      </c>
      <c r="T80" s="13">
        <v>240.9564335320033</v>
      </c>
      <c r="U80" s="13" t="s">
        <v>231</v>
      </c>
      <c r="V80" s="13">
        <v>9.9453248161391432</v>
      </c>
      <c r="W80" s="13">
        <v>77.720679898001109</v>
      </c>
      <c r="X80" s="13">
        <v>20.964159973711634</v>
      </c>
      <c r="Y80" s="13" t="s">
        <v>231</v>
      </c>
      <c r="Z80" s="13">
        <v>1169.6506050348255</v>
      </c>
      <c r="AA80" s="13" t="s">
        <v>231</v>
      </c>
      <c r="AB80" s="13" t="s">
        <v>231</v>
      </c>
      <c r="AC80" s="13" t="s">
        <v>231</v>
      </c>
      <c r="AD80" s="13">
        <v>190.8652920688354</v>
      </c>
      <c r="AE80" s="13">
        <v>16.654483486793012</v>
      </c>
      <c r="AF80" s="13">
        <v>180.84780864813979</v>
      </c>
      <c r="AG80" s="13" t="s">
        <v>231</v>
      </c>
    </row>
    <row r="81" spans="1:33" s="15" customFormat="1" x14ac:dyDescent="0.2">
      <c r="A81" s="15">
        <v>8000</v>
      </c>
      <c r="B81" s="22" t="s">
        <v>314</v>
      </c>
      <c r="C81" s="23">
        <v>3</v>
      </c>
      <c r="D81" s="23">
        <v>79</v>
      </c>
      <c r="E81" s="13">
        <v>118318.53533553207</v>
      </c>
      <c r="F81" s="13">
        <v>478788.12104463426</v>
      </c>
      <c r="G81" s="13" t="s">
        <v>231</v>
      </c>
      <c r="H81" s="13">
        <v>1853.3926620808336</v>
      </c>
      <c r="I81" s="13">
        <v>192.86407274255396</v>
      </c>
      <c r="J81" s="13">
        <v>2878.2361562262959</v>
      </c>
      <c r="K81" s="13">
        <v>38.690430054114501</v>
      </c>
      <c r="L81" s="13">
        <v>684.17118490266353</v>
      </c>
      <c r="M81" s="13">
        <v>217.14376893831474</v>
      </c>
      <c r="N81" s="13">
        <v>3466.4187152339691</v>
      </c>
      <c r="O81" s="13">
        <v>392065.95107763482</v>
      </c>
      <c r="P81" s="13">
        <v>1524.2172083604589</v>
      </c>
      <c r="Q81" s="13" t="s">
        <v>231</v>
      </c>
      <c r="R81" s="13">
        <v>73.743983376652182</v>
      </c>
      <c r="S81" s="13">
        <v>87.452325680161522</v>
      </c>
      <c r="T81" s="13">
        <v>78.450284363666981</v>
      </c>
      <c r="U81" s="13">
        <v>13.177500913646682</v>
      </c>
      <c r="V81" s="13">
        <v>5.0265721721326155</v>
      </c>
      <c r="W81" s="13">
        <v>21.514380602730846</v>
      </c>
      <c r="X81" s="13">
        <v>17.269558409032392</v>
      </c>
      <c r="Y81" s="13" t="s">
        <v>231</v>
      </c>
      <c r="Z81" s="13">
        <v>1227.4884209149998</v>
      </c>
      <c r="AA81" s="13">
        <v>3.2946671585242284</v>
      </c>
      <c r="AB81" s="13" t="s">
        <v>231</v>
      </c>
      <c r="AC81" s="13" t="s">
        <v>231</v>
      </c>
      <c r="AD81" s="13">
        <v>50.425399811832143</v>
      </c>
      <c r="AE81" s="13">
        <v>67.287477054660982</v>
      </c>
      <c r="AF81" s="13">
        <v>143.30304641598812</v>
      </c>
      <c r="AG81" s="13" t="s">
        <v>231</v>
      </c>
    </row>
    <row r="82" spans="1:33" s="15" customFormat="1" x14ac:dyDescent="0.2">
      <c r="A82" s="15">
        <v>8100</v>
      </c>
      <c r="B82" s="22" t="s">
        <v>314</v>
      </c>
      <c r="C82" s="23">
        <v>3</v>
      </c>
      <c r="D82" s="23">
        <v>80</v>
      </c>
      <c r="E82" s="13">
        <v>118477.66363000589</v>
      </c>
      <c r="F82" s="13">
        <v>478403.57993930881</v>
      </c>
      <c r="G82" s="13" t="s">
        <v>231</v>
      </c>
      <c r="H82" s="13">
        <v>966.98755473249707</v>
      </c>
      <c r="I82" s="13">
        <v>262.89958487755655</v>
      </c>
      <c r="J82" s="13">
        <v>2452.4484399964676</v>
      </c>
      <c r="K82" s="13">
        <v>31.450616442874978</v>
      </c>
      <c r="L82" s="13">
        <v>626.06897473667891</v>
      </c>
      <c r="M82" s="13">
        <v>431.04071776380209</v>
      </c>
      <c r="N82" s="13">
        <v>3594.7972323660479</v>
      </c>
      <c r="O82" s="13">
        <v>393882.87842846062</v>
      </c>
      <c r="P82" s="13">
        <v>470.11958356653122</v>
      </c>
      <c r="Q82" s="13" t="s">
        <v>231</v>
      </c>
      <c r="R82" s="13">
        <v>28.16220623339516</v>
      </c>
      <c r="S82" s="13">
        <v>23.944802973369249</v>
      </c>
      <c r="T82" s="13">
        <v>240.02444649896384</v>
      </c>
      <c r="U82" s="13">
        <v>48.826112597779236</v>
      </c>
      <c r="V82" s="13">
        <v>8.6745219934463531</v>
      </c>
      <c r="W82" s="13">
        <v>46.981131586178073</v>
      </c>
      <c r="X82" s="13">
        <v>51.02289303954381</v>
      </c>
      <c r="Y82" s="13" t="s">
        <v>231</v>
      </c>
      <c r="Z82" s="13">
        <v>1195.4889484203288</v>
      </c>
      <c r="AA82" s="13" t="s">
        <v>231</v>
      </c>
      <c r="AB82" s="13" t="s">
        <v>231</v>
      </c>
      <c r="AC82" s="13" t="s">
        <v>231</v>
      </c>
      <c r="AD82" s="13" t="s">
        <v>231</v>
      </c>
      <c r="AE82" s="13">
        <v>92.376723355753896</v>
      </c>
      <c r="AF82" s="13">
        <v>159.81347642285866</v>
      </c>
      <c r="AG82" s="13" t="s">
        <v>231</v>
      </c>
    </row>
    <row r="83" spans="1:33" s="15" customFormat="1" x14ac:dyDescent="0.2">
      <c r="A83" s="15">
        <v>8200</v>
      </c>
      <c r="B83" s="22" t="s">
        <v>314</v>
      </c>
      <c r="C83" s="23">
        <v>3</v>
      </c>
      <c r="D83" s="23">
        <v>81</v>
      </c>
      <c r="E83" s="13">
        <v>118615.14287456103</v>
      </c>
      <c r="F83" s="13">
        <v>478403.61037259444</v>
      </c>
      <c r="G83" s="13" t="s">
        <v>231</v>
      </c>
      <c r="H83" s="13">
        <v>1280.3791294154598</v>
      </c>
      <c r="I83" s="13">
        <v>298.62029576397049</v>
      </c>
      <c r="J83" s="13">
        <v>1970.3760361368595</v>
      </c>
      <c r="K83" s="13">
        <v>41.878758209890229</v>
      </c>
      <c r="L83" s="13">
        <v>692.48846197474211</v>
      </c>
      <c r="M83" s="13">
        <v>621.47661320675797</v>
      </c>
      <c r="N83" s="13">
        <v>3492.62278115557</v>
      </c>
      <c r="O83" s="13">
        <v>393905.13875231385</v>
      </c>
      <c r="P83" s="13">
        <v>216.03131745524414</v>
      </c>
      <c r="Q83" s="13" t="s">
        <v>231</v>
      </c>
      <c r="R83" s="13">
        <v>76.418531712317233</v>
      </c>
      <c r="S83" s="13">
        <v>24.336177845131061</v>
      </c>
      <c r="T83" s="13">
        <v>228.59554628318151</v>
      </c>
      <c r="U83" s="13">
        <v>9.7139672965046699</v>
      </c>
      <c r="V83" s="13">
        <v>9.1521555931850109</v>
      </c>
      <c r="W83" s="13">
        <v>7.3858890137143893</v>
      </c>
      <c r="X83" s="13">
        <v>2.1857161121959576</v>
      </c>
      <c r="Y83" s="13" t="s">
        <v>231</v>
      </c>
      <c r="Z83" s="13">
        <v>1168.1385203799312</v>
      </c>
      <c r="AA83" s="13" t="s">
        <v>231</v>
      </c>
      <c r="AB83" s="13" t="s">
        <v>231</v>
      </c>
      <c r="AC83" s="13" t="s">
        <v>231</v>
      </c>
      <c r="AD83" s="13">
        <v>341.8935015950052</v>
      </c>
      <c r="AE83" s="13">
        <v>38.657453392588643</v>
      </c>
      <c r="AF83" s="13">
        <v>234.65545512110859</v>
      </c>
      <c r="AG83" s="13" t="s">
        <v>231</v>
      </c>
    </row>
    <row r="84" spans="1:33" s="15" customFormat="1" x14ac:dyDescent="0.2">
      <c r="A84" s="15">
        <v>8300</v>
      </c>
      <c r="B84" s="22" t="s">
        <v>314</v>
      </c>
      <c r="C84" s="23">
        <v>3</v>
      </c>
      <c r="D84" s="23">
        <v>82</v>
      </c>
      <c r="E84" s="13">
        <v>118634.42957144455</v>
      </c>
      <c r="F84" s="13">
        <v>478550.98724989989</v>
      </c>
      <c r="G84" s="13" t="s">
        <v>231</v>
      </c>
      <c r="H84" s="13">
        <v>1975.6527851682413</v>
      </c>
      <c r="I84" s="13">
        <v>204.22869956892683</v>
      </c>
      <c r="J84" s="13">
        <v>1909.3372011632421</v>
      </c>
      <c r="K84" s="13">
        <v>33.713543621329229</v>
      </c>
      <c r="L84" s="13">
        <v>859.13294969653396</v>
      </c>
      <c r="M84" s="13">
        <v>599.91664023056796</v>
      </c>
      <c r="N84" s="13">
        <v>3624.6214302421868</v>
      </c>
      <c r="O84" s="13">
        <v>392955.07659575058</v>
      </c>
      <c r="P84" s="13" t="s">
        <v>231</v>
      </c>
      <c r="Q84" s="13" t="s">
        <v>231</v>
      </c>
      <c r="R84" s="13">
        <v>18.005885337817602</v>
      </c>
      <c r="S84" s="13">
        <v>1.590557823917613</v>
      </c>
      <c r="T84" s="13">
        <v>446.35700349014905</v>
      </c>
      <c r="U84" s="13">
        <v>2.0061136380645666</v>
      </c>
      <c r="V84" s="13">
        <v>90.487586355026579</v>
      </c>
      <c r="W84" s="13">
        <v>16.310408164126073</v>
      </c>
      <c r="X84" s="13">
        <v>10.764654127352305</v>
      </c>
      <c r="Y84" s="13" t="s">
        <v>231</v>
      </c>
      <c r="Z84" s="13">
        <v>1205.4915129092556</v>
      </c>
      <c r="AA84" s="13" t="s">
        <v>231</v>
      </c>
      <c r="AB84" s="13" t="s">
        <v>231</v>
      </c>
      <c r="AC84" s="13" t="s">
        <v>231</v>
      </c>
      <c r="AD84" s="13">
        <v>574.07374354421393</v>
      </c>
      <c r="AE84" s="13">
        <v>21.201923970230236</v>
      </c>
      <c r="AF84" s="13">
        <v>169.84083307908759</v>
      </c>
      <c r="AG84" s="13" t="s">
        <v>231</v>
      </c>
    </row>
    <row r="85" spans="1:33" s="15" customFormat="1" x14ac:dyDescent="0.2">
      <c r="A85" s="15">
        <v>8400</v>
      </c>
      <c r="B85" s="22" t="s">
        <v>314</v>
      </c>
      <c r="C85" s="23">
        <v>3</v>
      </c>
      <c r="D85" s="23">
        <v>83</v>
      </c>
      <c r="E85" s="13">
        <v>118836.8229292545</v>
      </c>
      <c r="F85" s="13">
        <v>478664.44872297149</v>
      </c>
      <c r="G85" s="13" t="s">
        <v>231</v>
      </c>
      <c r="H85" s="13">
        <v>1940.9014580923533</v>
      </c>
      <c r="I85" s="13">
        <v>243.64440511366237</v>
      </c>
      <c r="J85" s="13">
        <v>1364.4230065942966</v>
      </c>
      <c r="K85" s="13">
        <v>24.014290853051467</v>
      </c>
      <c r="L85" s="13">
        <v>863.81392419461736</v>
      </c>
      <c r="M85" s="13">
        <v>466.02203465768156</v>
      </c>
      <c r="N85" s="13">
        <v>3157.2313082418418</v>
      </c>
      <c r="O85" s="13">
        <v>393676.56961186405</v>
      </c>
      <c r="P85" s="13" t="s">
        <v>231</v>
      </c>
      <c r="Q85" s="13" t="s">
        <v>231</v>
      </c>
      <c r="R85" s="13">
        <v>8.080601875193846</v>
      </c>
      <c r="S85" s="13">
        <v>11.979337562081774</v>
      </c>
      <c r="T85" s="13">
        <v>360.76594564432691</v>
      </c>
      <c r="U85" s="13">
        <v>23.131753267218595</v>
      </c>
      <c r="V85" s="13">
        <v>94.098246297245524</v>
      </c>
      <c r="W85" s="13">
        <v>21.115446204111077</v>
      </c>
      <c r="X85" s="13">
        <v>36.938583690695538</v>
      </c>
      <c r="Y85" s="13" t="s">
        <v>231</v>
      </c>
      <c r="Z85" s="13">
        <v>1213.2843418665666</v>
      </c>
      <c r="AA85" s="13" t="s">
        <v>231</v>
      </c>
      <c r="AB85" s="13" t="s">
        <v>231</v>
      </c>
      <c r="AC85" s="13" t="s">
        <v>231</v>
      </c>
      <c r="AD85" s="13">
        <v>557.13908020993688</v>
      </c>
      <c r="AE85" s="13">
        <v>15.251104231239069</v>
      </c>
      <c r="AF85" s="13">
        <v>191.85979447638408</v>
      </c>
      <c r="AG85" s="13" t="s">
        <v>231</v>
      </c>
    </row>
    <row r="86" spans="1:33" s="15" customFormat="1" x14ac:dyDescent="0.2">
      <c r="A86" s="15">
        <v>8500</v>
      </c>
      <c r="B86" s="22" t="s">
        <v>314</v>
      </c>
      <c r="C86" s="23">
        <v>3</v>
      </c>
      <c r="D86" s="23">
        <v>84</v>
      </c>
      <c r="E86" s="13">
        <v>118465.46648633179</v>
      </c>
      <c r="F86" s="13">
        <v>478751.01462325669</v>
      </c>
      <c r="G86" s="13">
        <v>929.40217609680815</v>
      </c>
      <c r="H86" s="13">
        <v>2875.0525606567658</v>
      </c>
      <c r="I86" s="13">
        <v>301.92412841523003</v>
      </c>
      <c r="J86" s="13">
        <v>1919.2488254308419</v>
      </c>
      <c r="K86" s="13">
        <v>46.943796356047933</v>
      </c>
      <c r="L86" s="13">
        <v>1039.1029785299404</v>
      </c>
      <c r="M86" s="13">
        <v>382.73733333747214</v>
      </c>
      <c r="N86" s="13">
        <v>3671.23985180511</v>
      </c>
      <c r="O86" s="13">
        <v>391105.70576755068</v>
      </c>
      <c r="P86" s="13">
        <v>569.2280827577315</v>
      </c>
      <c r="Q86" s="13" t="s">
        <v>231</v>
      </c>
      <c r="R86" s="13">
        <v>4.1436275289200966</v>
      </c>
      <c r="S86" s="13">
        <v>42.333778021558757</v>
      </c>
      <c r="T86" s="13">
        <v>131.54792980441343</v>
      </c>
      <c r="U86" s="13">
        <v>49.0568556769501</v>
      </c>
      <c r="V86" s="13">
        <v>10.671651316688944</v>
      </c>
      <c r="W86" s="13">
        <v>12.238350186549761</v>
      </c>
      <c r="X86" s="13">
        <v>26.934747745693116</v>
      </c>
      <c r="Y86" s="13" t="s">
        <v>231</v>
      </c>
      <c r="Z86" s="13">
        <v>1197.0810937824281</v>
      </c>
      <c r="AA86" s="13" t="s">
        <v>231</v>
      </c>
      <c r="AB86" s="13" t="s">
        <v>231</v>
      </c>
      <c r="AC86" s="13" t="s">
        <v>231</v>
      </c>
      <c r="AD86" s="13">
        <v>5.2118552203182116</v>
      </c>
      <c r="AE86" s="13">
        <v>125.95654478949017</v>
      </c>
      <c r="AF86" s="13">
        <v>124.33651222240522</v>
      </c>
      <c r="AG86" s="13" t="s">
        <v>231</v>
      </c>
    </row>
    <row r="87" spans="1:33" s="15" customFormat="1" x14ac:dyDescent="0.2">
      <c r="A87" s="15">
        <v>8600</v>
      </c>
      <c r="B87" s="22" t="s">
        <v>314</v>
      </c>
      <c r="C87" s="23">
        <v>3</v>
      </c>
      <c r="D87" s="23">
        <v>85</v>
      </c>
      <c r="E87" s="13">
        <v>118691.97165769775</v>
      </c>
      <c r="F87" s="13">
        <v>478627.24575468653</v>
      </c>
      <c r="G87" s="13">
        <v>240.05369802388498</v>
      </c>
      <c r="H87" s="13">
        <v>1996.9454413268729</v>
      </c>
      <c r="I87" s="13">
        <v>274.54036684132524</v>
      </c>
      <c r="J87" s="13">
        <v>1276.8520997076712</v>
      </c>
      <c r="K87" s="13">
        <v>24.98117204302595</v>
      </c>
      <c r="L87" s="13">
        <v>1192.0117916854963</v>
      </c>
      <c r="M87" s="13">
        <v>407.2438873138945</v>
      </c>
      <c r="N87" s="13">
        <v>3823.4956342972951</v>
      </c>
      <c r="O87" s="13">
        <v>393102.95054223365</v>
      </c>
      <c r="P87" s="13" t="s">
        <v>231</v>
      </c>
      <c r="Q87" s="13">
        <v>8.6673307490101301</v>
      </c>
      <c r="R87" s="13">
        <v>4.7806779587064696</v>
      </c>
      <c r="S87" s="13">
        <v>60.891925204951136</v>
      </c>
      <c r="T87" s="13">
        <v>205.28787282130443</v>
      </c>
      <c r="U87" s="13">
        <v>43.44949639332048</v>
      </c>
      <c r="V87" s="13">
        <v>2.6045502155646614</v>
      </c>
      <c r="W87" s="13">
        <v>43.354425972571775</v>
      </c>
      <c r="X87" s="13">
        <v>26.38220876182033</v>
      </c>
      <c r="Y87" s="13" t="s">
        <v>231</v>
      </c>
      <c r="Z87" s="13">
        <v>1234.4488001807954</v>
      </c>
      <c r="AA87" s="13" t="s">
        <v>231</v>
      </c>
      <c r="AB87" s="13" t="s">
        <v>231</v>
      </c>
      <c r="AC87" s="13" t="s">
        <v>231</v>
      </c>
      <c r="AD87" s="13">
        <v>72.58586450848297</v>
      </c>
      <c r="AE87" s="13">
        <v>155.31411686112713</v>
      </c>
      <c r="AF87" s="13">
        <v>121.53385618728998</v>
      </c>
      <c r="AG87" s="13" t="s">
        <v>231</v>
      </c>
    </row>
    <row r="88" spans="1:33" s="15" customFormat="1" x14ac:dyDescent="0.2">
      <c r="A88" s="15">
        <v>8700</v>
      </c>
      <c r="B88" s="22" t="s">
        <v>314</v>
      </c>
      <c r="C88" s="23">
        <v>3</v>
      </c>
      <c r="D88" s="23">
        <v>86</v>
      </c>
      <c r="E88" s="13">
        <v>118732.44619406371</v>
      </c>
      <c r="F88" s="13">
        <v>478725.23716637935</v>
      </c>
      <c r="G88" s="13">
        <v>241.31042458724477</v>
      </c>
      <c r="H88" s="13">
        <v>1842.1971200493736</v>
      </c>
      <c r="I88" s="13">
        <v>248.5471413065105</v>
      </c>
      <c r="J88" s="13">
        <v>1560.5919999061634</v>
      </c>
      <c r="K88" s="13">
        <v>34.43799022757733</v>
      </c>
      <c r="L88" s="13">
        <v>1015.0026463044322</v>
      </c>
      <c r="M88" s="13">
        <v>563.48772872434802</v>
      </c>
      <c r="N88" s="13">
        <v>3110.0270688344226</v>
      </c>
      <c r="O88" s="13">
        <v>393448.90321011405</v>
      </c>
      <c r="P88" s="13">
        <v>9.2694004928917373</v>
      </c>
      <c r="Q88" s="13" t="s">
        <v>231</v>
      </c>
      <c r="R88" s="13">
        <v>15.714195926168953</v>
      </c>
      <c r="S88" s="13" t="s">
        <v>231</v>
      </c>
      <c r="T88" s="13">
        <v>276.88924142080248</v>
      </c>
      <c r="U88" s="13">
        <v>9.3189959137592506</v>
      </c>
      <c r="V88" s="13">
        <v>11.819544730139013</v>
      </c>
      <c r="W88" s="13" t="s">
        <v>231</v>
      </c>
      <c r="X88" s="13" t="s">
        <v>231</v>
      </c>
      <c r="Y88" s="13">
        <v>2.6152630484487154</v>
      </c>
      <c r="Z88" s="13">
        <v>1257.799181062242</v>
      </c>
      <c r="AA88" s="13" t="s">
        <v>231</v>
      </c>
      <c r="AB88" s="13" t="s">
        <v>231</v>
      </c>
      <c r="AC88" s="13" t="s">
        <v>231</v>
      </c>
      <c r="AD88" s="13" t="s">
        <v>231</v>
      </c>
      <c r="AE88" s="13">
        <v>136.3862192312132</v>
      </c>
      <c r="AF88" s="13">
        <v>155.3981772346358</v>
      </c>
      <c r="AG88" s="13" t="s">
        <v>231</v>
      </c>
    </row>
    <row r="89" spans="1:33" s="15" customFormat="1" x14ac:dyDescent="0.2">
      <c r="A89" s="15">
        <v>8800</v>
      </c>
      <c r="B89" s="22" t="s">
        <v>314</v>
      </c>
      <c r="C89" s="23">
        <v>3</v>
      </c>
      <c r="D89" s="23">
        <v>87</v>
      </c>
      <c r="E89" s="13">
        <v>118692.26657121119</v>
      </c>
      <c r="F89" s="13">
        <v>478656.47323493747</v>
      </c>
      <c r="G89" s="13" t="s">
        <v>231</v>
      </c>
      <c r="H89" s="13">
        <v>2180.1946723813685</v>
      </c>
      <c r="I89" s="13">
        <v>225.83148767899868</v>
      </c>
      <c r="J89" s="13">
        <v>1479.0370499904411</v>
      </c>
      <c r="K89" s="13">
        <v>28.764206188859301</v>
      </c>
      <c r="L89" s="13">
        <v>1040.049546666593</v>
      </c>
      <c r="M89" s="13">
        <v>565.18466876521256</v>
      </c>
      <c r="N89" s="13">
        <v>3877.3325841811629</v>
      </c>
      <c r="O89" s="13">
        <v>392856.33156674571</v>
      </c>
      <c r="P89" s="13">
        <v>261.90196054224003</v>
      </c>
      <c r="Q89" s="13" t="s">
        <v>231</v>
      </c>
      <c r="R89" s="13">
        <v>26.575092016202731</v>
      </c>
      <c r="S89" s="13">
        <v>0.29222798776019698</v>
      </c>
      <c r="T89" s="13">
        <v>266.51005408391796</v>
      </c>
      <c r="U89" s="13">
        <v>25.203625188614172</v>
      </c>
      <c r="V89" s="13">
        <v>16.189787073437877</v>
      </c>
      <c r="W89" s="13" t="s">
        <v>231</v>
      </c>
      <c r="X89" s="13">
        <v>27.393655122075707</v>
      </c>
      <c r="Y89" s="13" t="s">
        <v>231</v>
      </c>
      <c r="Z89" s="13">
        <v>1202.2297103512637</v>
      </c>
      <c r="AA89" s="13" t="s">
        <v>231</v>
      </c>
      <c r="AB89" s="13" t="s">
        <v>231</v>
      </c>
      <c r="AC89" s="13" t="s">
        <v>231</v>
      </c>
      <c r="AD89" s="13">
        <v>114.05826948591107</v>
      </c>
      <c r="AE89" s="13">
        <v>68.235492798096999</v>
      </c>
      <c r="AF89" s="13">
        <v>145.89342451269795</v>
      </c>
      <c r="AG89" s="13" t="s">
        <v>231</v>
      </c>
    </row>
    <row r="90" spans="1:33" s="15" customFormat="1" x14ac:dyDescent="0.2">
      <c r="A90" s="15">
        <v>8900</v>
      </c>
      <c r="B90" s="22" t="s">
        <v>314</v>
      </c>
      <c r="C90" s="23">
        <v>3</v>
      </c>
      <c r="D90" s="23">
        <v>88</v>
      </c>
      <c r="E90" s="13">
        <v>118615.64058466371</v>
      </c>
      <c r="F90" s="13">
        <v>479131.20049650507</v>
      </c>
      <c r="G90" s="13" t="s">
        <v>231</v>
      </c>
      <c r="H90" s="13">
        <v>3020.6145915576321</v>
      </c>
      <c r="I90" s="13">
        <v>306.52341840176945</v>
      </c>
      <c r="J90" s="13">
        <v>2178.5150596793546</v>
      </c>
      <c r="K90" s="13">
        <v>28.643564394890145</v>
      </c>
      <c r="L90" s="13">
        <v>1108.4564250323269</v>
      </c>
      <c r="M90" s="13">
        <v>322.06854975282755</v>
      </c>
      <c r="N90" s="13">
        <v>3537.7856452742913</v>
      </c>
      <c r="O90" s="13">
        <v>391396.73153056734</v>
      </c>
      <c r="P90" s="13" t="s">
        <v>231</v>
      </c>
      <c r="Q90" s="13">
        <v>24.337971374585873</v>
      </c>
      <c r="R90" s="13">
        <v>3.0274514538853783</v>
      </c>
      <c r="S90" s="13">
        <v>66.19449595110143</v>
      </c>
      <c r="T90" s="13">
        <v>192.36415080234715</v>
      </c>
      <c r="U90" s="13">
        <v>36.224067391236865</v>
      </c>
      <c r="V90" s="13">
        <v>7.519160168547196</v>
      </c>
      <c r="W90" s="13" t="s">
        <v>231</v>
      </c>
      <c r="X90" s="13">
        <v>10.167900213717063</v>
      </c>
      <c r="Y90" s="13" t="s">
        <v>231</v>
      </c>
      <c r="Z90" s="13">
        <v>1199.9642656510498</v>
      </c>
      <c r="AA90" s="13" t="s">
        <v>231</v>
      </c>
      <c r="AB90" s="13" t="s">
        <v>231</v>
      </c>
      <c r="AC90" s="13" t="s">
        <v>231</v>
      </c>
      <c r="AD90" s="13">
        <v>515.57152519348404</v>
      </c>
      <c r="AE90" s="13">
        <v>140.39498119371288</v>
      </c>
      <c r="AF90" s="13">
        <v>139.21094846423111</v>
      </c>
      <c r="AG90" s="13" t="s">
        <v>231</v>
      </c>
    </row>
    <row r="91" spans="1:33" s="15" customFormat="1" x14ac:dyDescent="0.2">
      <c r="A91" s="15">
        <v>9000</v>
      </c>
      <c r="B91" s="22" t="s">
        <v>314</v>
      </c>
      <c r="C91" s="23">
        <v>3</v>
      </c>
      <c r="D91" s="23">
        <v>89</v>
      </c>
      <c r="E91" s="13">
        <v>118723.56757898621</v>
      </c>
      <c r="F91" s="13">
        <v>478612.23405857559</v>
      </c>
      <c r="G91" s="13" t="s">
        <v>231</v>
      </c>
      <c r="H91" s="13">
        <v>1320.0467858248817</v>
      </c>
      <c r="I91" s="13">
        <v>240.61054663750994</v>
      </c>
      <c r="J91" s="13">
        <v>1830.6801812457675</v>
      </c>
      <c r="K91" s="13">
        <v>38.52440663242303</v>
      </c>
      <c r="L91" s="13">
        <v>849.01982554294761</v>
      </c>
      <c r="M91" s="13">
        <v>551.15261712334654</v>
      </c>
      <c r="N91" s="13">
        <v>3062.1646729195322</v>
      </c>
      <c r="O91" s="13">
        <v>394170.5557826492</v>
      </c>
      <c r="P91" s="13" t="s">
        <v>231</v>
      </c>
      <c r="Q91" s="13" t="s">
        <v>231</v>
      </c>
      <c r="R91" s="13">
        <v>1.0969326187080231</v>
      </c>
      <c r="S91" s="13">
        <v>46.855963953951942</v>
      </c>
      <c r="T91" s="13">
        <v>143.67917512369371</v>
      </c>
      <c r="U91" s="13" t="s">
        <v>231</v>
      </c>
      <c r="V91" s="13" t="s">
        <v>231</v>
      </c>
      <c r="W91" s="13">
        <v>36.853396650581089</v>
      </c>
      <c r="X91" s="13">
        <v>50.830714155340452</v>
      </c>
      <c r="Y91" s="13" t="s">
        <v>231</v>
      </c>
      <c r="Z91" s="13">
        <v>1252.1976254770343</v>
      </c>
      <c r="AA91" s="13" t="s">
        <v>231</v>
      </c>
      <c r="AB91" s="13" t="s">
        <v>231</v>
      </c>
      <c r="AC91" s="13" t="s">
        <v>231</v>
      </c>
      <c r="AD91" s="13" t="s">
        <v>231</v>
      </c>
      <c r="AE91" s="13">
        <v>199.89210192588507</v>
      </c>
      <c r="AF91" s="13">
        <v>182.82507661081158</v>
      </c>
      <c r="AG91" s="13" t="s">
        <v>231</v>
      </c>
    </row>
    <row r="92" spans="1:33" s="15" customFormat="1" x14ac:dyDescent="0.2">
      <c r="A92" s="15">
        <v>9100</v>
      </c>
      <c r="B92" s="22" t="s">
        <v>314</v>
      </c>
      <c r="C92" s="23">
        <v>3</v>
      </c>
      <c r="D92" s="23">
        <v>90</v>
      </c>
      <c r="E92" s="13">
        <v>118790.92052597539</v>
      </c>
      <c r="F92" s="13">
        <v>478559.12353672436</v>
      </c>
      <c r="G92" s="13" t="s">
        <v>231</v>
      </c>
      <c r="H92" s="13">
        <v>1658.8278801153344</v>
      </c>
      <c r="I92" s="13">
        <v>270.08185516029505</v>
      </c>
      <c r="J92" s="13">
        <v>1500.481174280761</v>
      </c>
      <c r="K92" s="13">
        <v>39.252662091683639</v>
      </c>
      <c r="L92" s="13">
        <v>806.15389409898103</v>
      </c>
      <c r="M92" s="13">
        <v>419.59143512267775</v>
      </c>
      <c r="N92" s="13">
        <v>3065.2528426297768</v>
      </c>
      <c r="O92" s="13">
        <v>393918.17470093025</v>
      </c>
      <c r="P92" s="13" t="s">
        <v>231</v>
      </c>
      <c r="Q92" s="13">
        <v>58.113359465864839</v>
      </c>
      <c r="R92" s="13" t="s">
        <v>231</v>
      </c>
      <c r="S92" s="13">
        <v>339.4052432546689</v>
      </c>
      <c r="T92" s="13">
        <v>110.94774275769288</v>
      </c>
      <c r="U92" s="13" t="s">
        <v>231</v>
      </c>
      <c r="V92" s="13">
        <v>6.5316848275845807</v>
      </c>
      <c r="W92" s="13">
        <v>80.239519231494072</v>
      </c>
      <c r="X92" s="13">
        <v>41.611364422467304</v>
      </c>
      <c r="Y92" s="13" t="s">
        <v>231</v>
      </c>
      <c r="Z92" s="13">
        <v>1233.8444868048514</v>
      </c>
      <c r="AA92" s="13" t="s">
        <v>231</v>
      </c>
      <c r="AB92" s="13" t="s">
        <v>231</v>
      </c>
      <c r="AC92" s="13" t="s">
        <v>231</v>
      </c>
      <c r="AD92" s="13">
        <v>335.733309380798</v>
      </c>
      <c r="AE92" s="13">
        <v>123.7575265895878</v>
      </c>
      <c r="AF92" s="13">
        <v>213.25591253345016</v>
      </c>
      <c r="AG92" s="13" t="s">
        <v>231</v>
      </c>
    </row>
    <row r="93" spans="1:33" s="15" customFormat="1" x14ac:dyDescent="0.2">
      <c r="A93" s="15">
        <v>9200</v>
      </c>
      <c r="B93" s="22" t="s">
        <v>314</v>
      </c>
      <c r="C93" s="23">
        <v>3</v>
      </c>
      <c r="D93" s="23">
        <v>91</v>
      </c>
      <c r="E93" s="13">
        <v>118570.03669384836</v>
      </c>
      <c r="F93" s="13">
        <v>478573.57366623625</v>
      </c>
      <c r="G93" s="13">
        <v>574.66672291821794</v>
      </c>
      <c r="H93" s="13">
        <v>2035.5960369354202</v>
      </c>
      <c r="I93" s="13">
        <v>283.96605593702651</v>
      </c>
      <c r="J93" s="13">
        <v>2052.7492100492777</v>
      </c>
      <c r="K93" s="13">
        <v>39.245846247769272</v>
      </c>
      <c r="L93" s="13">
        <v>882.05544770976257</v>
      </c>
      <c r="M93" s="13">
        <v>669.53686724681563</v>
      </c>
      <c r="N93" s="13">
        <v>2958.7686997139181</v>
      </c>
      <c r="O93" s="13">
        <v>392629.5047747186</v>
      </c>
      <c r="P93" s="13" t="s">
        <v>231</v>
      </c>
      <c r="Q93" s="13" t="s">
        <v>231</v>
      </c>
      <c r="R93" s="13">
        <v>3.0047300853894852</v>
      </c>
      <c r="S93" s="13">
        <v>21.349440507099121</v>
      </c>
      <c r="T93" s="13">
        <v>253.69311097391738</v>
      </c>
      <c r="U93" s="13" t="s">
        <v>231</v>
      </c>
      <c r="V93" s="13" t="s">
        <v>231</v>
      </c>
      <c r="W93" s="13">
        <v>10.589090203171088</v>
      </c>
      <c r="X93" s="13">
        <v>2.3236614005641383</v>
      </c>
      <c r="Y93" s="13">
        <v>2.8173604617673531</v>
      </c>
      <c r="Z93" s="13">
        <v>1258.175325304851</v>
      </c>
      <c r="AA93" s="13" t="s">
        <v>231</v>
      </c>
      <c r="AB93" s="13" t="s">
        <v>231</v>
      </c>
      <c r="AC93" s="13" t="s">
        <v>231</v>
      </c>
      <c r="AD93" s="13">
        <v>589.98271522863604</v>
      </c>
      <c r="AE93" s="13">
        <v>58.420837078129018</v>
      </c>
      <c r="AF93" s="13">
        <v>284.02311161229704</v>
      </c>
      <c r="AG93" s="13" t="s">
        <v>231</v>
      </c>
    </row>
    <row r="94" spans="1:33" s="15" customFormat="1" x14ac:dyDescent="0.2">
      <c r="A94" s="15">
        <v>9300</v>
      </c>
      <c r="B94" s="22" t="s">
        <v>314</v>
      </c>
      <c r="C94" s="23">
        <v>3</v>
      </c>
      <c r="D94" s="23">
        <v>92</v>
      </c>
      <c r="E94" s="13">
        <v>118709.88398245648</v>
      </c>
      <c r="F94" s="13">
        <v>478256.29208168056</v>
      </c>
      <c r="G94" s="13" t="s">
        <v>231</v>
      </c>
      <c r="H94" s="13">
        <v>1170.8655269522353</v>
      </c>
      <c r="I94" s="13">
        <v>166.10849919893681</v>
      </c>
      <c r="J94" s="13">
        <v>1665.4266862488196</v>
      </c>
      <c r="K94" s="13">
        <v>37.742546078170292</v>
      </c>
      <c r="L94" s="13">
        <v>772.38867708614032</v>
      </c>
      <c r="M94" s="13">
        <v>821.94171852489603</v>
      </c>
      <c r="N94" s="13">
        <v>3300.16735596135</v>
      </c>
      <c r="O94" s="13">
        <v>394330.01394626655</v>
      </c>
      <c r="P94" s="13" t="s">
        <v>231</v>
      </c>
      <c r="Q94" s="13" t="s">
        <v>231</v>
      </c>
      <c r="R94" s="13">
        <v>8.7976505735863242</v>
      </c>
      <c r="S94" s="13">
        <v>13.339579371943836</v>
      </c>
      <c r="T94" s="13">
        <v>245.77983795682792</v>
      </c>
      <c r="U94" s="13">
        <v>3.7392414739526059</v>
      </c>
      <c r="V94" s="13">
        <v>21.944025265554487</v>
      </c>
      <c r="W94" s="13">
        <v>1.7285562522829068</v>
      </c>
      <c r="X94" s="13" t="s">
        <v>231</v>
      </c>
      <c r="Y94" s="13" t="s">
        <v>231</v>
      </c>
      <c r="Z94" s="13">
        <v>1270.8791999992952</v>
      </c>
      <c r="AA94" s="13" t="s">
        <v>231</v>
      </c>
      <c r="AB94" s="13" t="s">
        <v>231</v>
      </c>
      <c r="AC94" s="13" t="s">
        <v>231</v>
      </c>
      <c r="AD94" s="13" t="s">
        <v>231</v>
      </c>
      <c r="AE94" s="13">
        <v>194.29867976329788</v>
      </c>
      <c r="AF94" s="13">
        <v>360.66176348732949</v>
      </c>
      <c r="AG94" s="13" t="s">
        <v>231</v>
      </c>
    </row>
    <row r="95" spans="1:33" s="15" customFormat="1" x14ac:dyDescent="0.2">
      <c r="A95" s="15">
        <v>9400</v>
      </c>
      <c r="B95" s="22" t="s">
        <v>314</v>
      </c>
      <c r="C95" s="23">
        <v>3</v>
      </c>
      <c r="D95" s="23">
        <v>93</v>
      </c>
      <c r="E95" s="13">
        <v>118700.14118262776</v>
      </c>
      <c r="F95" s="13">
        <v>478633.00006428547</v>
      </c>
      <c r="G95" s="13" t="s">
        <v>231</v>
      </c>
      <c r="H95" s="13">
        <v>1797.0376257551129</v>
      </c>
      <c r="I95" s="13">
        <v>245.92114360602991</v>
      </c>
      <c r="J95" s="13">
        <v>1921.3881533595052</v>
      </c>
      <c r="K95" s="13">
        <v>28.828647804113196</v>
      </c>
      <c r="L95" s="13">
        <v>819.87775694395009</v>
      </c>
      <c r="M95" s="13">
        <v>485.44480518919653</v>
      </c>
      <c r="N95" s="13">
        <v>3244.6375807599579</v>
      </c>
      <c r="O95" s="13">
        <v>393382.54494109319</v>
      </c>
      <c r="P95" s="13" t="s">
        <v>231</v>
      </c>
      <c r="Q95" s="13" t="s">
        <v>231</v>
      </c>
      <c r="R95" s="13">
        <v>5.7240238216583865</v>
      </c>
      <c r="S95" s="13" t="s">
        <v>231</v>
      </c>
      <c r="T95" s="13">
        <v>227.9082723818716</v>
      </c>
      <c r="U95" s="13">
        <v>2.7549915106735829</v>
      </c>
      <c r="V95" s="13">
        <v>28.760567945598723</v>
      </c>
      <c r="W95" s="13" t="s">
        <v>231</v>
      </c>
      <c r="X95" s="13" t="s">
        <v>231</v>
      </c>
      <c r="Y95" s="13" t="s">
        <v>231</v>
      </c>
      <c r="Z95" s="13">
        <v>1307.4095192628445</v>
      </c>
      <c r="AA95" s="13" t="s">
        <v>231</v>
      </c>
      <c r="AB95" s="13" t="s">
        <v>231</v>
      </c>
      <c r="AC95" s="13" t="s">
        <v>231</v>
      </c>
      <c r="AD95" s="13">
        <v>403.813538527871</v>
      </c>
      <c r="AE95" s="13">
        <v>163.1777106746917</v>
      </c>
      <c r="AF95" s="13">
        <v>276.6171131855919</v>
      </c>
      <c r="AG95" s="13" t="s">
        <v>231</v>
      </c>
    </row>
    <row r="96" spans="1:33" s="15" customFormat="1" x14ac:dyDescent="0.2">
      <c r="A96" s="15">
        <v>9500</v>
      </c>
      <c r="B96" s="22" t="s">
        <v>314</v>
      </c>
      <c r="C96" s="23">
        <v>3</v>
      </c>
      <c r="D96" s="23">
        <v>94</v>
      </c>
      <c r="E96" s="13">
        <v>118564.50035291545</v>
      </c>
      <c r="F96" s="13">
        <v>478730.87962304481</v>
      </c>
      <c r="G96" s="13" t="s">
        <v>231</v>
      </c>
      <c r="H96" s="13">
        <v>3011.7149637082325</v>
      </c>
      <c r="I96" s="13">
        <v>270.3761657783441</v>
      </c>
      <c r="J96" s="13">
        <v>2491.8228247409738</v>
      </c>
      <c r="K96" s="13">
        <v>52.904599699907301</v>
      </c>
      <c r="L96" s="13">
        <v>703.5074085831842</v>
      </c>
      <c r="M96" s="13">
        <v>662.5683279451913</v>
      </c>
      <c r="N96" s="13">
        <v>3559.4416694666807</v>
      </c>
      <c r="O96" s="13">
        <v>391182.72645997221</v>
      </c>
      <c r="P96" s="13">
        <v>112.39276522733373</v>
      </c>
      <c r="Q96" s="13" t="s">
        <v>231</v>
      </c>
      <c r="R96" s="13">
        <v>15.588508969171126</v>
      </c>
      <c r="S96" s="13" t="s">
        <v>231</v>
      </c>
      <c r="T96" s="13">
        <v>116.31855637076801</v>
      </c>
      <c r="U96" s="13">
        <v>58.082259751358272</v>
      </c>
      <c r="V96" s="13">
        <v>14.140082153850239</v>
      </c>
      <c r="W96" s="13">
        <v>1.61733058652261</v>
      </c>
      <c r="X96" s="13" t="s">
        <v>231</v>
      </c>
      <c r="Y96" s="13" t="s">
        <v>231</v>
      </c>
      <c r="Z96" s="13">
        <v>1319.4059631312678</v>
      </c>
      <c r="AA96" s="13" t="s">
        <v>231</v>
      </c>
      <c r="AB96" s="13" t="s">
        <v>231</v>
      </c>
      <c r="AC96" s="13" t="s">
        <v>231</v>
      </c>
      <c r="AD96" s="13">
        <v>1048.9416597600566</v>
      </c>
      <c r="AE96" s="13">
        <v>247.84583542738852</v>
      </c>
      <c r="AF96" s="13">
        <v>179.40566272939773</v>
      </c>
      <c r="AG96" s="13" t="s">
        <v>231</v>
      </c>
    </row>
    <row r="97" spans="1:33" s="15" customFormat="1" x14ac:dyDescent="0.2">
      <c r="A97" s="15">
        <v>9600</v>
      </c>
      <c r="B97" s="22" t="s">
        <v>314</v>
      </c>
      <c r="C97" s="23">
        <v>3</v>
      </c>
      <c r="D97" s="23">
        <v>95</v>
      </c>
      <c r="E97" s="13">
        <v>118663.00893258504</v>
      </c>
      <c r="F97" s="13">
        <v>478300.91191923188</v>
      </c>
      <c r="G97" s="13">
        <v>927.51534647929896</v>
      </c>
      <c r="H97" s="13">
        <v>2156.680784376621</v>
      </c>
      <c r="I97" s="13">
        <v>271.78244669271805</v>
      </c>
      <c r="J97" s="13">
        <v>1366.2791369382412</v>
      </c>
      <c r="K97" s="13">
        <v>42.34299893283162</v>
      </c>
      <c r="L97" s="13">
        <v>781.98390358761412</v>
      </c>
      <c r="M97" s="13">
        <v>482.54657104627029</v>
      </c>
      <c r="N97" s="13">
        <v>3459.3981405172622</v>
      </c>
      <c r="O97" s="13">
        <v>392737.82191489643</v>
      </c>
      <c r="P97" s="13">
        <v>171.28101884382295</v>
      </c>
      <c r="Q97" s="13" t="s">
        <v>231</v>
      </c>
      <c r="R97" s="13">
        <v>2.3510334817995839</v>
      </c>
      <c r="S97" s="13">
        <v>8.8636773889306326</v>
      </c>
      <c r="T97" s="13">
        <v>224.50068464728784</v>
      </c>
      <c r="U97" s="13">
        <v>31.037399703258785</v>
      </c>
      <c r="V97" s="13">
        <v>40.067219977454926</v>
      </c>
      <c r="W97" s="13" t="s">
        <v>231</v>
      </c>
      <c r="X97" s="13" t="s">
        <v>231</v>
      </c>
      <c r="Y97" s="13" t="s">
        <v>231</v>
      </c>
      <c r="Z97" s="13">
        <v>1318.4286390881664</v>
      </c>
      <c r="AA97" s="13" t="s">
        <v>231</v>
      </c>
      <c r="AB97" s="13" t="s">
        <v>231</v>
      </c>
      <c r="AC97" s="13" t="s">
        <v>231</v>
      </c>
      <c r="AD97" s="13">
        <v>685.80176638590922</v>
      </c>
      <c r="AE97" s="13">
        <v>140.95407738373251</v>
      </c>
      <c r="AF97" s="13">
        <v>176.05999391879726</v>
      </c>
      <c r="AG97" s="13" t="s">
        <v>231</v>
      </c>
    </row>
    <row r="98" spans="1:33" s="15" customFormat="1" x14ac:dyDescent="0.2">
      <c r="A98" s="15">
        <v>9700</v>
      </c>
      <c r="B98" s="22" t="s">
        <v>314</v>
      </c>
      <c r="C98" s="23">
        <v>3</v>
      </c>
      <c r="D98" s="23">
        <v>96</v>
      </c>
      <c r="E98" s="13">
        <v>118896.58819651918</v>
      </c>
      <c r="F98" s="13">
        <v>478900.2383641912</v>
      </c>
      <c r="G98" s="13" t="s">
        <v>231</v>
      </c>
      <c r="H98" s="13">
        <v>2054.6294733010677</v>
      </c>
      <c r="I98" s="13">
        <v>300.49032921597262</v>
      </c>
      <c r="J98" s="13">
        <v>1370.7623942680518</v>
      </c>
      <c r="K98" s="13">
        <v>31.762150540672707</v>
      </c>
      <c r="L98" s="13">
        <v>787.25462498249567</v>
      </c>
      <c r="M98" s="13">
        <v>28.890446467451174</v>
      </c>
      <c r="N98" s="13">
        <v>3570.108561802615</v>
      </c>
      <c r="O98" s="13">
        <v>393699.30428006873</v>
      </c>
      <c r="P98" s="13">
        <v>102.68504245277903</v>
      </c>
      <c r="Q98" s="13">
        <v>0.76344587208512449</v>
      </c>
      <c r="R98" s="13">
        <v>11.410812899489148</v>
      </c>
      <c r="S98" s="13">
        <v>58.780065914746793</v>
      </c>
      <c r="T98" s="13">
        <v>173.5619090132187</v>
      </c>
      <c r="U98" s="13">
        <v>110.81545406320294</v>
      </c>
      <c r="V98" s="13">
        <v>9.6160316147243279</v>
      </c>
      <c r="W98" s="13">
        <v>2.8713838386300958</v>
      </c>
      <c r="X98" s="13">
        <v>13.863435839302088</v>
      </c>
      <c r="Y98" s="13" t="s">
        <v>231</v>
      </c>
      <c r="Z98" s="13">
        <v>1242.3008332966224</v>
      </c>
      <c r="AA98" s="13" t="s">
        <v>231</v>
      </c>
      <c r="AB98" s="13" t="s">
        <v>231</v>
      </c>
      <c r="AC98" s="13" t="s">
        <v>231</v>
      </c>
      <c r="AD98" s="13" t="s">
        <v>231</v>
      </c>
      <c r="AE98" s="13">
        <v>108.34547378516777</v>
      </c>
      <c r="AF98" s="13">
        <v>83.122928865665187</v>
      </c>
      <c r="AG98" s="13" t="s">
        <v>231</v>
      </c>
    </row>
    <row r="99" spans="1:33" s="15" customFormat="1" x14ac:dyDescent="0.2">
      <c r="A99" s="15">
        <v>9800</v>
      </c>
      <c r="B99" s="22" t="s">
        <v>314</v>
      </c>
      <c r="C99" s="23">
        <v>3</v>
      </c>
      <c r="D99" s="23">
        <v>97</v>
      </c>
      <c r="E99" s="13">
        <v>118536.70778927015</v>
      </c>
      <c r="F99" s="13">
        <v>478930.15931362135</v>
      </c>
      <c r="G99" s="13">
        <v>869.04897125705327</v>
      </c>
      <c r="H99" s="13">
        <v>3009.2909778495377</v>
      </c>
      <c r="I99" s="13">
        <v>277.10927827132087</v>
      </c>
      <c r="J99" s="13">
        <v>2404.7591837919185</v>
      </c>
      <c r="K99" s="13">
        <v>22.102222821016952</v>
      </c>
      <c r="L99" s="13">
        <v>767.65916658544347</v>
      </c>
      <c r="M99" s="13">
        <v>408.94285393497341</v>
      </c>
      <c r="N99" s="13">
        <v>2955.6894013460342</v>
      </c>
      <c r="O99" s="13">
        <v>391115.59895643103</v>
      </c>
      <c r="P99" s="13">
        <v>379.17059153616941</v>
      </c>
      <c r="Q99" s="13" t="s">
        <v>231</v>
      </c>
      <c r="R99" s="13">
        <v>15.152609702914624</v>
      </c>
      <c r="S99" s="13">
        <v>35.781976817447656</v>
      </c>
      <c r="T99" s="13">
        <v>215.26015222371191</v>
      </c>
      <c r="U99" s="13" t="s">
        <v>231</v>
      </c>
      <c r="V99" s="13">
        <v>1.3512852799887505</v>
      </c>
      <c r="W99" s="13">
        <v>51.856248745994385</v>
      </c>
      <c r="X99" s="13">
        <v>42.52368250561053</v>
      </c>
      <c r="Y99" s="13" t="s">
        <v>231</v>
      </c>
      <c r="Z99" s="13">
        <v>1272.2820915662799</v>
      </c>
      <c r="AA99" s="13" t="s">
        <v>231</v>
      </c>
      <c r="AB99" s="13" t="s">
        <v>231</v>
      </c>
      <c r="AC99" s="13" t="s">
        <v>231</v>
      </c>
      <c r="AD99" s="13" t="s">
        <v>231</v>
      </c>
      <c r="AE99" s="13">
        <v>136.95986517375971</v>
      </c>
      <c r="AF99" s="13">
        <v>135.59939302514758</v>
      </c>
      <c r="AG99" s="13" t="s">
        <v>231</v>
      </c>
    </row>
    <row r="100" spans="1:33" s="15" customFormat="1" x14ac:dyDescent="0.2">
      <c r="A100" s="15">
        <v>9900</v>
      </c>
      <c r="B100" s="22" t="s">
        <v>314</v>
      </c>
      <c r="C100" s="23">
        <v>3</v>
      </c>
      <c r="D100" s="23">
        <v>98</v>
      </c>
      <c r="E100" s="13">
        <v>118181.58285599331</v>
      </c>
      <c r="F100" s="13">
        <v>478593.3431624166</v>
      </c>
      <c r="G100" s="13">
        <v>13.751685145493232</v>
      </c>
      <c r="H100" s="13">
        <v>2105.5704522524293</v>
      </c>
      <c r="I100" s="13">
        <v>239.41453593637752</v>
      </c>
      <c r="J100" s="13">
        <v>2373.048483659803</v>
      </c>
      <c r="K100" s="13">
        <v>38.809356341824468</v>
      </c>
      <c r="L100" s="13">
        <v>762.65663070540472</v>
      </c>
      <c r="M100" s="13">
        <v>437.01318579104878</v>
      </c>
      <c r="N100" s="13">
        <v>3293.0867644978553</v>
      </c>
      <c r="O100" s="13">
        <v>391212.42291930015</v>
      </c>
      <c r="P100" s="13">
        <v>2871.5040702710794</v>
      </c>
      <c r="Q100" s="13" t="s">
        <v>231</v>
      </c>
      <c r="R100" s="13">
        <v>85.365121067785836</v>
      </c>
      <c r="S100" s="13">
        <v>2.2082722312760894</v>
      </c>
      <c r="T100" s="13">
        <v>298.06546067695996</v>
      </c>
      <c r="U100" s="13">
        <v>4.2215346327578889</v>
      </c>
      <c r="V100" s="13">
        <v>6.2605808749247949</v>
      </c>
      <c r="W100" s="13">
        <v>20.930538085846315</v>
      </c>
      <c r="X100" s="13">
        <v>44.704913501448623</v>
      </c>
      <c r="Y100" s="13" t="s">
        <v>231</v>
      </c>
      <c r="Z100" s="13">
        <v>1301.9800071537043</v>
      </c>
      <c r="AA100" s="13" t="s">
        <v>231</v>
      </c>
      <c r="AB100" s="13" t="s">
        <v>231</v>
      </c>
      <c r="AC100" s="13" t="s">
        <v>231</v>
      </c>
      <c r="AD100" s="13" t="s">
        <v>231</v>
      </c>
      <c r="AE100" s="13">
        <v>9.538406735408083</v>
      </c>
      <c r="AF100" s="13">
        <v>138.37178612614912</v>
      </c>
      <c r="AG100" s="13" t="s">
        <v>231</v>
      </c>
    </row>
    <row r="101" spans="1:33" s="15" customFormat="1" x14ac:dyDescent="0.2">
      <c r="A101" s="15">
        <v>10000</v>
      </c>
      <c r="B101" s="22" t="s">
        <v>314</v>
      </c>
      <c r="C101" s="23">
        <v>3</v>
      </c>
      <c r="D101" s="23">
        <v>99</v>
      </c>
      <c r="E101" s="13">
        <v>118550.0556434868</v>
      </c>
      <c r="F101" s="13">
        <v>478545.5281863308</v>
      </c>
      <c r="G101" s="13" t="s">
        <v>231</v>
      </c>
      <c r="H101" s="13">
        <v>1758.5672513552677</v>
      </c>
      <c r="I101" s="13">
        <v>304.94216131903841</v>
      </c>
      <c r="J101" s="13">
        <v>1340.7415108543171</v>
      </c>
      <c r="K101" s="13">
        <v>29.832573334742733</v>
      </c>
      <c r="L101" s="13">
        <v>738.22959867573991</v>
      </c>
      <c r="M101" s="13">
        <v>435.28300613158308</v>
      </c>
      <c r="N101" s="13">
        <v>3203.3315938758606</v>
      </c>
      <c r="O101" s="13">
        <v>392985.11746525875</v>
      </c>
      <c r="P101" s="13">
        <v>2403.4830130230698</v>
      </c>
      <c r="Q101" s="13" t="s">
        <v>231</v>
      </c>
      <c r="R101" s="13">
        <v>9.2227485003500735</v>
      </c>
      <c r="S101" s="13">
        <v>8.6821195980675867</v>
      </c>
      <c r="T101" s="13">
        <v>169.65769790415496</v>
      </c>
      <c r="U101" s="13">
        <v>27.480912130564903</v>
      </c>
      <c r="V101" s="13">
        <v>8.8625725593514009</v>
      </c>
      <c r="W101" s="13">
        <v>3.610483958761475</v>
      </c>
      <c r="X101" s="13" t="s">
        <v>231</v>
      </c>
      <c r="Y101" s="13">
        <v>17.793008433341246</v>
      </c>
      <c r="Z101" s="13">
        <v>1204.7742400967782</v>
      </c>
      <c r="AA101" s="13" t="s">
        <v>231</v>
      </c>
      <c r="AB101" s="13" t="s">
        <v>231</v>
      </c>
      <c r="AC101" s="13" t="s">
        <v>231</v>
      </c>
      <c r="AD101" s="13" t="s">
        <v>231</v>
      </c>
      <c r="AE101" s="13">
        <v>15.629874636543125</v>
      </c>
      <c r="AF101" s="13">
        <v>116.86886022912236</v>
      </c>
      <c r="AG101" s="13" t="s">
        <v>231</v>
      </c>
    </row>
    <row r="102" spans="1:33" s="15" customFormat="1" x14ac:dyDescent="0.2">
      <c r="A102" s="15">
        <v>10100</v>
      </c>
      <c r="B102" s="22" t="s">
        <v>314</v>
      </c>
      <c r="C102" s="23">
        <v>3</v>
      </c>
      <c r="D102" s="23">
        <v>100</v>
      </c>
      <c r="E102" s="13">
        <v>118893.3173401666</v>
      </c>
      <c r="F102" s="13">
        <v>478818.1146693019</v>
      </c>
      <c r="G102" s="13" t="s">
        <v>231</v>
      </c>
      <c r="H102" s="13">
        <v>1859.1904505492248</v>
      </c>
      <c r="I102" s="13">
        <v>259.15050493123528</v>
      </c>
      <c r="J102" s="13">
        <v>1625.6515738543574</v>
      </c>
      <c r="K102" s="13">
        <v>29.126833764312327</v>
      </c>
      <c r="L102" s="13">
        <v>524.29766921070927</v>
      </c>
      <c r="M102" s="13">
        <v>368.81233606426275</v>
      </c>
      <c r="N102" s="13">
        <v>2902.9253288489722</v>
      </c>
      <c r="O102" s="13">
        <v>393999.67945931538</v>
      </c>
      <c r="P102" s="13">
        <v>479.35025755025902</v>
      </c>
      <c r="Q102" s="13" t="s">
        <v>231</v>
      </c>
      <c r="R102" s="13">
        <v>4.3857583302470511</v>
      </c>
      <c r="S102" s="13">
        <v>73.746700280333869</v>
      </c>
      <c r="T102" s="13">
        <v>156.10002808922798</v>
      </c>
      <c r="U102" s="13">
        <v>12.102440198212141</v>
      </c>
      <c r="V102" s="13" t="s">
        <v>231</v>
      </c>
      <c r="W102" s="13">
        <v>56.029542260668926</v>
      </c>
      <c r="X102" s="13" t="s">
        <v>231</v>
      </c>
      <c r="Y102" s="13" t="s">
        <v>231</v>
      </c>
      <c r="Z102" s="13">
        <v>1176.1742859775222</v>
      </c>
      <c r="AA102" s="13" t="s">
        <v>231</v>
      </c>
      <c r="AB102" s="13" t="s">
        <v>231</v>
      </c>
      <c r="AC102" s="13" t="s">
        <v>231</v>
      </c>
      <c r="AD102" s="13" t="s">
        <v>231</v>
      </c>
      <c r="AE102" s="13">
        <v>52.789627441338794</v>
      </c>
      <c r="AF102" s="13">
        <v>150.99762490689886</v>
      </c>
      <c r="AG102" s="13" t="s">
        <v>231</v>
      </c>
    </row>
    <row r="103" spans="1:33" s="15" customFormat="1" x14ac:dyDescent="0.2">
      <c r="A103" s="15">
        <v>10200</v>
      </c>
      <c r="B103" s="22" t="s">
        <v>314</v>
      </c>
      <c r="C103" s="23">
        <v>3</v>
      </c>
      <c r="D103" s="23">
        <v>101</v>
      </c>
      <c r="E103" s="13">
        <v>118894.91671559734</v>
      </c>
      <c r="F103" s="13">
        <v>478922.95639922301</v>
      </c>
      <c r="G103" s="13" t="s">
        <v>231</v>
      </c>
      <c r="H103" s="13">
        <v>1973.2465786313671</v>
      </c>
      <c r="I103" s="13">
        <v>299.45153968609856</v>
      </c>
      <c r="J103" s="13">
        <v>1631.8671325791368</v>
      </c>
      <c r="K103" s="13">
        <v>24.664144496429351</v>
      </c>
      <c r="L103" s="13">
        <v>705.86142293922933</v>
      </c>
      <c r="M103" s="13">
        <v>216.7486991311419</v>
      </c>
      <c r="N103" s="13">
        <v>3056.5629834440233</v>
      </c>
      <c r="O103" s="13">
        <v>393849.34996218159</v>
      </c>
      <c r="P103" s="13" t="s">
        <v>231</v>
      </c>
      <c r="Q103" s="13" t="s">
        <v>231</v>
      </c>
      <c r="R103" s="13">
        <v>5.3310528083734186</v>
      </c>
      <c r="S103" s="13">
        <v>37.512000786862771</v>
      </c>
      <c r="T103" s="13">
        <v>131.97962980216514</v>
      </c>
      <c r="U103" s="13">
        <v>37.457310414927271</v>
      </c>
      <c r="V103" s="13" t="s">
        <v>231</v>
      </c>
      <c r="W103" s="13">
        <v>119.55607244293667</v>
      </c>
      <c r="X103" s="13">
        <v>7.6178888052884677</v>
      </c>
      <c r="Y103" s="13" t="s">
        <v>231</v>
      </c>
      <c r="Z103" s="13">
        <v>1159.450374444622</v>
      </c>
      <c r="AA103" s="13" t="s">
        <v>231</v>
      </c>
      <c r="AB103" s="13" t="s">
        <v>231</v>
      </c>
      <c r="AC103" s="13" t="s">
        <v>231</v>
      </c>
      <c r="AD103" s="13">
        <v>515.48251309476723</v>
      </c>
      <c r="AE103" s="13">
        <v>25.579245876697961</v>
      </c>
      <c r="AF103" s="13">
        <v>110.25934391112551</v>
      </c>
      <c r="AG103" s="13" t="s">
        <v>231</v>
      </c>
    </row>
    <row r="104" spans="1:33" s="15" customFormat="1" x14ac:dyDescent="0.2">
      <c r="A104" s="15">
        <v>10300</v>
      </c>
      <c r="B104" s="22" t="s">
        <v>314</v>
      </c>
      <c r="C104" s="23">
        <v>3</v>
      </c>
      <c r="D104" s="23">
        <v>102</v>
      </c>
      <c r="E104" s="13">
        <v>118868.55613673976</v>
      </c>
      <c r="F104" s="13">
        <v>478897.18277390307</v>
      </c>
      <c r="G104" s="13" t="s">
        <v>231</v>
      </c>
      <c r="H104" s="13">
        <v>2024.6855550350144</v>
      </c>
      <c r="I104" s="13">
        <v>256.98287539815925</v>
      </c>
      <c r="J104" s="13">
        <v>1572.1188612887888</v>
      </c>
      <c r="K104" s="13">
        <v>34.510298272392461</v>
      </c>
      <c r="L104" s="13">
        <v>665.2487005931473</v>
      </c>
      <c r="M104" s="13">
        <v>375.40494996172157</v>
      </c>
      <c r="N104" s="13">
        <v>2669.2590147324968</v>
      </c>
      <c r="O104" s="13">
        <v>393784.20267184282</v>
      </c>
      <c r="P104" s="13">
        <v>287.18704237177161</v>
      </c>
      <c r="Q104" s="13" t="s">
        <v>231</v>
      </c>
      <c r="R104" s="13">
        <v>6.9023399544933808</v>
      </c>
      <c r="S104" s="13">
        <v>335.90196730166923</v>
      </c>
      <c r="T104" s="13">
        <v>317.39287733464357</v>
      </c>
      <c r="U104" s="13">
        <v>103.86158082524736</v>
      </c>
      <c r="V104" s="13">
        <v>14.862122143698937</v>
      </c>
      <c r="W104" s="13">
        <v>13.076506249274891</v>
      </c>
      <c r="X104" s="13">
        <v>52.568213306127475</v>
      </c>
      <c r="Y104" s="13" t="s">
        <v>231</v>
      </c>
      <c r="Z104" s="13">
        <v>953.93276721822406</v>
      </c>
      <c r="AA104" s="13" t="s">
        <v>231</v>
      </c>
      <c r="AB104" s="13" t="s">
        <v>231</v>
      </c>
      <c r="AC104" s="13" t="s">
        <v>231</v>
      </c>
      <c r="AD104" s="13" t="s">
        <v>231</v>
      </c>
      <c r="AE104" s="13">
        <v>41.548363582651646</v>
      </c>
      <c r="AF104" s="13">
        <v>97.114488383499562</v>
      </c>
      <c r="AG104" s="13">
        <v>1.5422752222594553</v>
      </c>
    </row>
    <row r="105" spans="1:33" s="15" customFormat="1" x14ac:dyDescent="0.2">
      <c r="A105" s="15">
        <v>10400</v>
      </c>
      <c r="B105" s="22" t="s">
        <v>314</v>
      </c>
      <c r="C105" s="23">
        <v>3</v>
      </c>
      <c r="D105" s="23">
        <v>103</v>
      </c>
      <c r="E105" s="13">
        <v>118881.29711904725</v>
      </c>
      <c r="F105" s="13">
        <v>478993.80737713381</v>
      </c>
      <c r="G105" s="13">
        <v>55.797493555365577</v>
      </c>
      <c r="H105" s="13">
        <v>2792.2418314803413</v>
      </c>
      <c r="I105" s="13">
        <v>242.38155173720639</v>
      </c>
      <c r="J105" s="13">
        <v>1408.5050068483729</v>
      </c>
      <c r="K105" s="13">
        <v>51.445999644634078</v>
      </c>
      <c r="L105" s="13">
        <v>858.86536098831675</v>
      </c>
      <c r="M105" s="13">
        <v>623.42687154191117</v>
      </c>
      <c r="N105" s="13">
        <v>3350.3705798669416</v>
      </c>
      <c r="O105" s="13">
        <v>392834.91524966399</v>
      </c>
      <c r="P105" s="13">
        <v>118.72033927004183</v>
      </c>
      <c r="Q105" s="13" t="s">
        <v>231</v>
      </c>
      <c r="R105" s="13">
        <v>15.777982327617575</v>
      </c>
      <c r="S105" s="13">
        <v>161.32496388897914</v>
      </c>
      <c r="T105" s="13">
        <v>183.20341802951046</v>
      </c>
      <c r="U105" s="13">
        <v>128.77262847962015</v>
      </c>
      <c r="V105" s="13" t="s">
        <v>231</v>
      </c>
      <c r="W105" s="13">
        <v>24.074102950172005</v>
      </c>
      <c r="X105" s="13">
        <v>56.337965342136663</v>
      </c>
      <c r="Y105" s="13" t="s">
        <v>231</v>
      </c>
      <c r="Z105" s="13">
        <v>722.57451712034856</v>
      </c>
      <c r="AA105" s="13">
        <v>2.4875471094571191</v>
      </c>
      <c r="AB105" s="13" t="s">
        <v>231</v>
      </c>
      <c r="AC105" s="13" t="s">
        <v>231</v>
      </c>
      <c r="AD105" s="13" t="s">
        <v>231</v>
      </c>
      <c r="AE105" s="13" t="s">
        <v>231</v>
      </c>
      <c r="AF105" s="13">
        <v>110.74556925394708</v>
      </c>
      <c r="AG105" s="13" t="s">
        <v>231</v>
      </c>
    </row>
    <row r="106" spans="1:33" s="15" customFormat="1" x14ac:dyDescent="0.2">
      <c r="A106" s="15">
        <v>10500</v>
      </c>
      <c r="B106" s="22" t="s">
        <v>314</v>
      </c>
      <c r="C106" s="23">
        <v>3</v>
      </c>
      <c r="D106" s="23">
        <v>104</v>
      </c>
      <c r="E106" s="13">
        <v>118795.24450110576</v>
      </c>
      <c r="F106" s="13">
        <v>478659.68149841507</v>
      </c>
      <c r="G106" s="13" t="s">
        <v>231</v>
      </c>
      <c r="H106" s="13">
        <v>2938.2014687941532</v>
      </c>
      <c r="I106" s="13">
        <v>233.10738919321261</v>
      </c>
      <c r="J106" s="13">
        <v>1472.9444397511945</v>
      </c>
      <c r="K106" s="13">
        <v>53.878496825176178</v>
      </c>
      <c r="L106" s="13">
        <v>825.94841736891374</v>
      </c>
      <c r="M106" s="13">
        <v>546.8009723828834</v>
      </c>
      <c r="N106" s="13">
        <v>3112.3042327237185</v>
      </c>
      <c r="O106" s="13">
        <v>392252.8996250027</v>
      </c>
      <c r="P106" s="13" t="s">
        <v>231</v>
      </c>
      <c r="Q106" s="13" t="s">
        <v>231</v>
      </c>
      <c r="R106" s="13">
        <v>9.3334708116543101</v>
      </c>
      <c r="S106" s="13" t="s">
        <v>231</v>
      </c>
      <c r="T106" s="13">
        <v>291.65685292342687</v>
      </c>
      <c r="U106" s="13">
        <v>4.697769678144847</v>
      </c>
      <c r="V106" s="13" t="s">
        <v>231</v>
      </c>
      <c r="W106" s="13">
        <v>24.103592987348048</v>
      </c>
      <c r="X106" s="13">
        <v>50.633716989051614</v>
      </c>
      <c r="Y106" s="13" t="s">
        <v>231</v>
      </c>
      <c r="Z106" s="13">
        <v>904.75503199799698</v>
      </c>
      <c r="AA106" s="13" t="s">
        <v>231</v>
      </c>
      <c r="AB106" s="13" t="s">
        <v>231</v>
      </c>
      <c r="AC106" s="13" t="s">
        <v>231</v>
      </c>
      <c r="AD106" s="13">
        <v>3346.5397679053763</v>
      </c>
      <c r="AE106" s="13">
        <v>32.824056013002696</v>
      </c>
      <c r="AF106" s="13">
        <v>107.04993987977502</v>
      </c>
      <c r="AG106" s="13" t="s">
        <v>231</v>
      </c>
    </row>
    <row r="107" spans="1:33" s="15" customFormat="1" x14ac:dyDescent="0.2">
      <c r="A107" s="15">
        <v>10600</v>
      </c>
      <c r="B107" s="22" t="s">
        <v>314</v>
      </c>
      <c r="C107" s="23">
        <v>3</v>
      </c>
      <c r="D107" s="23">
        <v>105</v>
      </c>
      <c r="E107" s="13">
        <v>118615.9541992037</v>
      </c>
      <c r="F107" s="13">
        <v>479158.74859065178</v>
      </c>
      <c r="G107" s="13" t="s">
        <v>231</v>
      </c>
      <c r="H107" s="13">
        <v>2733.4628936976096</v>
      </c>
      <c r="I107" s="13">
        <v>240.54028950750873</v>
      </c>
      <c r="J107" s="13">
        <v>1938.0520774652321</v>
      </c>
      <c r="K107" s="13">
        <v>47.153125898361679</v>
      </c>
      <c r="L107" s="13">
        <v>1328.9787139031132</v>
      </c>
      <c r="M107" s="13">
        <v>402.89472806751104</v>
      </c>
      <c r="N107" s="13">
        <v>3182.6703222656211</v>
      </c>
      <c r="O107" s="13">
        <v>391764.34834171395</v>
      </c>
      <c r="P107" s="13" t="s">
        <v>231</v>
      </c>
      <c r="Q107" s="13">
        <v>1.3405659285185783</v>
      </c>
      <c r="R107" s="13">
        <v>32.496744366824267</v>
      </c>
      <c r="S107" s="13">
        <v>38.535614449939658</v>
      </c>
      <c r="T107" s="13">
        <v>329.5183017155926</v>
      </c>
      <c r="U107" s="13" t="s">
        <v>231</v>
      </c>
      <c r="V107" s="13">
        <v>9.6526439930716545</v>
      </c>
      <c r="W107" s="13">
        <v>41.685230478656855</v>
      </c>
      <c r="X107" s="13">
        <v>12.91069482545484</v>
      </c>
      <c r="Y107" s="13" t="s">
        <v>231</v>
      </c>
      <c r="Z107" s="13">
        <v>1296.0481182741876</v>
      </c>
      <c r="AA107" s="13" t="s">
        <v>231</v>
      </c>
      <c r="AB107" s="13" t="s">
        <v>231</v>
      </c>
      <c r="AC107" s="13" t="s">
        <v>231</v>
      </c>
      <c r="AD107" s="13">
        <v>604.43181545374671</v>
      </c>
      <c r="AE107" s="13">
        <v>19.651235536877749</v>
      </c>
      <c r="AF107" s="13">
        <v>109.86013079743358</v>
      </c>
      <c r="AG107" s="13" t="s">
        <v>231</v>
      </c>
    </row>
    <row r="108" spans="1:33" s="15" customFormat="1" x14ac:dyDescent="0.2">
      <c r="A108" s="15">
        <v>10700</v>
      </c>
      <c r="B108" s="22" t="s">
        <v>314</v>
      </c>
      <c r="C108" s="23">
        <v>3</v>
      </c>
      <c r="D108" s="23">
        <v>106</v>
      </c>
      <c r="E108" s="13">
        <v>118075.83375169041</v>
      </c>
      <c r="F108" s="13">
        <v>479160.46367568028</v>
      </c>
      <c r="G108" s="13">
        <v>893.05405266164155</v>
      </c>
      <c r="H108" s="13">
        <v>2069.9761100496012</v>
      </c>
      <c r="I108" s="13">
        <v>264.71682846475773</v>
      </c>
      <c r="J108" s="13">
        <v>3335.1446157814112</v>
      </c>
      <c r="K108" s="13">
        <v>24.702131188369517</v>
      </c>
      <c r="L108" s="13">
        <v>1585.1473972159602</v>
      </c>
      <c r="M108" s="13">
        <v>526.62894965632893</v>
      </c>
      <c r="N108" s="13">
        <v>2972.2926835642602</v>
      </c>
      <c r="O108" s="13">
        <v>391085.97893048078</v>
      </c>
      <c r="P108" s="13" t="s">
        <v>231</v>
      </c>
      <c r="Q108" s="13" t="s">
        <v>231</v>
      </c>
      <c r="R108" s="13">
        <v>2.6733685672255354</v>
      </c>
      <c r="S108" s="13">
        <v>62.215589481747514</v>
      </c>
      <c r="T108" s="13">
        <v>183.4612368955336</v>
      </c>
      <c r="U108" s="13">
        <v>30.603318757388863</v>
      </c>
      <c r="V108" s="13">
        <v>35.31457645144085</v>
      </c>
      <c r="W108" s="13">
        <v>39.240902722184849</v>
      </c>
      <c r="X108" s="13">
        <v>25.435108181562377</v>
      </c>
      <c r="Y108" s="13" t="s">
        <v>231</v>
      </c>
      <c r="Z108" s="13">
        <v>928.71827382190361</v>
      </c>
      <c r="AA108" s="13" t="s">
        <v>231</v>
      </c>
      <c r="AB108" s="13" t="s">
        <v>231</v>
      </c>
      <c r="AC108" s="13" t="s">
        <v>231</v>
      </c>
      <c r="AD108" s="13" t="s">
        <v>231</v>
      </c>
      <c r="AE108" s="13" t="s">
        <v>231</v>
      </c>
      <c r="AF108" s="13">
        <v>95.52088552132011</v>
      </c>
      <c r="AG108" s="13" t="s">
        <v>231</v>
      </c>
    </row>
    <row r="109" spans="1:33" s="15" customFormat="1" x14ac:dyDescent="0.2">
      <c r="A109" s="15">
        <v>10800</v>
      </c>
      <c r="B109" s="22" t="s">
        <v>314</v>
      </c>
      <c r="C109" s="23">
        <v>3</v>
      </c>
      <c r="D109" s="23">
        <v>107</v>
      </c>
      <c r="E109" s="13">
        <v>118023.36336703193</v>
      </c>
      <c r="F109" s="13">
        <v>479497.95233833441</v>
      </c>
      <c r="G109" s="13">
        <v>216.19028032894047</v>
      </c>
      <c r="H109" s="13">
        <v>2333.2794206956041</v>
      </c>
      <c r="I109" s="13">
        <v>209.50877634912129</v>
      </c>
      <c r="J109" s="13">
        <v>4708.2081487145551</v>
      </c>
      <c r="K109" s="13">
        <v>38.87315092643243</v>
      </c>
      <c r="L109" s="13">
        <v>1068.2177471966781</v>
      </c>
      <c r="M109" s="13">
        <v>431.87189586600334</v>
      </c>
      <c r="N109" s="13">
        <v>2869.6186651497169</v>
      </c>
      <c r="O109" s="13">
        <v>390590.0313678236</v>
      </c>
      <c r="P109" s="13" t="s">
        <v>231</v>
      </c>
      <c r="Q109" s="13" t="s">
        <v>231</v>
      </c>
      <c r="R109" s="13">
        <v>29.16906075125091</v>
      </c>
      <c r="S109" s="13">
        <v>75.567772756177277</v>
      </c>
      <c r="T109" s="13">
        <v>236.13214630766831</v>
      </c>
      <c r="U109" s="13">
        <v>17.776237862728809</v>
      </c>
      <c r="V109" s="13">
        <v>10.065767161397426</v>
      </c>
      <c r="W109" s="13">
        <v>35.907498541823763</v>
      </c>
      <c r="X109" s="13">
        <v>19.296347749863642</v>
      </c>
      <c r="Y109" s="13" t="s">
        <v>231</v>
      </c>
      <c r="Z109" s="13">
        <v>808.12568782144899</v>
      </c>
      <c r="AA109" s="13" t="s">
        <v>231</v>
      </c>
      <c r="AB109" s="13" t="s">
        <v>231</v>
      </c>
      <c r="AC109" s="13" t="s">
        <v>231</v>
      </c>
      <c r="AD109" s="13">
        <v>144.99276865550365</v>
      </c>
      <c r="AE109" s="13">
        <v>16.216287299390938</v>
      </c>
      <c r="AF109" s="13">
        <v>121.30581660552895</v>
      </c>
      <c r="AG109" s="13" t="s">
        <v>231</v>
      </c>
    </row>
    <row r="110" spans="1:33" s="15" customFormat="1" x14ac:dyDescent="0.2">
      <c r="A110" s="15">
        <v>10900</v>
      </c>
      <c r="B110" s="22" t="s">
        <v>314</v>
      </c>
      <c r="C110" s="23">
        <v>3</v>
      </c>
      <c r="D110" s="23">
        <v>108</v>
      </c>
      <c r="E110" s="13">
        <v>118811.09830485945</v>
      </c>
      <c r="F110" s="13">
        <v>479204.30531290022</v>
      </c>
      <c r="G110" s="13">
        <v>151.89727093274098</v>
      </c>
      <c r="H110" s="13">
        <v>2712.4432094991271</v>
      </c>
      <c r="I110" s="13">
        <v>297.43117750732898</v>
      </c>
      <c r="J110" s="13">
        <v>1683.7534978263366</v>
      </c>
      <c r="K110" s="13">
        <v>25.614895737048183</v>
      </c>
      <c r="L110" s="13">
        <v>1038.3962010289918</v>
      </c>
      <c r="M110" s="13">
        <v>413.99613541359531</v>
      </c>
      <c r="N110" s="13">
        <v>2904.6013363730126</v>
      </c>
      <c r="O110" s="13">
        <v>392656.44308708928</v>
      </c>
      <c r="P110" s="13" t="s">
        <v>231</v>
      </c>
      <c r="Q110" s="13" t="s">
        <v>231</v>
      </c>
      <c r="R110" s="13">
        <v>67.383680378752217</v>
      </c>
      <c r="S110" s="13">
        <v>17.576619363506065</v>
      </c>
      <c r="T110" s="13">
        <v>176.31593902590166</v>
      </c>
      <c r="U110" s="13">
        <v>79.087263407495499</v>
      </c>
      <c r="V110" s="13">
        <v>49.149275823700847</v>
      </c>
      <c r="W110" s="13">
        <v>29.621635698211186</v>
      </c>
      <c r="X110" s="13">
        <v>38.248337687917264</v>
      </c>
      <c r="Y110" s="13" t="s">
        <v>231</v>
      </c>
      <c r="Z110" s="13">
        <v>847.41699809348097</v>
      </c>
      <c r="AA110" s="13" t="s">
        <v>231</v>
      </c>
      <c r="AB110" s="13" t="s">
        <v>231</v>
      </c>
      <c r="AC110" s="13" t="s">
        <v>231</v>
      </c>
      <c r="AD110" s="13">
        <v>319.04175645469803</v>
      </c>
      <c r="AE110" s="13">
        <v>45.223196826447541</v>
      </c>
      <c r="AF110" s="13">
        <v>92.479121944691926</v>
      </c>
      <c r="AG110" s="13">
        <v>7.3021304314111593</v>
      </c>
    </row>
    <row r="111" spans="1:33" s="15" customFormat="1" x14ac:dyDescent="0.2">
      <c r="A111" s="15">
        <v>11000</v>
      </c>
      <c r="B111" s="22" t="s">
        <v>314</v>
      </c>
      <c r="C111" s="23">
        <v>3</v>
      </c>
      <c r="D111" s="23">
        <v>109</v>
      </c>
      <c r="E111" s="13">
        <v>118893.33921880346</v>
      </c>
      <c r="F111" s="13">
        <v>479082.82794522267</v>
      </c>
      <c r="G111" s="13" t="s">
        <v>231</v>
      </c>
      <c r="H111" s="13">
        <v>2395.3177102301602</v>
      </c>
      <c r="I111" s="13">
        <v>240.92285747309364</v>
      </c>
      <c r="J111" s="13">
        <v>1500.1066444877433</v>
      </c>
      <c r="K111" s="13">
        <v>24.756018568314094</v>
      </c>
      <c r="L111" s="13">
        <v>859.25112698291241</v>
      </c>
      <c r="M111" s="13">
        <v>382.69215555110196</v>
      </c>
      <c r="N111" s="13">
        <v>2957.5188880481392</v>
      </c>
      <c r="O111" s="13">
        <v>393442.71889221505</v>
      </c>
      <c r="P111" s="13">
        <v>218.28112079913561</v>
      </c>
      <c r="Q111" s="13">
        <v>30.39645980022544</v>
      </c>
      <c r="R111" s="13">
        <v>23.587743961129831</v>
      </c>
      <c r="S111" s="13">
        <v>90.006519125371071</v>
      </c>
      <c r="T111" s="13">
        <v>221.44520023384146</v>
      </c>
      <c r="U111" s="13">
        <v>12.418648277419834</v>
      </c>
      <c r="V111" s="13">
        <v>44.766294360812402</v>
      </c>
      <c r="W111" s="13">
        <v>87.180404855160617</v>
      </c>
      <c r="X111" s="13">
        <v>74.31199822699142</v>
      </c>
      <c r="Y111" s="13" t="s">
        <v>231</v>
      </c>
      <c r="Z111" s="13">
        <v>725.7307102926809</v>
      </c>
      <c r="AA111" s="13" t="s">
        <v>231</v>
      </c>
      <c r="AB111" s="13" t="s">
        <v>231</v>
      </c>
      <c r="AC111" s="13" t="s">
        <v>231</v>
      </c>
      <c r="AD111" s="13">
        <v>177.63214779290024</v>
      </c>
      <c r="AE111" s="13">
        <v>23.069259101327663</v>
      </c>
      <c r="AF111" s="13">
        <v>89.512439821030043</v>
      </c>
      <c r="AG111" s="13">
        <v>2.1725350052925667</v>
      </c>
    </row>
    <row r="112" spans="1:33" s="15" customFormat="1" x14ac:dyDescent="0.2">
      <c r="A112" s="15">
        <v>11100</v>
      </c>
      <c r="B112" s="22" t="s">
        <v>314</v>
      </c>
      <c r="C112" s="23">
        <v>3</v>
      </c>
      <c r="D112" s="23">
        <v>110</v>
      </c>
      <c r="E112" s="13">
        <v>118566.70915122023</v>
      </c>
      <c r="F112" s="13">
        <v>479288.39267411944</v>
      </c>
      <c r="G112" s="13" t="s">
        <v>231</v>
      </c>
      <c r="H112" s="13">
        <v>2662.6850790667672</v>
      </c>
      <c r="I112" s="13">
        <v>244.95741711652528</v>
      </c>
      <c r="J112" s="13">
        <v>2183.0504650704816</v>
      </c>
      <c r="K112" s="13">
        <v>34.467284189506543</v>
      </c>
      <c r="L112" s="13">
        <v>1400.0405973469176</v>
      </c>
      <c r="M112" s="13">
        <v>524.54246731141268</v>
      </c>
      <c r="N112" s="13">
        <v>3026.5505237363946</v>
      </c>
      <c r="O112" s="13">
        <v>391976.97443790943</v>
      </c>
      <c r="P112" s="13" t="s">
        <v>231</v>
      </c>
      <c r="Q112" s="13">
        <v>98.190201607354069</v>
      </c>
      <c r="R112" s="13" t="s">
        <v>231</v>
      </c>
      <c r="S112" s="13">
        <v>34.833624975758148</v>
      </c>
      <c r="T112" s="13">
        <v>329.63187662128087</v>
      </c>
      <c r="U112" s="13">
        <v>4.7412111038593077</v>
      </c>
      <c r="V112" s="13">
        <v>26.85239424132439</v>
      </c>
      <c r="W112" s="13">
        <v>21.983877456529388</v>
      </c>
      <c r="X112" s="13">
        <v>65.838867892706091</v>
      </c>
      <c r="Y112" s="13" t="s">
        <v>231</v>
      </c>
      <c r="Z112" s="13">
        <v>709.78319917359192</v>
      </c>
      <c r="AA112" s="13" t="s">
        <v>231</v>
      </c>
      <c r="AB112" s="13" t="s">
        <v>231</v>
      </c>
      <c r="AC112" s="13" t="s">
        <v>231</v>
      </c>
      <c r="AD112" s="13">
        <v>441.80629124704194</v>
      </c>
      <c r="AE112" s="13">
        <v>42.596959538998654</v>
      </c>
      <c r="AF112" s="13">
        <v>89.407398187868068</v>
      </c>
      <c r="AG112" s="13" t="s">
        <v>231</v>
      </c>
    </row>
    <row r="113" spans="1:33" s="15" customFormat="1" x14ac:dyDescent="0.2">
      <c r="A113" s="15">
        <v>11200</v>
      </c>
      <c r="B113" s="22" t="s">
        <v>314</v>
      </c>
      <c r="C113" s="23">
        <v>3</v>
      </c>
      <c r="D113" s="23">
        <v>111</v>
      </c>
      <c r="E113" s="13">
        <v>118646.43254302494</v>
      </c>
      <c r="F113" s="13">
        <v>478727.62526971172</v>
      </c>
      <c r="G113" s="13" t="s">
        <v>231</v>
      </c>
      <c r="H113" s="13">
        <v>2060.0391584404874</v>
      </c>
      <c r="I113" s="13">
        <v>286.36294153983187</v>
      </c>
      <c r="J113" s="13">
        <v>1573.2497751804874</v>
      </c>
      <c r="K113" s="13">
        <v>27.545487966260971</v>
      </c>
      <c r="L113" s="13">
        <v>635.51512992116432</v>
      </c>
      <c r="M113" s="13">
        <v>429.50099490912675</v>
      </c>
      <c r="N113" s="13">
        <v>3118.429743804998</v>
      </c>
      <c r="O113" s="13">
        <v>393070.36554054066</v>
      </c>
      <c r="P113" s="13">
        <v>1833.7140100872498</v>
      </c>
      <c r="Q113" s="13" t="s">
        <v>231</v>
      </c>
      <c r="R113" s="13">
        <v>8.8420638036910209</v>
      </c>
      <c r="S113" s="13">
        <v>42.148599730239894</v>
      </c>
      <c r="T113" s="13">
        <v>152.99880804482714</v>
      </c>
      <c r="U113" s="13">
        <v>45.461658684669018</v>
      </c>
      <c r="V113" s="13">
        <v>138.92728451102519</v>
      </c>
      <c r="W113" s="13">
        <v>8.5383477501796161</v>
      </c>
      <c r="X113" s="13">
        <v>57.640900328499832</v>
      </c>
      <c r="Y113" s="13" t="s">
        <v>231</v>
      </c>
      <c r="Z113" s="13">
        <v>787.8432827487477</v>
      </c>
      <c r="AA113" s="13" t="s">
        <v>231</v>
      </c>
      <c r="AB113" s="13" t="s">
        <v>231</v>
      </c>
      <c r="AC113" s="13" t="s">
        <v>231</v>
      </c>
      <c r="AD113" s="13" t="s">
        <v>231</v>
      </c>
      <c r="AE113" s="13">
        <v>38.284825422502152</v>
      </c>
      <c r="AF113" s="13">
        <v>106.79489068020902</v>
      </c>
      <c r="AG113" s="13" t="s">
        <v>231</v>
      </c>
    </row>
    <row r="114" spans="1:33" s="15" customFormat="1" x14ac:dyDescent="0.2">
      <c r="A114" s="15">
        <v>11300</v>
      </c>
      <c r="B114" s="22" t="s">
        <v>314</v>
      </c>
      <c r="C114" s="23">
        <v>3</v>
      </c>
      <c r="D114" s="23">
        <v>112</v>
      </c>
      <c r="E114" s="13">
        <v>118664.0367944812</v>
      </c>
      <c r="F114" s="13">
        <v>478499.00493286573</v>
      </c>
      <c r="G114" s="13" t="s">
        <v>231</v>
      </c>
      <c r="H114" s="13">
        <v>2433.8723862826077</v>
      </c>
      <c r="I114" s="13">
        <v>286.0150439753042</v>
      </c>
      <c r="J114" s="13">
        <v>1170.9557179814119</v>
      </c>
      <c r="K114" s="13">
        <v>44.434862196485383</v>
      </c>
      <c r="L114" s="13">
        <v>608.32627518121933</v>
      </c>
      <c r="M114" s="13">
        <v>648.61928330168632</v>
      </c>
      <c r="N114" s="13">
        <v>3421.2110134038849</v>
      </c>
      <c r="O114" s="13">
        <v>392538.48539880733</v>
      </c>
      <c r="P114" s="13">
        <v>1980.3780098333771</v>
      </c>
      <c r="Q114" s="13" t="s">
        <v>231</v>
      </c>
      <c r="R114" s="13">
        <v>4.7272818779620644</v>
      </c>
      <c r="S114" s="13">
        <v>24.052490421536142</v>
      </c>
      <c r="T114" s="13">
        <v>280.242331144986</v>
      </c>
      <c r="U114" s="13">
        <v>34.71067386843044</v>
      </c>
      <c r="V114" s="13">
        <v>105.95468566980496</v>
      </c>
      <c r="W114" s="13">
        <v>19.224678014397895</v>
      </c>
      <c r="X114" s="13">
        <v>80.660642784510401</v>
      </c>
      <c r="Y114" s="13" t="s">
        <v>231</v>
      </c>
      <c r="Z114" s="13">
        <v>904.10535180895977</v>
      </c>
      <c r="AA114" s="13" t="s">
        <v>231</v>
      </c>
      <c r="AB114" s="13" t="s">
        <v>231</v>
      </c>
      <c r="AC114" s="13" t="s">
        <v>231</v>
      </c>
      <c r="AD114" s="13">
        <v>222.94989295772262</v>
      </c>
      <c r="AE114" s="13">
        <v>46.125969384544192</v>
      </c>
      <c r="AF114" s="13">
        <v>69.384495029435939</v>
      </c>
      <c r="AG114" s="13" t="s">
        <v>231</v>
      </c>
    </row>
    <row r="115" spans="1:33" s="15" customFormat="1" x14ac:dyDescent="0.2">
      <c r="A115" s="15">
        <v>11400</v>
      </c>
      <c r="B115" s="22" t="s">
        <v>314</v>
      </c>
      <c r="C115" s="23">
        <v>3</v>
      </c>
      <c r="D115" s="23">
        <v>113</v>
      </c>
      <c r="E115" s="13">
        <v>118346.75989699231</v>
      </c>
      <c r="F115" s="13">
        <v>478650.5266743314</v>
      </c>
      <c r="G115" s="13" t="s">
        <v>231</v>
      </c>
      <c r="H115" s="13">
        <v>3036.3783257630112</v>
      </c>
      <c r="I115" s="13">
        <v>299.60611797870968</v>
      </c>
      <c r="J115" s="13">
        <v>1599.0150712712521</v>
      </c>
      <c r="K115" s="13">
        <v>40.078053028981088</v>
      </c>
      <c r="L115" s="13">
        <v>812.02496311993741</v>
      </c>
      <c r="M115" s="13">
        <v>649.05052516802061</v>
      </c>
      <c r="N115" s="13">
        <v>3355.3711956772645</v>
      </c>
      <c r="O115" s="13">
        <v>390581.17921441101</v>
      </c>
      <c r="P115" s="13">
        <v>3052.529594034504</v>
      </c>
      <c r="Q115" s="13" t="s">
        <v>231</v>
      </c>
      <c r="R115" s="13">
        <v>6.1734391347539992</v>
      </c>
      <c r="S115" s="13">
        <v>19.52738504068229</v>
      </c>
      <c r="T115" s="13">
        <v>468.5188403328566</v>
      </c>
      <c r="U115" s="13">
        <v>11.788392259730509</v>
      </c>
      <c r="V115" s="13">
        <v>54.674473840169931</v>
      </c>
      <c r="W115" s="13">
        <v>5.6242916853108964</v>
      </c>
      <c r="X115" s="13">
        <v>94.901761956283863</v>
      </c>
      <c r="Y115" s="13" t="s">
        <v>231</v>
      </c>
      <c r="Z115" s="13">
        <v>978.13396901352246</v>
      </c>
      <c r="AA115" s="13" t="s">
        <v>231</v>
      </c>
      <c r="AB115" s="13" t="s">
        <v>231</v>
      </c>
      <c r="AC115" s="13" t="s">
        <v>231</v>
      </c>
      <c r="AD115" s="13">
        <v>39.86590660565988</v>
      </c>
      <c r="AE115" s="13">
        <v>9.101585832731681</v>
      </c>
      <c r="AF115" s="13">
        <v>130.05007107987393</v>
      </c>
      <c r="AG115" s="13" t="s">
        <v>231</v>
      </c>
    </row>
    <row r="116" spans="1:33" s="15" customFormat="1" x14ac:dyDescent="0.2">
      <c r="A116" s="15">
        <v>11500</v>
      </c>
      <c r="B116" s="22" t="s">
        <v>314</v>
      </c>
      <c r="C116" s="23">
        <v>3</v>
      </c>
      <c r="D116" s="23">
        <v>114</v>
      </c>
      <c r="E116" s="13">
        <v>118783.37551517494</v>
      </c>
      <c r="F116" s="13">
        <v>478952.3223171896</v>
      </c>
      <c r="G116" s="13" t="s">
        <v>231</v>
      </c>
      <c r="H116" s="13">
        <v>3603.6641050815265</v>
      </c>
      <c r="I116" s="13">
        <v>243.81874112648731</v>
      </c>
      <c r="J116" s="13">
        <v>1451.5021409244193</v>
      </c>
      <c r="K116" s="13">
        <v>40.351795134350809</v>
      </c>
      <c r="L116" s="13">
        <v>644.5126120680759</v>
      </c>
      <c r="M116" s="13">
        <v>619.81733982654555</v>
      </c>
      <c r="N116" s="13">
        <v>3702.916026455322</v>
      </c>
      <c r="O116" s="13">
        <v>391282.58685757103</v>
      </c>
      <c r="P116" s="13">
        <v>1307.9906510452192</v>
      </c>
      <c r="Q116" s="13" t="s">
        <v>231</v>
      </c>
      <c r="R116" s="13">
        <v>15.908244248604717</v>
      </c>
      <c r="S116" s="13">
        <v>8.3776988901334644</v>
      </c>
      <c r="T116" s="13">
        <v>255.68350326598957</v>
      </c>
      <c r="U116" s="13" t="s">
        <v>231</v>
      </c>
      <c r="V116" s="13">
        <v>20.866613730589489</v>
      </c>
      <c r="W116" s="13">
        <v>35.318586197946473</v>
      </c>
      <c r="X116" s="13">
        <v>68.787659925096705</v>
      </c>
      <c r="Y116" s="13" t="s">
        <v>231</v>
      </c>
      <c r="Z116" s="13">
        <v>854.95205932628824</v>
      </c>
      <c r="AA116" s="13" t="s">
        <v>231</v>
      </c>
      <c r="AB116" s="13" t="s">
        <v>231</v>
      </c>
      <c r="AC116" s="13" t="s">
        <v>231</v>
      </c>
      <c r="AD116" s="13">
        <v>18.577096421220883</v>
      </c>
      <c r="AE116" s="13">
        <v>30.973127939904842</v>
      </c>
      <c r="AF116" s="13">
        <v>108.97931343388682</v>
      </c>
      <c r="AG116" s="13" t="s">
        <v>231</v>
      </c>
    </row>
    <row r="117" spans="1:33" s="15" customFormat="1" x14ac:dyDescent="0.2">
      <c r="A117" s="15">
        <v>11600</v>
      </c>
      <c r="B117" s="22" t="s">
        <v>314</v>
      </c>
      <c r="C117" s="23">
        <v>3</v>
      </c>
      <c r="D117" s="23">
        <v>115</v>
      </c>
      <c r="E117" s="13">
        <v>118322.01754857926</v>
      </c>
      <c r="F117" s="13">
        <v>479083.04084883787</v>
      </c>
      <c r="G117" s="13" t="s">
        <v>231</v>
      </c>
      <c r="H117" s="13">
        <v>2401.0504189542526</v>
      </c>
      <c r="I117" s="13">
        <v>261.50443458792546</v>
      </c>
      <c r="J117" s="13">
        <v>2375.7719776774743</v>
      </c>
      <c r="K117" s="13">
        <v>31.923071251260783</v>
      </c>
      <c r="L117" s="13">
        <v>1703.8704377200597</v>
      </c>
      <c r="M117" s="13">
        <v>418.27576672382634</v>
      </c>
      <c r="N117" s="13">
        <v>3409.8327663310647</v>
      </c>
      <c r="O117" s="13">
        <v>391270.13111799065</v>
      </c>
      <c r="P117" s="13">
        <v>108.90772975503806</v>
      </c>
      <c r="Q117" s="13" t="s">
        <v>231</v>
      </c>
      <c r="R117" s="13">
        <v>28.977809638500709</v>
      </c>
      <c r="S117" s="13">
        <v>34.396350063301519</v>
      </c>
      <c r="T117" s="13">
        <v>150.63133915938863</v>
      </c>
      <c r="U117" s="13">
        <v>38.841740153017767</v>
      </c>
      <c r="V117" s="13">
        <v>11.816753785640888</v>
      </c>
      <c r="W117" s="13" t="s">
        <v>231</v>
      </c>
      <c r="X117" s="13">
        <v>42.283322439937606</v>
      </c>
      <c r="Y117" s="13" t="s">
        <v>231</v>
      </c>
      <c r="Z117" s="13">
        <v>1274.7920636641343</v>
      </c>
      <c r="AA117" s="13" t="s">
        <v>231</v>
      </c>
      <c r="AB117" s="13" t="s">
        <v>231</v>
      </c>
      <c r="AC117" s="13" t="s">
        <v>231</v>
      </c>
      <c r="AD117" s="13">
        <v>1269.903596518456</v>
      </c>
      <c r="AE117" s="13">
        <v>6.9075235960934913</v>
      </c>
      <c r="AF117" s="13">
        <v>122.65555854480601</v>
      </c>
      <c r="AG117" s="13" t="s">
        <v>231</v>
      </c>
    </row>
    <row r="118" spans="1:33" s="15" customFormat="1" x14ac:dyDescent="0.2">
      <c r="A118" s="15">
        <v>11700</v>
      </c>
      <c r="B118" s="22" t="s">
        <v>314</v>
      </c>
      <c r="C118" s="23">
        <v>3</v>
      </c>
      <c r="D118" s="23">
        <v>116</v>
      </c>
      <c r="E118" s="13">
        <v>118831.34392248081</v>
      </c>
      <c r="F118" s="13">
        <v>478707.98130018322</v>
      </c>
      <c r="G118" s="13">
        <v>645.1580189656064</v>
      </c>
      <c r="H118" s="13">
        <v>2012.4227111271534</v>
      </c>
      <c r="I118" s="13">
        <v>227.88623184493349</v>
      </c>
      <c r="J118" s="13">
        <v>1309.5071219271001</v>
      </c>
      <c r="K118" s="13">
        <v>13.585567440831335</v>
      </c>
      <c r="L118" s="13">
        <v>902.11539397599893</v>
      </c>
      <c r="M118" s="13">
        <v>275.57256975357768</v>
      </c>
      <c r="N118" s="13">
        <v>2896.6584598167028</v>
      </c>
      <c r="O118" s="13">
        <v>393480.38480799075</v>
      </c>
      <c r="P118" s="13" t="s">
        <v>231</v>
      </c>
      <c r="Q118" s="13">
        <v>30.565206494357458</v>
      </c>
      <c r="R118" s="13">
        <v>21.65440033165655</v>
      </c>
      <c r="S118" s="13">
        <v>19.798093454130186</v>
      </c>
      <c r="T118" s="13">
        <v>167.39301432509109</v>
      </c>
      <c r="U118" s="13">
        <v>31.096864327473526</v>
      </c>
      <c r="V118" s="13">
        <v>85.240695238589893</v>
      </c>
      <c r="W118" s="13">
        <v>3.0618345289461284</v>
      </c>
      <c r="X118" s="13">
        <v>37.132612850150089</v>
      </c>
      <c r="Y118" s="13" t="s">
        <v>231</v>
      </c>
      <c r="Z118" s="13">
        <v>1373.6685485299681</v>
      </c>
      <c r="AA118" s="13" t="s">
        <v>231</v>
      </c>
      <c r="AB118" s="13" t="s">
        <v>231</v>
      </c>
      <c r="AC118" s="13" t="s">
        <v>231</v>
      </c>
      <c r="AD118" s="13">
        <v>380.76190498713032</v>
      </c>
      <c r="AE118" s="13">
        <v>3.996815279318473</v>
      </c>
      <c r="AF118" s="13">
        <v>143.18701345429406</v>
      </c>
      <c r="AG118" s="13" t="s">
        <v>231</v>
      </c>
    </row>
    <row r="119" spans="1:33" s="15" customFormat="1" x14ac:dyDescent="0.2">
      <c r="A119" s="15">
        <v>11800</v>
      </c>
      <c r="B119" s="22" t="s">
        <v>314</v>
      </c>
      <c r="C119" s="23">
        <v>3</v>
      </c>
      <c r="D119" s="23">
        <v>117</v>
      </c>
      <c r="E119" s="13">
        <v>118831.24802286718</v>
      </c>
      <c r="F119" s="13">
        <v>478986.11210690753</v>
      </c>
      <c r="G119" s="13">
        <v>128.3689843858285</v>
      </c>
      <c r="H119" s="13">
        <v>2244.4634869347342</v>
      </c>
      <c r="I119" s="13">
        <v>286.40196417289684</v>
      </c>
      <c r="J119" s="13">
        <v>1580.0196925489306</v>
      </c>
      <c r="K119" s="13">
        <v>34.426089391178309</v>
      </c>
      <c r="L119" s="13">
        <v>878.15369704156114</v>
      </c>
      <c r="M119" s="13">
        <v>226.59214848226688</v>
      </c>
      <c r="N119" s="13">
        <v>3045.8484680769088</v>
      </c>
      <c r="O119" s="13">
        <v>393160.28950782306</v>
      </c>
      <c r="P119" s="13">
        <v>166.82815237320236</v>
      </c>
      <c r="Q119" s="13" t="s">
        <v>231</v>
      </c>
      <c r="R119" s="13">
        <v>46.147629765847313</v>
      </c>
      <c r="S119" s="13">
        <v>32.624303251139494</v>
      </c>
      <c r="T119" s="13">
        <v>153.28264783559132</v>
      </c>
      <c r="U119" s="13">
        <v>71.329799001115362</v>
      </c>
      <c r="V119" s="13">
        <v>17.084843781716508</v>
      </c>
      <c r="W119" s="13">
        <v>7.1551242512334552</v>
      </c>
      <c r="X119" s="13" t="s">
        <v>231</v>
      </c>
      <c r="Y119" s="13" t="s">
        <v>231</v>
      </c>
      <c r="Z119" s="13">
        <v>1346.1820841226897</v>
      </c>
      <c r="AA119" s="13" t="s">
        <v>231</v>
      </c>
      <c r="AB119" s="13" t="s">
        <v>231</v>
      </c>
      <c r="AC119" s="13" t="s">
        <v>231</v>
      </c>
      <c r="AD119" s="13" t="s">
        <v>231</v>
      </c>
      <c r="AE119" s="13">
        <v>5.9549154779817757</v>
      </c>
      <c r="AF119" s="13">
        <v>213.71208800731671</v>
      </c>
      <c r="AG119" s="13" t="s">
        <v>231</v>
      </c>
    </row>
    <row r="120" spans="1:33" s="15" customFormat="1" x14ac:dyDescent="0.2">
      <c r="A120" s="15">
        <v>11900</v>
      </c>
      <c r="B120" s="22" t="s">
        <v>314</v>
      </c>
      <c r="C120" s="23">
        <v>3</v>
      </c>
      <c r="D120" s="23">
        <v>118</v>
      </c>
      <c r="E120" s="13">
        <v>119179.37213307249</v>
      </c>
      <c r="F120" s="13">
        <v>479130.90977056749</v>
      </c>
      <c r="G120" s="13">
        <v>1423.201120609046</v>
      </c>
      <c r="H120" s="13">
        <v>1572.8527159364999</v>
      </c>
      <c r="I120" s="13">
        <v>282.12810279865687</v>
      </c>
      <c r="J120" s="13">
        <v>1653.9731601192061</v>
      </c>
      <c r="K120" s="13">
        <v>12.324845492106185</v>
      </c>
      <c r="L120" s="13" t="s">
        <v>231</v>
      </c>
      <c r="M120" s="13" t="s">
        <v>231</v>
      </c>
      <c r="N120" s="13" t="s">
        <v>231</v>
      </c>
      <c r="O120" s="13">
        <v>395318.68172006583</v>
      </c>
      <c r="P120" s="13">
        <v>188.64040179950473</v>
      </c>
      <c r="Q120" s="13" t="s">
        <v>231</v>
      </c>
      <c r="R120" s="13">
        <v>64.925620519224893</v>
      </c>
      <c r="S120" s="13">
        <v>32.381635426152172</v>
      </c>
      <c r="T120" s="13">
        <v>143.42862442686013</v>
      </c>
      <c r="U120" s="13">
        <v>40.943969669042957</v>
      </c>
      <c r="V120" s="13" t="s">
        <v>231</v>
      </c>
      <c r="W120" s="13">
        <v>23.370165313873962</v>
      </c>
      <c r="X120" s="13" t="s">
        <v>231</v>
      </c>
      <c r="Y120" s="13" t="s">
        <v>231</v>
      </c>
      <c r="Z120" s="13">
        <v>1274.1861512865248</v>
      </c>
      <c r="AA120" s="13" t="s">
        <v>231</v>
      </c>
      <c r="AB120" s="13" t="s">
        <v>231</v>
      </c>
      <c r="AC120" s="13" t="s">
        <v>231</v>
      </c>
      <c r="AD120" s="13">
        <v>36.190152863958822</v>
      </c>
      <c r="AE120" s="13">
        <v>31.537799197884738</v>
      </c>
      <c r="AF120" s="13">
        <v>136.32708483325609</v>
      </c>
      <c r="AG120" s="13" t="s">
        <v>231</v>
      </c>
    </row>
    <row r="121" spans="1:33" s="15" customFormat="1" x14ac:dyDescent="0.2">
      <c r="A121" s="15">
        <v>12000</v>
      </c>
      <c r="B121" s="22" t="s">
        <v>314</v>
      </c>
      <c r="C121" s="23">
        <v>3</v>
      </c>
      <c r="D121" s="23">
        <v>119</v>
      </c>
      <c r="E121" s="13">
        <v>118129.11372907022</v>
      </c>
      <c r="F121" s="13">
        <v>478776.04661359399</v>
      </c>
      <c r="G121" s="13" t="s">
        <v>231</v>
      </c>
      <c r="H121" s="13">
        <v>836.38031759306546</v>
      </c>
      <c r="I121" s="13">
        <v>194.44522564742786</v>
      </c>
      <c r="J121" s="13">
        <v>4608.7762299711576</v>
      </c>
      <c r="K121" s="13">
        <v>45.078240537594567</v>
      </c>
      <c r="L121" s="13">
        <v>419.12831300228243</v>
      </c>
      <c r="M121" s="13">
        <v>287.88179749349501</v>
      </c>
      <c r="N121" s="13">
        <v>2869.8822199836254</v>
      </c>
      <c r="O121" s="13">
        <v>392844.52944761887</v>
      </c>
      <c r="P121" s="13" t="s">
        <v>231</v>
      </c>
      <c r="Q121" s="13" t="s">
        <v>231</v>
      </c>
      <c r="R121" s="13" t="s">
        <v>231</v>
      </c>
      <c r="S121" s="13">
        <v>299.9390039253795</v>
      </c>
      <c r="T121" s="13">
        <v>181.0115197442417</v>
      </c>
      <c r="U121" s="13">
        <v>23.790066940861408</v>
      </c>
      <c r="V121" s="13">
        <v>25.768056473550853</v>
      </c>
      <c r="W121" s="13">
        <v>17.43751423282708</v>
      </c>
      <c r="X121" s="13">
        <v>46.479914798172352</v>
      </c>
      <c r="Y121" s="13" t="s">
        <v>231</v>
      </c>
      <c r="Z121" s="13">
        <v>1328.6771572357729</v>
      </c>
      <c r="AA121" s="13">
        <v>0.22830481236277445</v>
      </c>
      <c r="AB121" s="13" t="s">
        <v>231</v>
      </c>
      <c r="AC121" s="13" t="s">
        <v>231</v>
      </c>
      <c r="AD121" s="13" t="s">
        <v>231</v>
      </c>
      <c r="AE121" s="13">
        <v>13.368151090493187</v>
      </c>
      <c r="AF121" s="13">
        <v>251.80384308673948</v>
      </c>
      <c r="AG121" s="13" t="s">
        <v>231</v>
      </c>
    </row>
    <row r="122" spans="1:33" s="15" customFormat="1" x14ac:dyDescent="0.2">
      <c r="A122" s="15">
        <v>12100</v>
      </c>
      <c r="B122" s="22" t="s">
        <v>314</v>
      </c>
      <c r="C122" s="23">
        <v>3</v>
      </c>
      <c r="D122" s="23">
        <v>120</v>
      </c>
      <c r="E122" s="13">
        <v>118605.66370682319</v>
      </c>
      <c r="F122" s="13">
        <v>478668.19658118108</v>
      </c>
      <c r="G122" s="13">
        <v>276.058511365296</v>
      </c>
      <c r="H122" s="13">
        <v>1929.5935370107363</v>
      </c>
      <c r="I122" s="13">
        <v>282.52889379152953</v>
      </c>
      <c r="J122" s="13">
        <v>2351.9871451690392</v>
      </c>
      <c r="K122" s="13">
        <v>45.319086157649075</v>
      </c>
      <c r="L122" s="13">
        <v>638.34159860277339</v>
      </c>
      <c r="M122" s="13">
        <v>309.88855081302029</v>
      </c>
      <c r="N122" s="13">
        <v>3244.99514735925</v>
      </c>
      <c r="O122" s="13">
        <v>392865.34362042969</v>
      </c>
      <c r="P122" s="13" t="s">
        <v>231</v>
      </c>
      <c r="Q122" s="13">
        <v>64.237732129934443</v>
      </c>
      <c r="R122" s="13" t="s">
        <v>231</v>
      </c>
      <c r="S122" s="13">
        <v>70.909361381917492</v>
      </c>
      <c r="T122" s="13">
        <v>253.74377715081403</v>
      </c>
      <c r="U122" s="13" t="s">
        <v>231</v>
      </c>
      <c r="V122" s="13">
        <v>11.091804705299753</v>
      </c>
      <c r="W122" s="13">
        <v>146.76711419807845</v>
      </c>
      <c r="X122" s="13">
        <v>43.200119306536344</v>
      </c>
      <c r="Y122" s="13" t="s">
        <v>231</v>
      </c>
      <c r="Z122" s="13">
        <v>1332.7332094690996</v>
      </c>
      <c r="AA122" s="13" t="s">
        <v>231</v>
      </c>
      <c r="AB122" s="13" t="s">
        <v>231</v>
      </c>
      <c r="AC122" s="13" t="s">
        <v>231</v>
      </c>
      <c r="AD122" s="13">
        <v>275.09518657138028</v>
      </c>
      <c r="AE122" s="13" t="s">
        <v>231</v>
      </c>
      <c r="AF122" s="13">
        <v>194.60329477257335</v>
      </c>
      <c r="AG122" s="13" t="s">
        <v>231</v>
      </c>
    </row>
    <row r="123" spans="1:33" s="15" customFormat="1" x14ac:dyDescent="0.2">
      <c r="A123" s="15">
        <v>12200</v>
      </c>
      <c r="B123" s="22" t="s">
        <v>314</v>
      </c>
      <c r="C123" s="23">
        <v>3</v>
      </c>
      <c r="D123" s="23">
        <v>121</v>
      </c>
      <c r="E123" s="13">
        <v>118910.34378543055</v>
      </c>
      <c r="F123" s="13">
        <v>478724.38778104732</v>
      </c>
      <c r="G123" s="13" t="s">
        <v>231</v>
      </c>
      <c r="H123" s="13">
        <v>1655.7210922956294</v>
      </c>
      <c r="I123" s="13">
        <v>244.21045460159075</v>
      </c>
      <c r="J123" s="13">
        <v>1596.5756034636977</v>
      </c>
      <c r="K123" s="13">
        <v>42.365437720747522</v>
      </c>
      <c r="L123" s="13">
        <v>533.0645849798949</v>
      </c>
      <c r="M123" s="13">
        <v>221.75036980142349</v>
      </c>
      <c r="N123" s="13">
        <v>3092.9518796611856</v>
      </c>
      <c r="O123" s="13">
        <v>394295.87825055845</v>
      </c>
      <c r="P123" s="13" t="s">
        <v>231</v>
      </c>
      <c r="Q123" s="13" t="s">
        <v>231</v>
      </c>
      <c r="R123" s="13">
        <v>0.71973810700113194</v>
      </c>
      <c r="S123" s="13">
        <v>0.98928434838757473</v>
      </c>
      <c r="T123" s="13">
        <v>274.6276941896038</v>
      </c>
      <c r="U123" s="13">
        <v>29.610885187271773</v>
      </c>
      <c r="V123" s="13">
        <v>11.747094818579633</v>
      </c>
      <c r="W123" s="13">
        <v>229.70717897211745</v>
      </c>
      <c r="X123" s="13">
        <v>20.819223357408546</v>
      </c>
      <c r="Y123" s="13" t="s">
        <v>231</v>
      </c>
      <c r="Z123" s="13">
        <v>1287.5954420609326</v>
      </c>
      <c r="AA123" s="13" t="s">
        <v>231</v>
      </c>
      <c r="AB123" s="13" t="s">
        <v>231</v>
      </c>
      <c r="AC123" s="13" t="s">
        <v>231</v>
      </c>
      <c r="AD123" s="13" t="s">
        <v>231</v>
      </c>
      <c r="AE123" s="13">
        <v>109.83687766041939</v>
      </c>
      <c r="AF123" s="13">
        <v>66.076202956811073</v>
      </c>
      <c r="AG123" s="13">
        <v>14.304204064289451</v>
      </c>
    </row>
    <row r="124" spans="1:33" s="15" customFormat="1" x14ac:dyDescent="0.2">
      <c r="A124" s="15">
        <v>12300</v>
      </c>
      <c r="B124" s="22" t="s">
        <v>314</v>
      </c>
      <c r="C124" s="23">
        <v>3</v>
      </c>
      <c r="D124" s="23">
        <v>122</v>
      </c>
      <c r="E124" s="13">
        <v>118777.46790138932</v>
      </c>
      <c r="F124" s="13">
        <v>478829.82551435445</v>
      </c>
      <c r="G124" s="13" t="s">
        <v>231</v>
      </c>
      <c r="H124" s="13">
        <v>1919.6299130926889</v>
      </c>
      <c r="I124" s="13">
        <v>223.87220079829143</v>
      </c>
      <c r="J124" s="13">
        <v>1692.6841038610655</v>
      </c>
      <c r="K124" s="13">
        <v>27.455946605374635</v>
      </c>
      <c r="L124" s="13">
        <v>817.00452967157912</v>
      </c>
      <c r="M124" s="13">
        <v>136.75868054517952</v>
      </c>
      <c r="N124" s="13">
        <v>2913.4291740424355</v>
      </c>
      <c r="O124" s="13">
        <v>393553.83348764147</v>
      </c>
      <c r="P124" s="13" t="s">
        <v>231</v>
      </c>
      <c r="Q124" s="13">
        <v>13.371730407460836</v>
      </c>
      <c r="R124" s="13" t="s">
        <v>231</v>
      </c>
      <c r="S124" s="13">
        <v>123.82688562216863</v>
      </c>
      <c r="T124" s="13">
        <v>543.68037786303444</v>
      </c>
      <c r="U124" s="13" t="s">
        <v>231</v>
      </c>
      <c r="V124" s="13">
        <v>10.799533492644915</v>
      </c>
      <c r="W124" s="13">
        <v>293.87848342285724</v>
      </c>
      <c r="X124" s="13">
        <v>27.604437056296749</v>
      </c>
      <c r="Y124" s="13" t="s">
        <v>231</v>
      </c>
      <c r="Z124" s="13">
        <v>1117.9132591541361</v>
      </c>
      <c r="AA124" s="13" t="s">
        <v>231</v>
      </c>
      <c r="AB124" s="13" t="s">
        <v>231</v>
      </c>
      <c r="AC124" s="13" t="s">
        <v>231</v>
      </c>
      <c r="AD124" s="13">
        <v>300.38468973520406</v>
      </c>
      <c r="AE124" s="13">
        <v>51.484379675568505</v>
      </c>
      <c r="AF124" s="13">
        <v>173.48342787589303</v>
      </c>
      <c r="AG124" s="13" t="s">
        <v>231</v>
      </c>
    </row>
    <row r="125" spans="1:33" s="15" customFormat="1" x14ac:dyDescent="0.2">
      <c r="A125" s="15">
        <v>12400</v>
      </c>
      <c r="B125" s="22" t="s">
        <v>314</v>
      </c>
      <c r="C125" s="23">
        <v>3</v>
      </c>
      <c r="D125" s="23">
        <v>123</v>
      </c>
      <c r="E125" s="13">
        <v>118808.73479494474</v>
      </c>
      <c r="F125" s="13">
        <v>478960.91407119017</v>
      </c>
      <c r="G125" s="13" t="s">
        <v>231</v>
      </c>
      <c r="H125" s="13">
        <v>2610.112820689626</v>
      </c>
      <c r="I125" s="13">
        <v>305.14449055427042</v>
      </c>
      <c r="J125" s="13">
        <v>1835.2578596029573</v>
      </c>
      <c r="K125" s="13">
        <v>26.146804161191085</v>
      </c>
      <c r="L125" s="13">
        <v>718.26115707567135</v>
      </c>
      <c r="M125" s="13">
        <v>96.233036730447537</v>
      </c>
      <c r="N125" s="13">
        <v>3240.4429681470351</v>
      </c>
      <c r="O125" s="13">
        <v>392626.62885360076</v>
      </c>
      <c r="P125" s="13" t="s">
        <v>231</v>
      </c>
      <c r="Q125" s="13">
        <v>22.854881037815932</v>
      </c>
      <c r="R125" s="13">
        <v>6.1868116394789734</v>
      </c>
      <c r="S125" s="13">
        <v>329.66101685712039</v>
      </c>
      <c r="T125" s="13">
        <v>213.09365747183318</v>
      </c>
      <c r="U125" s="13">
        <v>22.615250242377126</v>
      </c>
      <c r="V125" s="13">
        <v>47.795579474101089</v>
      </c>
      <c r="W125" s="13">
        <v>57.685685959537075</v>
      </c>
      <c r="X125" s="13">
        <v>32.611924383521583</v>
      </c>
      <c r="Y125" s="13">
        <v>4.4337695931579697</v>
      </c>
      <c r="Z125" s="13">
        <v>1206.3400862470407</v>
      </c>
      <c r="AA125" s="13">
        <v>2.6565480698578274</v>
      </c>
      <c r="AB125" s="13" t="s">
        <v>231</v>
      </c>
      <c r="AC125" s="13" t="s">
        <v>231</v>
      </c>
      <c r="AD125" s="13">
        <v>193.89422289727955</v>
      </c>
      <c r="AE125" s="13">
        <v>65.675465132535351</v>
      </c>
      <c r="AF125" s="13">
        <v>216.69500350983375</v>
      </c>
      <c r="AG125" s="13" t="s">
        <v>231</v>
      </c>
    </row>
    <row r="126" spans="1:33" s="15" customFormat="1" x14ac:dyDescent="0.2">
      <c r="A126" s="15">
        <v>12500</v>
      </c>
      <c r="B126" s="22" t="s">
        <v>314</v>
      </c>
      <c r="C126" s="23">
        <v>3</v>
      </c>
      <c r="D126" s="23">
        <v>124</v>
      </c>
      <c r="E126" s="13">
        <v>118470.01815310746</v>
      </c>
      <c r="F126" s="13">
        <v>478028.26133418607</v>
      </c>
      <c r="G126" s="13">
        <v>283.43864700001268</v>
      </c>
      <c r="H126" s="13">
        <v>1523.4265449585794</v>
      </c>
      <c r="I126" s="13">
        <v>222.70582396751738</v>
      </c>
      <c r="J126" s="13">
        <v>1843.9470027694588</v>
      </c>
      <c r="K126" s="13">
        <v>37.151229390269378</v>
      </c>
      <c r="L126" s="13">
        <v>727.6439020773995</v>
      </c>
      <c r="M126" s="13">
        <v>130.91464338865211</v>
      </c>
      <c r="N126" s="13">
        <v>5214.2146173093415</v>
      </c>
      <c r="O126" s="13">
        <v>393032.41379425494</v>
      </c>
      <c r="P126" s="13" t="s">
        <v>231</v>
      </c>
      <c r="Q126" s="13">
        <v>0.76424341380548411</v>
      </c>
      <c r="R126" s="13">
        <v>40.01258927279337</v>
      </c>
      <c r="S126" s="13">
        <v>7.3154391367618947</v>
      </c>
      <c r="T126" s="13">
        <v>562.74948148888598</v>
      </c>
      <c r="U126" s="13">
        <v>3.1331118221693313</v>
      </c>
      <c r="V126" s="13">
        <v>1.9475429838370517</v>
      </c>
      <c r="W126" s="13">
        <v>31.797875112403855</v>
      </c>
      <c r="X126" s="13">
        <v>23.274283057967786</v>
      </c>
      <c r="Y126" s="13">
        <v>25.498207795936857</v>
      </c>
      <c r="Z126" s="13">
        <v>1253.2687746981801</v>
      </c>
      <c r="AA126" s="13" t="s">
        <v>231</v>
      </c>
      <c r="AB126" s="13" t="s">
        <v>231</v>
      </c>
      <c r="AC126" s="13" t="s">
        <v>231</v>
      </c>
      <c r="AD126" s="13">
        <v>6.8839003058657759</v>
      </c>
      <c r="AE126" s="13">
        <v>136.56163437987365</v>
      </c>
      <c r="AF126" s="13">
        <v>272.26256436991389</v>
      </c>
      <c r="AG126" s="13" t="s">
        <v>231</v>
      </c>
    </row>
    <row r="127" spans="1:33" s="15" customFormat="1" x14ac:dyDescent="0.2">
      <c r="A127" s="15">
        <v>12600</v>
      </c>
      <c r="B127" s="22" t="s">
        <v>314</v>
      </c>
      <c r="C127" s="23">
        <v>3</v>
      </c>
      <c r="D127" s="23">
        <v>125</v>
      </c>
      <c r="E127" s="13">
        <v>118904.23171361467</v>
      </c>
      <c r="F127" s="13">
        <v>479297.58191760199</v>
      </c>
      <c r="G127" s="13" t="s">
        <v>231</v>
      </c>
      <c r="H127" s="13">
        <v>2763.6927580604752</v>
      </c>
      <c r="I127" s="13">
        <v>298.7628377719281</v>
      </c>
      <c r="J127" s="13">
        <v>1348.6737300407317</v>
      </c>
      <c r="K127" s="13">
        <v>36.587480371715962</v>
      </c>
      <c r="L127" s="13">
        <v>1140.5507708445375</v>
      </c>
      <c r="M127" s="13">
        <v>131.87635220924327</v>
      </c>
      <c r="N127" s="13">
        <v>2719.9652121203353</v>
      </c>
      <c r="O127" s="13">
        <v>392720.73277693032</v>
      </c>
      <c r="P127" s="13" t="s">
        <v>231</v>
      </c>
      <c r="Q127" s="13" t="s">
        <v>231</v>
      </c>
      <c r="R127" s="13">
        <v>46.637881774327603</v>
      </c>
      <c r="S127" s="13">
        <v>56.37859954030553</v>
      </c>
      <c r="T127" s="13">
        <v>277.47475144675934</v>
      </c>
      <c r="U127" s="13">
        <v>46.571895316950567</v>
      </c>
      <c r="V127" s="13">
        <v>7.5427797776174108</v>
      </c>
      <c r="W127" s="13">
        <v>14.775734373549014</v>
      </c>
      <c r="X127" s="13">
        <v>36.046860221814896</v>
      </c>
      <c r="Y127" s="13">
        <v>0.13420894801921396</v>
      </c>
      <c r="Z127" s="13">
        <v>1215.5451985544858</v>
      </c>
      <c r="AA127" s="13">
        <v>6.9755608256162427</v>
      </c>
      <c r="AB127" s="13" t="s">
        <v>231</v>
      </c>
      <c r="AC127" s="13" t="s">
        <v>231</v>
      </c>
      <c r="AD127" s="13" t="s">
        <v>231</v>
      </c>
      <c r="AE127" s="13">
        <v>70.429730066377445</v>
      </c>
      <c r="AF127" s="13">
        <v>275.90747242016459</v>
      </c>
      <c r="AG127" s="13" t="s">
        <v>231</v>
      </c>
    </row>
    <row r="128" spans="1:33" s="15" customFormat="1" x14ac:dyDescent="0.2">
      <c r="A128" s="15">
        <v>12700</v>
      </c>
      <c r="B128" s="22" t="s">
        <v>314</v>
      </c>
      <c r="C128" s="23">
        <v>3</v>
      </c>
      <c r="D128" s="23">
        <v>126</v>
      </c>
      <c r="E128" s="13">
        <v>118561.11074910447</v>
      </c>
      <c r="F128" s="13">
        <v>479069.95666709729</v>
      </c>
      <c r="G128" s="13" t="s">
        <v>231</v>
      </c>
      <c r="H128" s="13">
        <v>2904.1606018974999</v>
      </c>
      <c r="I128" s="13">
        <v>260.18460637022218</v>
      </c>
      <c r="J128" s="13">
        <v>2141.6901332777848</v>
      </c>
      <c r="K128" s="13">
        <v>27.560394827842263</v>
      </c>
      <c r="L128" s="13">
        <v>1192.0148037199478</v>
      </c>
      <c r="M128" s="13">
        <v>93.04795879102717</v>
      </c>
      <c r="N128" s="13">
        <v>2898.178596358674</v>
      </c>
      <c r="O128" s="13">
        <v>391393.41572430008</v>
      </c>
      <c r="P128" s="13" t="s">
        <v>231</v>
      </c>
      <c r="Q128" s="13" t="s">
        <v>231</v>
      </c>
      <c r="R128" s="13">
        <v>315.80865434796186</v>
      </c>
      <c r="S128" s="13" t="s">
        <v>231</v>
      </c>
      <c r="T128" s="13">
        <v>236.38576906188064</v>
      </c>
      <c r="U128" s="13" t="s">
        <v>231</v>
      </c>
      <c r="V128" s="13">
        <v>14.265736391579209</v>
      </c>
      <c r="W128" s="13">
        <v>19.737661505076076</v>
      </c>
      <c r="X128" s="13">
        <v>17.828408078189987</v>
      </c>
      <c r="Y128" s="13" t="s">
        <v>231</v>
      </c>
      <c r="Z128" s="13">
        <v>1175.1377730562549</v>
      </c>
      <c r="AA128" s="13" t="s">
        <v>231</v>
      </c>
      <c r="AB128" s="13" t="s">
        <v>231</v>
      </c>
      <c r="AC128" s="13" t="s">
        <v>231</v>
      </c>
      <c r="AD128" s="13">
        <v>2234.9976504482524</v>
      </c>
      <c r="AE128" s="13">
        <v>153.3566468195375</v>
      </c>
      <c r="AF128" s="13">
        <v>185.89300627012668</v>
      </c>
      <c r="AG128" s="13" t="s">
        <v>231</v>
      </c>
    </row>
    <row r="129" spans="1:33" s="15" customFormat="1" x14ac:dyDescent="0.2">
      <c r="A129" s="15">
        <v>12800</v>
      </c>
      <c r="B129" s="22" t="s">
        <v>314</v>
      </c>
      <c r="C129" s="23">
        <v>3</v>
      </c>
      <c r="D129" s="23">
        <v>127</v>
      </c>
      <c r="E129" s="13">
        <v>118736.56039809248</v>
      </c>
      <c r="F129" s="13">
        <v>478761.10204441863</v>
      </c>
      <c r="G129" s="13" t="s">
        <v>231</v>
      </c>
      <c r="H129" s="13">
        <v>2233.5880542825566</v>
      </c>
      <c r="I129" s="13">
        <v>253.55813061173495</v>
      </c>
      <c r="J129" s="13">
        <v>1533.5779996031092</v>
      </c>
      <c r="K129" s="13">
        <v>36.343420355344414</v>
      </c>
      <c r="L129" s="13">
        <v>1035.5867414121849</v>
      </c>
      <c r="M129" s="13">
        <v>176.46910678958304</v>
      </c>
      <c r="N129" s="13">
        <v>3191.2541976002531</v>
      </c>
      <c r="O129" s="13">
        <v>392923.11145131104</v>
      </c>
      <c r="P129" s="13" t="s">
        <v>231</v>
      </c>
      <c r="Q129" s="13" t="s">
        <v>231</v>
      </c>
      <c r="R129" s="13">
        <v>27.060169448346468</v>
      </c>
      <c r="S129" s="13" t="s">
        <v>231</v>
      </c>
      <c r="T129" s="13">
        <v>234.02384352468889</v>
      </c>
      <c r="U129" s="13">
        <v>21.320546479604861</v>
      </c>
      <c r="V129" s="13">
        <v>8.2337566777150766</v>
      </c>
      <c r="W129" s="13">
        <v>35.230941572382314</v>
      </c>
      <c r="X129" s="13">
        <v>70.710573277624093</v>
      </c>
      <c r="Y129" s="13" t="s">
        <v>231</v>
      </c>
      <c r="Z129" s="13">
        <v>1211.739705921942</v>
      </c>
      <c r="AA129" s="13" t="s">
        <v>231</v>
      </c>
      <c r="AB129" s="13" t="s">
        <v>231</v>
      </c>
      <c r="AC129" s="13" t="s">
        <v>231</v>
      </c>
      <c r="AD129" s="13">
        <v>2213.419123149873</v>
      </c>
      <c r="AE129" s="13">
        <v>60.850327848098829</v>
      </c>
      <c r="AF129" s="13">
        <v>101.72693497377044</v>
      </c>
      <c r="AG129" s="13" t="s">
        <v>231</v>
      </c>
    </row>
    <row r="130" spans="1:33" s="15" customFormat="1" x14ac:dyDescent="0.2">
      <c r="A130" s="15">
        <v>12900</v>
      </c>
      <c r="B130" s="22" t="s">
        <v>314</v>
      </c>
      <c r="C130" s="23">
        <v>3</v>
      </c>
      <c r="D130" s="23">
        <v>128</v>
      </c>
      <c r="E130" s="13">
        <v>118950.92014368033</v>
      </c>
      <c r="F130" s="13">
        <v>479232.65495829948</v>
      </c>
      <c r="G130" s="13" t="s">
        <v>231</v>
      </c>
      <c r="H130" s="13">
        <v>2966.9533773731769</v>
      </c>
      <c r="I130" s="13">
        <v>272.73262740848372</v>
      </c>
      <c r="J130" s="13">
        <v>1600.3338956083255</v>
      </c>
      <c r="K130" s="13">
        <v>45.290668149390712</v>
      </c>
      <c r="L130" s="13">
        <v>683.94868922003707</v>
      </c>
      <c r="M130" s="13">
        <v>235.81994165271348</v>
      </c>
      <c r="N130" s="13">
        <v>3162.6359609224846</v>
      </c>
      <c r="O130" s="13">
        <v>392802.16166192578</v>
      </c>
      <c r="P130" s="13" t="s">
        <v>231</v>
      </c>
      <c r="Q130" s="13" t="s">
        <v>231</v>
      </c>
      <c r="R130" s="13">
        <v>15.504381371305263</v>
      </c>
      <c r="S130" s="13">
        <v>13.042267407147545</v>
      </c>
      <c r="T130" s="13">
        <v>554.74394749837188</v>
      </c>
      <c r="U130" s="13">
        <v>13.249549978412585</v>
      </c>
      <c r="V130" s="13" t="s">
        <v>231</v>
      </c>
      <c r="W130" s="13">
        <v>47.80488348168636</v>
      </c>
      <c r="X130" s="13">
        <v>52.60259591779775</v>
      </c>
      <c r="Y130" s="13" t="s">
        <v>231</v>
      </c>
      <c r="Z130" s="13">
        <v>753.5749521782692</v>
      </c>
      <c r="AA130" s="13" t="s">
        <v>231</v>
      </c>
      <c r="AB130" s="13" t="s">
        <v>231</v>
      </c>
      <c r="AC130" s="13" t="s">
        <v>231</v>
      </c>
      <c r="AD130" s="13" t="s">
        <v>231</v>
      </c>
      <c r="AE130" s="13">
        <v>56.132607414717782</v>
      </c>
      <c r="AF130" s="13">
        <v>92.952293979574037</v>
      </c>
      <c r="AG130" s="13">
        <v>13.229037943493518</v>
      </c>
    </row>
    <row r="131" spans="1:33" s="15" customFormat="1" x14ac:dyDescent="0.2">
      <c r="A131" s="15">
        <v>13000</v>
      </c>
      <c r="B131" s="22" t="s">
        <v>314</v>
      </c>
      <c r="C131" s="23">
        <v>3</v>
      </c>
      <c r="D131" s="23">
        <v>129</v>
      </c>
      <c r="E131" s="13">
        <v>117957.70017001726</v>
      </c>
      <c r="F131" s="13">
        <v>479202.06408862333</v>
      </c>
      <c r="G131" s="13">
        <v>807.87084215783</v>
      </c>
      <c r="H131" s="13">
        <v>2472.2239646190001</v>
      </c>
      <c r="I131" s="13">
        <v>390.15621535171823</v>
      </c>
      <c r="J131" s="13">
        <v>1914.4821907768919</v>
      </c>
      <c r="K131" s="13">
        <v>36.703382564094049</v>
      </c>
      <c r="L131" s="13">
        <v>2859.0605520792965</v>
      </c>
      <c r="M131" s="13">
        <v>1259.397612105053</v>
      </c>
      <c r="N131" s="13">
        <v>2728.3839986579364</v>
      </c>
      <c r="O131" s="13">
        <v>390240.90283166565</v>
      </c>
      <c r="P131" s="13">
        <v>67.074851085911376</v>
      </c>
      <c r="Q131" s="13">
        <v>19.835061280836527</v>
      </c>
      <c r="R131" s="13">
        <v>198.83799969557313</v>
      </c>
      <c r="S131" s="13">
        <v>4.2406047001396123</v>
      </c>
      <c r="T131" s="13">
        <v>254.76831222141581</v>
      </c>
      <c r="U131" s="13">
        <v>130.73847375519966</v>
      </c>
      <c r="V131" s="13">
        <v>28.423186228944243</v>
      </c>
      <c r="W131" s="13">
        <v>36.379041016372959</v>
      </c>
      <c r="X131" s="13">
        <v>3.8770191579210533</v>
      </c>
      <c r="Y131" s="13" t="s">
        <v>231</v>
      </c>
      <c r="Z131" s="13">
        <v>660.88538901219272</v>
      </c>
      <c r="AA131" s="13">
        <v>1.458049968682406</v>
      </c>
      <c r="AB131" s="13" t="s">
        <v>231</v>
      </c>
      <c r="AC131" s="13" t="s">
        <v>231</v>
      </c>
      <c r="AD131" s="13" t="s">
        <v>231</v>
      </c>
      <c r="AE131" s="13">
        <v>16.96976682891594</v>
      </c>
      <c r="AF131" s="13">
        <v>118.61399593261116</v>
      </c>
      <c r="AG131" s="13">
        <v>1.1998889222032998</v>
      </c>
    </row>
    <row r="132" spans="1:33" s="15" customFormat="1" x14ac:dyDescent="0.2">
      <c r="A132" s="15">
        <v>13100</v>
      </c>
      <c r="B132" s="22" t="s">
        <v>314</v>
      </c>
      <c r="C132" s="23">
        <v>3</v>
      </c>
      <c r="D132" s="23">
        <v>130</v>
      </c>
      <c r="E132" s="13">
        <v>118451.78350114434</v>
      </c>
      <c r="F132" s="13">
        <v>479749.75775517349</v>
      </c>
      <c r="G132" s="13">
        <v>522.05231601090713</v>
      </c>
      <c r="H132" s="13">
        <v>2459.8047817574497</v>
      </c>
      <c r="I132" s="13">
        <v>282.9056904123903</v>
      </c>
      <c r="J132" s="13">
        <v>1760.6052212731497</v>
      </c>
      <c r="K132" s="13">
        <v>7.4725101549182886</v>
      </c>
      <c r="L132" s="13">
        <v>2041.5886136702557</v>
      </c>
      <c r="M132" s="13" t="s">
        <v>231</v>
      </c>
      <c r="N132" s="13">
        <v>1707.5349803782412</v>
      </c>
      <c r="O132" s="13">
        <v>391767.18862493674</v>
      </c>
      <c r="P132" s="13">
        <v>752.63402459921406</v>
      </c>
      <c r="Q132" s="13" t="s">
        <v>231</v>
      </c>
      <c r="R132" s="13">
        <v>150.93941599714461</v>
      </c>
      <c r="S132" s="13" t="s">
        <v>231</v>
      </c>
      <c r="T132" s="13">
        <v>326.55402256327943</v>
      </c>
      <c r="U132" s="13">
        <v>94.399634115500433</v>
      </c>
      <c r="V132" s="13">
        <v>1.6557568210825291</v>
      </c>
      <c r="W132" s="13">
        <v>17.208376346462533</v>
      </c>
      <c r="X132" s="13" t="s">
        <v>231</v>
      </c>
      <c r="Y132" s="13" t="s">
        <v>231</v>
      </c>
      <c r="Z132" s="13">
        <v>959.18509231075211</v>
      </c>
      <c r="AA132" s="13">
        <v>7.3823298243252902</v>
      </c>
      <c r="AB132" s="13" t="s">
        <v>231</v>
      </c>
      <c r="AC132" s="13" t="s">
        <v>231</v>
      </c>
      <c r="AD132" s="13" t="s">
        <v>231</v>
      </c>
      <c r="AE132" s="13">
        <v>59.763090109012843</v>
      </c>
      <c r="AF132" s="13">
        <v>161.79371136649812</v>
      </c>
      <c r="AG132" s="13" t="s">
        <v>231</v>
      </c>
    </row>
    <row r="133" spans="1:33" s="15" customFormat="1" x14ac:dyDescent="0.2">
      <c r="A133" s="15">
        <v>13200</v>
      </c>
      <c r="B133" s="22" t="s">
        <v>314</v>
      </c>
      <c r="C133" s="23">
        <v>3</v>
      </c>
      <c r="D133" s="23">
        <v>131</v>
      </c>
      <c r="E133" s="13">
        <v>119263.70700014223</v>
      </c>
      <c r="F133" s="13">
        <v>479449.91415339208</v>
      </c>
      <c r="G133" s="13">
        <v>1606.2394154612448</v>
      </c>
      <c r="H133" s="13">
        <v>2693.6208271992023</v>
      </c>
      <c r="I133" s="13">
        <v>300.06981431577327</v>
      </c>
      <c r="J133" s="13">
        <v>1631.8562990793307</v>
      </c>
      <c r="K133" s="13" t="s">
        <v>231</v>
      </c>
      <c r="L133" s="13" t="s">
        <v>231</v>
      </c>
      <c r="M133" s="13" t="s">
        <v>231</v>
      </c>
      <c r="N133" s="13" t="s">
        <v>231</v>
      </c>
      <c r="O133" s="13">
        <v>394200.01232077531</v>
      </c>
      <c r="P133" s="13" t="s">
        <v>231</v>
      </c>
      <c r="Q133" s="13" t="s">
        <v>231</v>
      </c>
      <c r="R133" s="13">
        <v>59.322907407666953</v>
      </c>
      <c r="S133" s="13" t="s">
        <v>231</v>
      </c>
      <c r="T133" s="13">
        <v>225.89204789347298</v>
      </c>
      <c r="U133" s="13">
        <v>65.811765554043831</v>
      </c>
      <c r="V133" s="13">
        <v>9.935864619414156</v>
      </c>
      <c r="W133" s="13">
        <v>51.825062089776118</v>
      </c>
      <c r="X133" s="13" t="s">
        <v>231</v>
      </c>
      <c r="Y133" s="13" t="s">
        <v>231</v>
      </c>
      <c r="Z133" s="13">
        <v>833.91616470315614</v>
      </c>
      <c r="AA133" s="13" t="s">
        <v>231</v>
      </c>
      <c r="AB133" s="13" t="s">
        <v>231</v>
      </c>
      <c r="AC133" s="13" t="s">
        <v>231</v>
      </c>
      <c r="AD133" s="13" t="s">
        <v>231</v>
      </c>
      <c r="AE133" s="13">
        <v>109.8250475478774</v>
      </c>
      <c r="AF133" s="13">
        <v>138.37460247708279</v>
      </c>
      <c r="AG133" s="13" t="s">
        <v>231</v>
      </c>
    </row>
    <row r="134" spans="1:33" s="15" customFormat="1" x14ac:dyDescent="0.2">
      <c r="A134" s="15">
        <v>13300</v>
      </c>
      <c r="B134" s="22" t="s">
        <v>314</v>
      </c>
      <c r="C134" s="23">
        <v>3</v>
      </c>
      <c r="D134" s="23">
        <v>132</v>
      </c>
      <c r="E134" s="13">
        <v>117802.01452460929</v>
      </c>
      <c r="F134" s="13">
        <v>480107.53914637357</v>
      </c>
      <c r="G134" s="13" t="s">
        <v>231</v>
      </c>
      <c r="H134" s="13">
        <v>2867.3656724240846</v>
      </c>
      <c r="I134" s="13">
        <v>218.06850293253126</v>
      </c>
      <c r="J134" s="13">
        <v>6035.9528605373634</v>
      </c>
      <c r="K134" s="13">
        <v>39.278407798860769</v>
      </c>
      <c r="L134" s="13">
        <v>1076.5204539060758</v>
      </c>
      <c r="M134" s="13" t="s">
        <v>231</v>
      </c>
      <c r="N134" s="13">
        <v>2702.3863108535361</v>
      </c>
      <c r="O134" s="13">
        <v>389206.03846098902</v>
      </c>
      <c r="P134" s="13" t="s">
        <v>231</v>
      </c>
      <c r="Q134" s="13" t="s">
        <v>231</v>
      </c>
      <c r="R134" s="13">
        <v>8.8953191750798588</v>
      </c>
      <c r="S134" s="13">
        <v>62.08300735297631</v>
      </c>
      <c r="T134" s="13">
        <v>391.83885944753013</v>
      </c>
      <c r="U134" s="13" t="s">
        <v>231</v>
      </c>
      <c r="V134" s="13">
        <v>1.1492467384030041</v>
      </c>
      <c r="W134" s="13">
        <v>38.332159184577108</v>
      </c>
      <c r="X134" s="13">
        <v>16.887316159971288</v>
      </c>
      <c r="Y134" s="13" t="s">
        <v>231</v>
      </c>
      <c r="Z134" s="13">
        <v>552.0071155044069</v>
      </c>
      <c r="AA134" s="13" t="s">
        <v>231</v>
      </c>
      <c r="AB134" s="13" t="s">
        <v>231</v>
      </c>
      <c r="AC134" s="13" t="s">
        <v>231</v>
      </c>
      <c r="AD134" s="13">
        <v>430.91652707221436</v>
      </c>
      <c r="AE134" s="13">
        <v>32.642995698339867</v>
      </c>
      <c r="AF134" s="13">
        <v>127.62982002250308</v>
      </c>
      <c r="AG134" s="13" t="s">
        <v>231</v>
      </c>
    </row>
    <row r="135" spans="1:33" s="15" customFormat="1" x14ac:dyDescent="0.2">
      <c r="A135" s="15">
        <v>13400</v>
      </c>
      <c r="B135" s="22" t="s">
        <v>314</v>
      </c>
      <c r="C135" s="23">
        <v>3</v>
      </c>
      <c r="D135" s="23">
        <v>133</v>
      </c>
      <c r="E135" s="13">
        <v>118744.40565860973</v>
      </c>
      <c r="F135" s="13">
        <v>479572.55905070843</v>
      </c>
      <c r="G135" s="13" t="s">
        <v>231</v>
      </c>
      <c r="H135" s="13">
        <v>2977.5343860528719</v>
      </c>
      <c r="I135" s="13">
        <v>265.91969276253587</v>
      </c>
      <c r="J135" s="13">
        <v>1941.7255740924286</v>
      </c>
      <c r="K135" s="13">
        <v>52.363596771676633</v>
      </c>
      <c r="L135" s="13">
        <v>1181.4481835072322</v>
      </c>
      <c r="M135" s="13">
        <v>66.862384146987637</v>
      </c>
      <c r="N135" s="13">
        <v>2764.5723699043037</v>
      </c>
      <c r="O135" s="13">
        <v>391964.11705105263</v>
      </c>
      <c r="P135" s="13">
        <v>287.8624131040819</v>
      </c>
      <c r="Q135" s="13" t="s">
        <v>231</v>
      </c>
      <c r="R135" s="13">
        <v>6.629950385170817</v>
      </c>
      <c r="S135" s="13">
        <v>98.340731257985212</v>
      </c>
      <c r="T135" s="13">
        <v>374.17170809584138</v>
      </c>
      <c r="U135" s="13" t="s">
        <v>231</v>
      </c>
      <c r="V135" s="13" t="s">
        <v>231</v>
      </c>
      <c r="W135" s="13">
        <v>50.317198771663243</v>
      </c>
      <c r="X135" s="13">
        <v>12.572645382814883</v>
      </c>
      <c r="Y135" s="13" t="s">
        <v>231</v>
      </c>
      <c r="Z135" s="13">
        <v>1038.312342674468</v>
      </c>
      <c r="AA135" s="13" t="s">
        <v>231</v>
      </c>
      <c r="AB135" s="13" t="s">
        <v>231</v>
      </c>
      <c r="AC135" s="13" t="s">
        <v>231</v>
      </c>
      <c r="AD135" s="13" t="s">
        <v>231</v>
      </c>
      <c r="AE135" s="13">
        <v>11.967862944373321</v>
      </c>
      <c r="AF135" s="13">
        <v>108.23748366611819</v>
      </c>
      <c r="AG135" s="13" t="s">
        <v>231</v>
      </c>
    </row>
    <row r="136" spans="1:33" s="15" customFormat="1" x14ac:dyDescent="0.2">
      <c r="A136" s="15">
        <v>13500</v>
      </c>
      <c r="B136" s="22" t="s">
        <v>314</v>
      </c>
      <c r="C136" s="23">
        <v>3</v>
      </c>
      <c r="D136" s="23">
        <v>134</v>
      </c>
      <c r="E136" s="13">
        <v>118892.88693868672</v>
      </c>
      <c r="F136" s="13">
        <v>479457.5012360845</v>
      </c>
      <c r="G136" s="13" t="s">
        <v>231</v>
      </c>
      <c r="H136" s="13">
        <v>3524.51250640846</v>
      </c>
      <c r="I136" s="13">
        <v>284.55737148394348</v>
      </c>
      <c r="J136" s="13">
        <v>2189.5187853310499</v>
      </c>
      <c r="K136" s="13">
        <v>28.013205934398883</v>
      </c>
      <c r="L136" s="13">
        <v>586.14418016092714</v>
      </c>
      <c r="M136" s="13">
        <v>163.04666917165673</v>
      </c>
      <c r="N136" s="13">
        <v>3367.8872451471843</v>
      </c>
      <c r="O136" s="13">
        <v>391832.76209925098</v>
      </c>
      <c r="P136" s="13">
        <v>62.389554496776057</v>
      </c>
      <c r="Q136" s="13" t="s">
        <v>231</v>
      </c>
      <c r="R136" s="13" t="s">
        <v>231</v>
      </c>
      <c r="S136" s="13">
        <v>171.59745334259819</v>
      </c>
      <c r="T136" s="13">
        <v>202.18907749855219</v>
      </c>
      <c r="U136" s="13" t="s">
        <v>231</v>
      </c>
      <c r="V136" s="13">
        <v>10.475067412737136</v>
      </c>
      <c r="W136" s="13">
        <v>45.266624419931262</v>
      </c>
      <c r="X136" s="13">
        <v>21.426612091347742</v>
      </c>
      <c r="Y136" s="13" t="s">
        <v>231</v>
      </c>
      <c r="Z136" s="13">
        <v>703.2254029394021</v>
      </c>
      <c r="AA136" s="13" t="s">
        <v>231</v>
      </c>
      <c r="AB136" s="13" t="s">
        <v>231</v>
      </c>
      <c r="AC136" s="13" t="s">
        <v>231</v>
      </c>
      <c r="AD136" s="13" t="s">
        <v>231</v>
      </c>
      <c r="AE136" s="13">
        <v>3.8150935584842958</v>
      </c>
      <c r="AF136" s="13">
        <v>159.32421503340646</v>
      </c>
      <c r="AG136" s="13" t="s">
        <v>231</v>
      </c>
    </row>
    <row r="137" spans="1:33" s="15" customFormat="1" x14ac:dyDescent="0.2">
      <c r="A137" s="15">
        <v>13600</v>
      </c>
      <c r="B137" s="22" t="s">
        <v>314</v>
      </c>
      <c r="C137" s="23">
        <v>3</v>
      </c>
      <c r="D137" s="23">
        <v>135</v>
      </c>
      <c r="E137" s="13">
        <v>118669.13637288219</v>
      </c>
      <c r="F137" s="13">
        <v>479816.06696158223</v>
      </c>
      <c r="G137" s="13" t="s">
        <v>231</v>
      </c>
      <c r="H137" s="13">
        <v>3062.3273468644402</v>
      </c>
      <c r="I137" s="13">
        <v>243.160578164062</v>
      </c>
      <c r="J137" s="13">
        <v>2973.5351213883005</v>
      </c>
      <c r="K137" s="13">
        <v>41.314991872948426</v>
      </c>
      <c r="L137" s="13">
        <v>890.69855865137424</v>
      </c>
      <c r="M137" s="13" t="s">
        <v>231</v>
      </c>
      <c r="N137" s="13">
        <v>2749.1500721020998</v>
      </c>
      <c r="O137" s="13">
        <v>391797.19759776775</v>
      </c>
      <c r="P137" s="13">
        <v>97.699999923150585</v>
      </c>
      <c r="Q137" s="13" t="s">
        <v>231</v>
      </c>
      <c r="R137" s="13">
        <v>30.207273150662139</v>
      </c>
      <c r="S137" s="13">
        <v>21.437058929012821</v>
      </c>
      <c r="T137" s="13">
        <v>244.12351801936023</v>
      </c>
      <c r="U137" s="13">
        <v>1.7825739534820979</v>
      </c>
      <c r="V137" s="13">
        <v>9.0839947780440244</v>
      </c>
      <c r="W137" s="13">
        <v>52.822359520459102</v>
      </c>
      <c r="X137" s="13">
        <v>21.88289665328066</v>
      </c>
      <c r="Y137" s="13" t="s">
        <v>231</v>
      </c>
      <c r="Z137" s="13">
        <v>600.28226433453608</v>
      </c>
      <c r="AA137" s="13" t="s">
        <v>231</v>
      </c>
      <c r="AB137" s="13" t="s">
        <v>231</v>
      </c>
      <c r="AC137" s="13" t="s">
        <v>231</v>
      </c>
      <c r="AD137" s="13">
        <v>174.77269325753909</v>
      </c>
      <c r="AE137" s="13">
        <v>23.630572619543237</v>
      </c>
      <c r="AF137" s="13">
        <v>92.988917417405418</v>
      </c>
      <c r="AG137" s="13" t="s">
        <v>231</v>
      </c>
    </row>
    <row r="138" spans="1:33" s="15" customFormat="1" x14ac:dyDescent="0.2">
      <c r="A138" s="15">
        <v>13700</v>
      </c>
      <c r="B138" s="22" t="s">
        <v>314</v>
      </c>
      <c r="C138" s="23">
        <v>3</v>
      </c>
      <c r="D138" s="23">
        <v>136</v>
      </c>
      <c r="E138" s="13">
        <v>119004.31736042922</v>
      </c>
      <c r="F138" s="13">
        <v>479478.95362741122</v>
      </c>
      <c r="G138" s="13" t="s">
        <v>231</v>
      </c>
      <c r="H138" s="13">
        <v>2891.4337203944656</v>
      </c>
      <c r="I138" s="13">
        <v>269.56888445325922</v>
      </c>
      <c r="J138" s="13">
        <v>1122.6891084505125</v>
      </c>
      <c r="K138" s="13">
        <v>38.409196623208103</v>
      </c>
      <c r="L138" s="13">
        <v>1156.1609480437173</v>
      </c>
      <c r="M138" s="13">
        <v>60.859764717299853</v>
      </c>
      <c r="N138" s="13">
        <v>3090.0324551551448</v>
      </c>
      <c r="O138" s="13">
        <v>393133.57226433849</v>
      </c>
      <c r="P138" s="13">
        <v>61.704852809398098</v>
      </c>
      <c r="Q138" s="13">
        <v>18.800654711107089</v>
      </c>
      <c r="R138" s="13">
        <v>10.950707437478245</v>
      </c>
      <c r="S138" s="13">
        <v>39.389380197180436</v>
      </c>
      <c r="T138" s="13">
        <v>209.14458079769938</v>
      </c>
      <c r="U138" s="13" t="s">
        <v>231</v>
      </c>
      <c r="V138" s="13">
        <v>2.4289559879253386</v>
      </c>
      <c r="W138" s="13">
        <v>40.214121284926456</v>
      </c>
      <c r="X138" s="13">
        <v>18.80800446353372</v>
      </c>
      <c r="Y138" s="13" t="s">
        <v>231</v>
      </c>
      <c r="Z138" s="13">
        <v>657.92151384832391</v>
      </c>
      <c r="AA138" s="13" t="s">
        <v>231</v>
      </c>
      <c r="AB138" s="13" t="s">
        <v>231</v>
      </c>
      <c r="AC138" s="13" t="s">
        <v>231</v>
      </c>
      <c r="AD138" s="13">
        <v>332.06572512819685</v>
      </c>
      <c r="AE138" s="13">
        <v>2.6667601842196516</v>
      </c>
      <c r="AF138" s="13">
        <v>126.54968760692744</v>
      </c>
      <c r="AG138" s="13" t="s">
        <v>231</v>
      </c>
    </row>
    <row r="139" spans="1:33" s="15" customFormat="1" x14ac:dyDescent="0.2">
      <c r="A139" s="15">
        <v>13800</v>
      </c>
      <c r="B139" s="22" t="s">
        <v>314</v>
      </c>
      <c r="C139" s="23">
        <v>3</v>
      </c>
      <c r="D139" s="23">
        <v>137</v>
      </c>
      <c r="E139" s="13">
        <v>118440.16767823441</v>
      </c>
      <c r="F139" s="13">
        <v>479797.26714214328</v>
      </c>
      <c r="G139" s="13" t="s">
        <v>231</v>
      </c>
      <c r="H139" s="13">
        <v>3190.9546643553663</v>
      </c>
      <c r="I139" s="13">
        <v>219.171572953636</v>
      </c>
      <c r="J139" s="13">
        <v>4025.4728504378368</v>
      </c>
      <c r="K139" s="13">
        <v>66.968967243382266</v>
      </c>
      <c r="L139" s="13">
        <v>615.83168435221626</v>
      </c>
      <c r="M139" s="13">
        <v>61.606863662786949</v>
      </c>
      <c r="N139" s="13">
        <v>3057.31594676337</v>
      </c>
      <c r="O139" s="13">
        <v>390919.72104681126</v>
      </c>
      <c r="P139" s="13">
        <v>72.763721161116976</v>
      </c>
      <c r="Q139" s="13" t="s">
        <v>231</v>
      </c>
      <c r="R139" s="13" t="s">
        <v>231</v>
      </c>
      <c r="S139" s="13">
        <v>70.99847068071405</v>
      </c>
      <c r="T139" s="13">
        <v>418.5932868753585</v>
      </c>
      <c r="U139" s="13" t="s">
        <v>231</v>
      </c>
      <c r="V139" s="13">
        <v>0.37244073554395379</v>
      </c>
      <c r="W139" s="13">
        <v>35.981427599001641</v>
      </c>
      <c r="X139" s="13">
        <v>14.575486885812246</v>
      </c>
      <c r="Y139" s="13" t="s">
        <v>231</v>
      </c>
      <c r="Z139" s="13">
        <v>449.25943154145216</v>
      </c>
      <c r="AA139" s="13" t="s">
        <v>231</v>
      </c>
      <c r="AB139" s="13" t="s">
        <v>231</v>
      </c>
      <c r="AC139" s="13" t="s">
        <v>231</v>
      </c>
      <c r="AD139" s="13">
        <v>61.789357964373394</v>
      </c>
      <c r="AE139" s="13">
        <v>3.5576839588950513</v>
      </c>
      <c r="AF139" s="13">
        <v>112.17796525230817</v>
      </c>
      <c r="AG139" s="13" t="s">
        <v>231</v>
      </c>
    </row>
    <row r="140" spans="1:33" s="15" customFormat="1" x14ac:dyDescent="0.2">
      <c r="A140" s="15">
        <v>13900</v>
      </c>
      <c r="B140" s="22" t="s">
        <v>314</v>
      </c>
      <c r="C140" s="23">
        <v>3</v>
      </c>
      <c r="D140" s="23">
        <v>138</v>
      </c>
      <c r="E140" s="13">
        <v>118743.39372867761</v>
      </c>
      <c r="F140" s="13">
        <v>479375.84866690118</v>
      </c>
      <c r="G140" s="13" t="s">
        <v>231</v>
      </c>
      <c r="H140" s="13">
        <v>2202.6511434435279</v>
      </c>
      <c r="I140" s="13">
        <v>225.11998557100409</v>
      </c>
      <c r="J140" s="13">
        <v>2652.7116494628763</v>
      </c>
      <c r="K140" s="13">
        <v>60.432613028936672</v>
      </c>
      <c r="L140" s="13">
        <v>572.54379753475303</v>
      </c>
      <c r="M140" s="13">
        <v>80.786998562685682</v>
      </c>
      <c r="N140" s="13">
        <v>2998.0111793517422</v>
      </c>
      <c r="O140" s="13">
        <v>393393.8207146881</v>
      </c>
      <c r="P140" s="13" t="s">
        <v>231</v>
      </c>
      <c r="Q140" s="13" t="s">
        <v>231</v>
      </c>
      <c r="R140" s="13">
        <v>17.545380429066004</v>
      </c>
      <c r="S140" s="13">
        <v>64.709221034389344</v>
      </c>
      <c r="T140" s="13">
        <v>513.95082887887111</v>
      </c>
      <c r="U140" s="13">
        <v>0.5798856144846799</v>
      </c>
      <c r="V140" s="13">
        <v>3.1339434217363369</v>
      </c>
      <c r="W140" s="13">
        <v>36.57884017017809</v>
      </c>
      <c r="X140" s="13">
        <v>20.301000325542471</v>
      </c>
      <c r="Y140" s="13" t="s">
        <v>231</v>
      </c>
      <c r="Z140" s="13">
        <v>352.86181602330487</v>
      </c>
      <c r="AA140" s="13" t="s">
        <v>231</v>
      </c>
      <c r="AB140" s="13" t="s">
        <v>231</v>
      </c>
      <c r="AC140" s="13" t="s">
        <v>231</v>
      </c>
      <c r="AD140" s="13">
        <v>4.464018624329384</v>
      </c>
      <c r="AE140" s="13" t="s">
        <v>231</v>
      </c>
      <c r="AF140" s="13">
        <v>120.67101925084063</v>
      </c>
      <c r="AG140" s="13" t="s">
        <v>231</v>
      </c>
    </row>
    <row r="141" spans="1:33" s="15" customFormat="1" x14ac:dyDescent="0.2">
      <c r="A141" s="15">
        <v>14000</v>
      </c>
      <c r="B141" s="22" t="s">
        <v>314</v>
      </c>
      <c r="C141" s="23">
        <v>3</v>
      </c>
      <c r="D141" s="23">
        <v>139</v>
      </c>
      <c r="E141" s="13">
        <v>118952.60503249256</v>
      </c>
      <c r="F141" s="13">
        <v>479816.83627667034</v>
      </c>
      <c r="G141" s="13" t="s">
        <v>231</v>
      </c>
      <c r="H141" s="13">
        <v>3703.9449999825165</v>
      </c>
      <c r="I141" s="13">
        <v>230.27763027399419</v>
      </c>
      <c r="J141" s="13">
        <v>2123.141512404738</v>
      </c>
      <c r="K141" s="13">
        <v>97.853767820795767</v>
      </c>
      <c r="L141" s="13">
        <v>703.09684002562403</v>
      </c>
      <c r="M141" s="13">
        <v>112.17391388118527</v>
      </c>
      <c r="N141" s="13">
        <v>2947.3950254172096</v>
      </c>
      <c r="O141" s="13">
        <v>391964.95610996691</v>
      </c>
      <c r="P141" s="13">
        <v>50.13029824124871</v>
      </c>
      <c r="Q141" s="13" t="s">
        <v>231</v>
      </c>
      <c r="R141" s="13">
        <v>6.4877772446855406</v>
      </c>
      <c r="S141" s="13">
        <v>63.7493370046735</v>
      </c>
      <c r="T141" s="13">
        <v>390.03627867815095</v>
      </c>
      <c r="U141" s="13" t="s">
        <v>231</v>
      </c>
      <c r="V141" s="13">
        <v>12.132503031748811</v>
      </c>
      <c r="W141" s="13">
        <v>38.335144675061997</v>
      </c>
      <c r="X141" s="13">
        <v>17.370681078688655</v>
      </c>
      <c r="Y141" s="13" t="s">
        <v>231</v>
      </c>
      <c r="Z141" s="13">
        <v>298.47671438950192</v>
      </c>
      <c r="AA141" s="13" t="s">
        <v>231</v>
      </c>
      <c r="AB141" s="13" t="s">
        <v>231</v>
      </c>
      <c r="AC141" s="13" t="s">
        <v>231</v>
      </c>
      <c r="AD141" s="13" t="s">
        <v>231</v>
      </c>
      <c r="AE141" s="13" t="s">
        <v>231</v>
      </c>
      <c r="AF141" s="13">
        <v>105.03126700696379</v>
      </c>
      <c r="AG141" s="13" t="s">
        <v>231</v>
      </c>
    </row>
    <row r="142" spans="1:33" s="15" customFormat="1" x14ac:dyDescent="0.2">
      <c r="A142" s="15">
        <v>14100</v>
      </c>
      <c r="B142" s="22" t="s">
        <v>314</v>
      </c>
      <c r="C142" s="23">
        <v>3</v>
      </c>
      <c r="D142" s="23">
        <v>140</v>
      </c>
      <c r="E142" s="13">
        <v>118640.91759205399</v>
      </c>
      <c r="F142" s="13">
        <v>479332.40502339252</v>
      </c>
      <c r="G142" s="13" t="s">
        <v>231</v>
      </c>
      <c r="H142" s="13">
        <v>2556.0543665573755</v>
      </c>
      <c r="I142" s="13">
        <v>272.37738534013545</v>
      </c>
      <c r="J142" s="13">
        <v>2902.2189283812754</v>
      </c>
      <c r="K142" s="13">
        <v>92.530692039544562</v>
      </c>
      <c r="L142" s="13">
        <v>495.68391022840677</v>
      </c>
      <c r="M142" s="13">
        <v>119.41739162327886</v>
      </c>
      <c r="N142" s="13">
        <v>3279.5375969028114</v>
      </c>
      <c r="O142" s="13">
        <v>392569.91430225904</v>
      </c>
      <c r="P142" s="13">
        <v>147.80310508654767</v>
      </c>
      <c r="Q142" s="13" t="s">
        <v>231</v>
      </c>
      <c r="R142" s="13">
        <v>1.5147451527882327</v>
      </c>
      <c r="S142" s="13">
        <v>47.224735421319124</v>
      </c>
      <c r="T142" s="13">
        <v>477.37527939662931</v>
      </c>
      <c r="U142" s="13" t="s">
        <v>231</v>
      </c>
      <c r="V142" s="13">
        <v>3.4117870123834595</v>
      </c>
      <c r="W142" s="13">
        <v>39.765134777976584</v>
      </c>
      <c r="X142" s="13">
        <v>10.854895704094824</v>
      </c>
      <c r="Y142" s="13" t="s">
        <v>231</v>
      </c>
      <c r="Z142" s="13">
        <v>300.26324970242297</v>
      </c>
      <c r="AA142" s="13" t="s">
        <v>231</v>
      </c>
      <c r="AB142" s="13" t="s">
        <v>231</v>
      </c>
      <c r="AC142" s="13" t="s">
        <v>231</v>
      </c>
      <c r="AD142" s="13">
        <v>456.44550394669125</v>
      </c>
      <c r="AE142" s="13">
        <v>8.1846278036038544</v>
      </c>
      <c r="AF142" s="13">
        <v>121.27922930243184</v>
      </c>
      <c r="AG142" s="13" t="s">
        <v>231</v>
      </c>
    </row>
    <row r="143" spans="1:33" s="15" customFormat="1" x14ac:dyDescent="0.2">
      <c r="A143" s="15">
        <v>14200</v>
      </c>
      <c r="B143" s="22" t="s">
        <v>314</v>
      </c>
      <c r="C143" s="23">
        <v>4</v>
      </c>
      <c r="D143" s="23">
        <v>0</v>
      </c>
      <c r="E143" s="13">
        <v>118770.36910664848</v>
      </c>
      <c r="F143" s="13">
        <v>478495.47351539083</v>
      </c>
      <c r="G143" s="13">
        <v>791.3424810164006</v>
      </c>
      <c r="H143" s="13">
        <v>2114.6932182982018</v>
      </c>
      <c r="I143" s="13">
        <v>211.26384171579224</v>
      </c>
      <c r="J143" s="13">
        <v>1552.7126219317197</v>
      </c>
      <c r="K143" s="13">
        <v>32.046623928611261</v>
      </c>
      <c r="L143" s="13">
        <v>693.63059883933988</v>
      </c>
      <c r="M143" s="13">
        <v>491.13967837545846</v>
      </c>
      <c r="N143" s="13">
        <v>3021.2091486648897</v>
      </c>
      <c r="O143" s="13">
        <v>393147.21442680026</v>
      </c>
      <c r="P143" s="13" t="s">
        <v>231</v>
      </c>
      <c r="Q143" s="13">
        <v>47.481351429775003</v>
      </c>
      <c r="R143" s="13" t="s">
        <v>231</v>
      </c>
      <c r="S143" s="13">
        <v>116.26087139761877</v>
      </c>
      <c r="T143" s="13">
        <v>140.52059818541537</v>
      </c>
      <c r="U143" s="13" t="s">
        <v>231</v>
      </c>
      <c r="V143" s="13">
        <v>24.59792739258334</v>
      </c>
      <c r="W143" s="13">
        <v>37.88538493010811</v>
      </c>
      <c r="X143" s="13">
        <v>145.19766822384761</v>
      </c>
      <c r="Y143" s="13" t="s">
        <v>231</v>
      </c>
      <c r="Z143" s="13">
        <v>1337.6770770128733</v>
      </c>
      <c r="AA143" s="13" t="s">
        <v>231</v>
      </c>
      <c r="AB143" s="13" t="s">
        <v>231</v>
      </c>
      <c r="AC143" s="13" t="s">
        <v>231</v>
      </c>
      <c r="AD143" s="13" t="s">
        <v>231</v>
      </c>
      <c r="AE143" s="13">
        <v>60.59069336098446</v>
      </c>
      <c r="AF143" s="13">
        <v>161.88080891315431</v>
      </c>
      <c r="AG143" s="13">
        <v>10.782233174086862</v>
      </c>
    </row>
    <row r="144" spans="1:33" s="15" customFormat="1" x14ac:dyDescent="0.2">
      <c r="A144" s="15">
        <v>14300</v>
      </c>
      <c r="B144" s="22" t="s">
        <v>314</v>
      </c>
      <c r="C144" s="23">
        <v>4</v>
      </c>
      <c r="D144" s="23">
        <v>1</v>
      </c>
      <c r="E144" s="13">
        <v>118681.6268762715</v>
      </c>
      <c r="F144" s="13">
        <v>478171.04151961376</v>
      </c>
      <c r="G144" s="13">
        <v>153.31702047429124</v>
      </c>
      <c r="H144" s="13">
        <v>1374.89862122202</v>
      </c>
      <c r="I144" s="13">
        <v>240.78583683893959</v>
      </c>
      <c r="J144" s="13">
        <v>1619.1877721878411</v>
      </c>
      <c r="K144" s="13">
        <v>48.020134333644926</v>
      </c>
      <c r="L144" s="13">
        <v>675.20000496225305</v>
      </c>
      <c r="M144" s="13">
        <v>772.96324456218531</v>
      </c>
      <c r="N144" s="13">
        <v>3412.2186508079367</v>
      </c>
      <c r="O144" s="13">
        <v>393902.51846145844</v>
      </c>
      <c r="P144" s="13" t="s">
        <v>231</v>
      </c>
      <c r="Q144" s="13" t="s">
        <v>231</v>
      </c>
      <c r="R144" s="13">
        <v>4.0896414246919086</v>
      </c>
      <c r="S144" s="13">
        <v>230.65284755158399</v>
      </c>
      <c r="T144" s="13">
        <v>262.57544903216188</v>
      </c>
      <c r="U144" s="13">
        <v>8.69830323812897</v>
      </c>
      <c r="V144" s="13">
        <v>3.6817187521602608</v>
      </c>
      <c r="W144" s="13">
        <v>63.374693511368697</v>
      </c>
      <c r="X144" s="13">
        <v>38.613312128725383</v>
      </c>
      <c r="Y144" s="13">
        <v>26.557205420940011</v>
      </c>
      <c r="Z144" s="13">
        <v>1357.4073153292632</v>
      </c>
      <c r="AA144" s="13" t="s">
        <v>231</v>
      </c>
      <c r="AB144" s="13" t="s">
        <v>231</v>
      </c>
      <c r="AC144" s="13" t="s">
        <v>231</v>
      </c>
      <c r="AD144" s="13" t="s">
        <v>231</v>
      </c>
      <c r="AE144" s="13">
        <v>73.251342399415321</v>
      </c>
      <c r="AF144" s="13">
        <v>283.45171623557792</v>
      </c>
      <c r="AG144" s="13" t="s">
        <v>231</v>
      </c>
    </row>
    <row r="145" spans="1:33" s="15" customFormat="1" x14ac:dyDescent="0.2">
      <c r="A145" s="15">
        <v>14400</v>
      </c>
      <c r="B145" s="22" t="s">
        <v>314</v>
      </c>
      <c r="C145" s="23">
        <v>4</v>
      </c>
      <c r="D145" s="23">
        <v>2</v>
      </c>
      <c r="E145" s="13">
        <v>118888.59267858576</v>
      </c>
      <c r="F145" s="13">
        <v>478338.02600615239</v>
      </c>
      <c r="G145" s="13" t="s">
        <v>231</v>
      </c>
      <c r="H145" s="13">
        <v>1113.3939797271732</v>
      </c>
      <c r="I145" s="13">
        <v>195.07075614788022</v>
      </c>
      <c r="J145" s="13">
        <v>1376.2589546807933</v>
      </c>
      <c r="K145" s="13">
        <v>31.741124197734369</v>
      </c>
      <c r="L145" s="13">
        <v>496.45694255117991</v>
      </c>
      <c r="M145" s="13">
        <v>480.41606416798692</v>
      </c>
      <c r="N145" s="13">
        <v>3120.5411471591115</v>
      </c>
      <c r="O145" s="13">
        <v>394957.3319944595</v>
      </c>
      <c r="P145" s="13">
        <v>29.387769029082822</v>
      </c>
      <c r="Q145" s="13" t="s">
        <v>231</v>
      </c>
      <c r="R145" s="13">
        <v>2.0871382419265889</v>
      </c>
      <c r="S145" s="13">
        <v>25.312601964227852</v>
      </c>
      <c r="T145" s="13">
        <v>424.93551317523929</v>
      </c>
      <c r="U145" s="13">
        <v>95.479219313089772</v>
      </c>
      <c r="V145" s="13">
        <v>37.780033856155313</v>
      </c>
      <c r="W145" s="13">
        <v>42.528810815966736</v>
      </c>
      <c r="X145" s="13">
        <v>20.370301774632988</v>
      </c>
      <c r="Y145" s="13">
        <v>1.7186009512406728</v>
      </c>
      <c r="Z145" s="13">
        <v>1380.2430536717509</v>
      </c>
      <c r="AA145" s="13" t="s">
        <v>231</v>
      </c>
      <c r="AB145" s="13" t="s">
        <v>231</v>
      </c>
      <c r="AC145" s="13" t="s">
        <v>231</v>
      </c>
      <c r="AD145" s="13" t="s">
        <v>231</v>
      </c>
      <c r="AE145" s="13">
        <v>81.529971217757691</v>
      </c>
      <c r="AF145" s="13">
        <v>166.28562160949153</v>
      </c>
      <c r="AG145" s="13" t="s">
        <v>231</v>
      </c>
    </row>
    <row r="146" spans="1:33" s="15" customFormat="1" x14ac:dyDescent="0.2">
      <c r="A146" s="15">
        <v>14500</v>
      </c>
      <c r="B146" s="22" t="s">
        <v>314</v>
      </c>
      <c r="C146" s="23">
        <v>4</v>
      </c>
      <c r="D146" s="23">
        <v>3</v>
      </c>
      <c r="E146" s="13">
        <v>118938.71846941409</v>
      </c>
      <c r="F146" s="13">
        <v>478139.89202137903</v>
      </c>
      <c r="G146" s="13" t="s">
        <v>231</v>
      </c>
      <c r="H146" s="13">
        <v>916.19276691654363</v>
      </c>
      <c r="I146" s="13">
        <v>262.62519200676917</v>
      </c>
      <c r="J146" s="13">
        <v>1109.9218354789455</v>
      </c>
      <c r="K146" s="13">
        <v>46.935053859484874</v>
      </c>
      <c r="L146" s="13">
        <v>416.33001557535539</v>
      </c>
      <c r="M146" s="13">
        <v>541.94287357117992</v>
      </c>
      <c r="N146" s="13">
        <v>3166.0846627203287</v>
      </c>
      <c r="O146" s="13">
        <v>395390.32359269215</v>
      </c>
      <c r="P146" s="13" t="s">
        <v>231</v>
      </c>
      <c r="Q146" s="13" t="s">
        <v>231</v>
      </c>
      <c r="R146" s="13" t="s">
        <v>231</v>
      </c>
      <c r="S146" s="13" t="s">
        <v>231</v>
      </c>
      <c r="T146" s="13">
        <v>206.53571956995469</v>
      </c>
      <c r="U146" s="13">
        <v>225.23605020361447</v>
      </c>
      <c r="V146" s="13">
        <v>179.38878557570081</v>
      </c>
      <c r="W146" s="13">
        <v>13.521895226629214</v>
      </c>
      <c r="X146" s="13">
        <v>19.702464766150708</v>
      </c>
      <c r="Y146" s="13" t="s">
        <v>231</v>
      </c>
      <c r="Z146" s="13">
        <v>1416.4646760638038</v>
      </c>
      <c r="AA146" s="13" t="s">
        <v>231</v>
      </c>
      <c r="AB146" s="13" t="s">
        <v>231</v>
      </c>
      <c r="AC146" s="13" t="s">
        <v>231</v>
      </c>
      <c r="AD146" s="13" t="s">
        <v>231</v>
      </c>
      <c r="AE146" s="13">
        <v>189.38217140602214</v>
      </c>
      <c r="AF146" s="13">
        <v>102.25165500554537</v>
      </c>
      <c r="AG146" s="13" t="s">
        <v>231</v>
      </c>
    </row>
    <row r="147" spans="1:33" s="15" customFormat="1" x14ac:dyDescent="0.2">
      <c r="A147" s="15">
        <v>14600</v>
      </c>
      <c r="B147" s="22" t="s">
        <v>314</v>
      </c>
      <c r="C147" s="23">
        <v>4</v>
      </c>
      <c r="D147" s="23">
        <v>4</v>
      </c>
      <c r="E147" s="13">
        <v>118690.79860595759</v>
      </c>
      <c r="F147" s="13">
        <v>478293.63689993985</v>
      </c>
      <c r="G147" s="13">
        <v>403.92824887023738</v>
      </c>
      <c r="H147" s="13">
        <v>1920.0874020919377</v>
      </c>
      <c r="I147" s="13">
        <v>223.19038460132106</v>
      </c>
      <c r="J147" s="13">
        <v>1502.8169144354472</v>
      </c>
      <c r="K147" s="13">
        <v>29.71777455845535</v>
      </c>
      <c r="L147" s="13">
        <v>822.49106099170763</v>
      </c>
      <c r="M147" s="13">
        <v>897.25617129022828</v>
      </c>
      <c r="N147" s="13">
        <v>3325.0056277624749</v>
      </c>
      <c r="O147" s="13">
        <v>393149.22424083611</v>
      </c>
      <c r="P147" s="13" t="s">
        <v>231</v>
      </c>
      <c r="Q147" s="13">
        <v>95.331963145183749</v>
      </c>
      <c r="R147" s="13" t="s">
        <v>231</v>
      </c>
      <c r="S147" s="13">
        <v>14.510316125237512</v>
      </c>
      <c r="T147" s="13">
        <v>234.98952729221557</v>
      </c>
      <c r="U147" s="13">
        <v>61.491265725669386</v>
      </c>
      <c r="V147" s="13">
        <v>16.49719674308356</v>
      </c>
      <c r="W147" s="13">
        <v>102.80718407433362</v>
      </c>
      <c r="X147" s="13">
        <v>22.791159240138533</v>
      </c>
      <c r="Y147" s="13" t="s">
        <v>231</v>
      </c>
      <c r="Z147" s="13">
        <v>1362.1684436409344</v>
      </c>
      <c r="AA147" s="13" t="s">
        <v>231</v>
      </c>
      <c r="AB147" s="13" t="s">
        <v>231</v>
      </c>
      <c r="AC147" s="13" t="s">
        <v>231</v>
      </c>
      <c r="AD147" s="13">
        <v>187.66640051444506</v>
      </c>
      <c r="AE147" s="13">
        <v>190.74884526827435</v>
      </c>
      <c r="AF147" s="13">
        <v>25.717498404360697</v>
      </c>
      <c r="AG147" s="13" t="s">
        <v>231</v>
      </c>
    </row>
    <row r="148" spans="1:33" s="15" customFormat="1" x14ac:dyDescent="0.2">
      <c r="A148" s="15">
        <v>14700</v>
      </c>
      <c r="B148" s="22" t="s">
        <v>314</v>
      </c>
      <c r="C148" s="23">
        <v>4</v>
      </c>
      <c r="D148" s="23">
        <v>5</v>
      </c>
      <c r="E148" s="13">
        <v>118925.36869799637</v>
      </c>
      <c r="F148" s="13">
        <v>478836.63846237957</v>
      </c>
      <c r="G148" s="13" t="s">
        <v>231</v>
      </c>
      <c r="H148" s="13">
        <v>2488.2497725674452</v>
      </c>
      <c r="I148" s="13">
        <v>298.20205399491243</v>
      </c>
      <c r="J148" s="13">
        <v>1416.1133757523894</v>
      </c>
      <c r="K148" s="13">
        <v>24.827631065367228</v>
      </c>
      <c r="L148" s="13">
        <v>703.21179817270399</v>
      </c>
      <c r="M148" s="13">
        <v>533.68969191799738</v>
      </c>
      <c r="N148" s="13">
        <v>3062.8376229297305</v>
      </c>
      <c r="O148" s="13">
        <v>393084.51719260967</v>
      </c>
      <c r="P148" s="13" t="s">
        <v>231</v>
      </c>
      <c r="Q148" s="13" t="s">
        <v>231</v>
      </c>
      <c r="R148" s="13">
        <v>94.47136048468802</v>
      </c>
      <c r="S148" s="13" t="s">
        <v>231</v>
      </c>
      <c r="T148" s="13">
        <v>155.21185408483117</v>
      </c>
      <c r="U148" s="13">
        <v>208.19033477594718</v>
      </c>
      <c r="V148" s="13">
        <v>32.892193772578075</v>
      </c>
      <c r="W148" s="13">
        <v>2.2444636174251964</v>
      </c>
      <c r="X148" s="13">
        <v>35.34183612932425</v>
      </c>
      <c r="Y148" s="13" t="s">
        <v>231</v>
      </c>
      <c r="Z148" s="13">
        <v>1431.9553110663719</v>
      </c>
      <c r="AA148" s="13" t="s">
        <v>231</v>
      </c>
      <c r="AB148" s="13" t="s">
        <v>231</v>
      </c>
      <c r="AC148" s="13" t="s">
        <v>231</v>
      </c>
      <c r="AD148" s="13" t="s">
        <v>231</v>
      </c>
      <c r="AE148" s="13">
        <v>45.606256667074682</v>
      </c>
      <c r="AF148" s="13">
        <v>80.9294587178901</v>
      </c>
      <c r="AG148" s="13" t="s">
        <v>231</v>
      </c>
    </row>
    <row r="149" spans="1:33" s="15" customFormat="1" x14ac:dyDescent="0.2">
      <c r="A149" s="15">
        <v>14800</v>
      </c>
      <c r="B149" s="22" t="s">
        <v>314</v>
      </c>
      <c r="C149" s="23">
        <v>4</v>
      </c>
      <c r="D149" s="23">
        <v>6</v>
      </c>
      <c r="E149" s="13">
        <v>118484.35062162443</v>
      </c>
      <c r="F149" s="13">
        <v>477746.21808260219</v>
      </c>
      <c r="G149" s="13">
        <v>1744.1787597411096</v>
      </c>
      <c r="H149" s="13">
        <v>2198.1669031780057</v>
      </c>
      <c r="I149" s="13">
        <v>283.41392365314641</v>
      </c>
      <c r="J149" s="13">
        <v>1766.7338145980043</v>
      </c>
      <c r="K149" s="13">
        <v>37.119264789588335</v>
      </c>
      <c r="L149" s="13">
        <v>407.53887083841624</v>
      </c>
      <c r="M149" s="13">
        <v>1017.008651945342</v>
      </c>
      <c r="N149" s="13">
        <v>3480.7718761098422</v>
      </c>
      <c r="O149" s="13">
        <v>391980.99494340015</v>
      </c>
      <c r="P149" s="13">
        <v>49.658604257214833</v>
      </c>
      <c r="Q149" s="13" t="s">
        <v>231</v>
      </c>
      <c r="R149" s="13">
        <v>31.456335159764457</v>
      </c>
      <c r="S149" s="13" t="s">
        <v>231</v>
      </c>
      <c r="T149" s="13">
        <v>260.81268882968789</v>
      </c>
      <c r="U149" s="13">
        <v>135.9409392063904</v>
      </c>
      <c r="V149" s="13">
        <v>74.494392261944938</v>
      </c>
      <c r="W149" s="13">
        <v>38.611204653342639</v>
      </c>
      <c r="X149" s="13">
        <v>53.97427723850474</v>
      </c>
      <c r="Y149" s="13" t="s">
        <v>231</v>
      </c>
      <c r="Z149" s="13">
        <v>1533.7726922498234</v>
      </c>
      <c r="AA149" s="13" t="s">
        <v>231</v>
      </c>
      <c r="AB149" s="13" t="s">
        <v>231</v>
      </c>
      <c r="AC149" s="13" t="s">
        <v>231</v>
      </c>
      <c r="AD149" s="13" t="s">
        <v>231</v>
      </c>
      <c r="AE149" s="13">
        <v>119.51205497745528</v>
      </c>
      <c r="AF149" s="13">
        <v>91.668425819955303</v>
      </c>
      <c r="AG149" s="13" t="s">
        <v>231</v>
      </c>
    </row>
    <row r="150" spans="1:33" s="15" customFormat="1" x14ac:dyDescent="0.2">
      <c r="A150" s="15">
        <v>14900</v>
      </c>
      <c r="B150" s="22" t="s">
        <v>314</v>
      </c>
      <c r="C150" s="23">
        <v>4</v>
      </c>
      <c r="D150" s="23">
        <v>7</v>
      </c>
      <c r="E150" s="13">
        <v>119022.37347670495</v>
      </c>
      <c r="F150" s="13">
        <v>478377.02334868949</v>
      </c>
      <c r="G150" s="13" t="s">
        <v>231</v>
      </c>
      <c r="H150" s="13">
        <v>1274.0004181633283</v>
      </c>
      <c r="I150" s="13">
        <v>234.6145863379831</v>
      </c>
      <c r="J150" s="13">
        <v>1157.3413634932699</v>
      </c>
      <c r="K150" s="13">
        <v>26.863872463681471</v>
      </c>
      <c r="L150" s="13">
        <v>378.13708863627255</v>
      </c>
      <c r="M150" s="13">
        <v>318.94211317890705</v>
      </c>
      <c r="N150" s="13">
        <v>3067.721369180796</v>
      </c>
      <c r="O150" s="13">
        <v>395104.62256518251</v>
      </c>
      <c r="P150" s="13" t="s">
        <v>231</v>
      </c>
      <c r="Q150" s="13" t="s">
        <v>231</v>
      </c>
      <c r="R150" s="13">
        <v>28.035936226130467</v>
      </c>
      <c r="S150" s="13">
        <v>10.900726507005793</v>
      </c>
      <c r="T150" s="13">
        <v>174.73031081607152</v>
      </c>
      <c r="U150" s="13">
        <v>71.050281447457294</v>
      </c>
      <c r="V150" s="13">
        <v>116.84545437215286</v>
      </c>
      <c r="W150" s="13">
        <v>95.533342922491585</v>
      </c>
      <c r="X150" s="13">
        <v>52.201774229203544</v>
      </c>
      <c r="Y150" s="13" t="s">
        <v>231</v>
      </c>
      <c r="Z150" s="13">
        <v>1526.72291860729</v>
      </c>
      <c r="AA150" s="13" t="s">
        <v>231</v>
      </c>
      <c r="AB150" s="13" t="s">
        <v>231</v>
      </c>
      <c r="AC150" s="13" t="s">
        <v>231</v>
      </c>
      <c r="AD150" s="13" t="s">
        <v>231</v>
      </c>
      <c r="AE150" s="13">
        <v>180.81968699631071</v>
      </c>
      <c r="AF150" s="13">
        <v>82.192982866233905</v>
      </c>
      <c r="AG150" s="13" t="s">
        <v>231</v>
      </c>
    </row>
    <row r="151" spans="1:33" s="15" customFormat="1" x14ac:dyDescent="0.2">
      <c r="A151" s="15">
        <v>15000</v>
      </c>
      <c r="B151" s="22" t="s">
        <v>314</v>
      </c>
      <c r="C151" s="23">
        <v>4</v>
      </c>
      <c r="D151" s="23">
        <v>8</v>
      </c>
      <c r="E151" s="13">
        <v>118740.57076213688</v>
      </c>
      <c r="F151" s="13">
        <v>478352.89341446845</v>
      </c>
      <c r="G151" s="13" t="s">
        <v>231</v>
      </c>
      <c r="H151" s="13">
        <v>1634.425346070944</v>
      </c>
      <c r="I151" s="13">
        <v>227.86614573889409</v>
      </c>
      <c r="J151" s="13">
        <v>1723.5986119373661</v>
      </c>
      <c r="K151" s="13">
        <v>42.277007047803281</v>
      </c>
      <c r="L151" s="13">
        <v>532.09679113656807</v>
      </c>
      <c r="M151" s="13">
        <v>525.24306589687308</v>
      </c>
      <c r="N151" s="13">
        <v>3084.3738790756411</v>
      </c>
      <c r="O151" s="13">
        <v>393623.04601367441</v>
      </c>
      <c r="P151" s="13" t="s">
        <v>231</v>
      </c>
      <c r="Q151" s="13">
        <v>34.833624176870323</v>
      </c>
      <c r="R151" s="13">
        <v>259.83602411763428</v>
      </c>
      <c r="S151" s="13">
        <v>43.007369484254454</v>
      </c>
      <c r="T151" s="13">
        <v>473.13785085247486</v>
      </c>
      <c r="U151" s="13">
        <v>1.0589285341944874</v>
      </c>
      <c r="V151" s="13">
        <v>84.203297331874523</v>
      </c>
      <c r="W151" s="13">
        <v>42.791019739968931</v>
      </c>
      <c r="X151" s="13">
        <v>49.642983351530958</v>
      </c>
      <c r="Y151" s="13" t="s">
        <v>231</v>
      </c>
      <c r="Z151" s="13">
        <v>1578.8511868902285</v>
      </c>
      <c r="AA151" s="13" t="s">
        <v>231</v>
      </c>
      <c r="AB151" s="13" t="s">
        <v>231</v>
      </c>
      <c r="AC151" s="13" t="s">
        <v>231</v>
      </c>
      <c r="AD151" s="13" t="s">
        <v>231</v>
      </c>
      <c r="AE151" s="13">
        <v>199.19748586764055</v>
      </c>
      <c r="AF151" s="13">
        <v>97.476859657474307</v>
      </c>
      <c r="AG151" s="13" t="s">
        <v>231</v>
      </c>
    </row>
    <row r="152" spans="1:33" s="15" customFormat="1" x14ac:dyDescent="0.2">
      <c r="A152" s="15">
        <v>15100</v>
      </c>
      <c r="B152" s="22" t="s">
        <v>314</v>
      </c>
      <c r="C152" s="23">
        <v>4</v>
      </c>
      <c r="D152" s="23">
        <v>9</v>
      </c>
      <c r="E152" s="13">
        <v>118685.48005590911</v>
      </c>
      <c r="F152" s="13">
        <v>478968.09807589458</v>
      </c>
      <c r="G152" s="13">
        <v>197.35449339165254</v>
      </c>
      <c r="H152" s="13">
        <v>2315.4927532903953</v>
      </c>
      <c r="I152" s="13">
        <v>254.86723169259142</v>
      </c>
      <c r="J152" s="13">
        <v>2153.2652648291901</v>
      </c>
      <c r="K152" s="13">
        <v>33.108002707707605</v>
      </c>
      <c r="L152" s="13">
        <v>762.32036440635932</v>
      </c>
      <c r="M152" s="13">
        <v>264.2960147223327</v>
      </c>
      <c r="N152" s="13">
        <v>2972.7572080008858</v>
      </c>
      <c r="O152" s="13">
        <v>392477.132968274</v>
      </c>
      <c r="P152" s="13">
        <v>377.13966809180948</v>
      </c>
      <c r="Q152" s="13" t="s">
        <v>231</v>
      </c>
      <c r="R152" s="13">
        <v>9.7048096154415582</v>
      </c>
      <c r="S152" s="13">
        <v>226.30052607615528</v>
      </c>
      <c r="T152" s="13">
        <v>66.840666965483067</v>
      </c>
      <c r="U152" s="13">
        <v>24.782242279801878</v>
      </c>
      <c r="V152" s="13">
        <v>1.5013228050119067</v>
      </c>
      <c r="W152" s="13">
        <v>12.593144869875999</v>
      </c>
      <c r="X152" s="13">
        <v>46.793359054665871</v>
      </c>
      <c r="Y152" s="13" t="s">
        <v>231</v>
      </c>
      <c r="Z152" s="13">
        <v>1548.1777418883657</v>
      </c>
      <c r="AA152" s="13" t="s">
        <v>231</v>
      </c>
      <c r="AB152" s="13" t="s">
        <v>231</v>
      </c>
      <c r="AC152" s="13" t="s">
        <v>231</v>
      </c>
      <c r="AD152" s="13" t="s">
        <v>231</v>
      </c>
      <c r="AE152" s="13" t="s">
        <v>231</v>
      </c>
      <c r="AF152" s="13">
        <v>85.138043218725187</v>
      </c>
      <c r="AG152" s="13">
        <v>5.6481825123705844</v>
      </c>
    </row>
    <row r="153" spans="1:33" s="15" customFormat="1" x14ac:dyDescent="0.2">
      <c r="A153" s="15">
        <v>15200</v>
      </c>
      <c r="B153" s="22" t="s">
        <v>314</v>
      </c>
      <c r="C153" s="23">
        <v>4</v>
      </c>
      <c r="D153" s="23">
        <v>10</v>
      </c>
      <c r="E153" s="13">
        <v>118947.38307247458</v>
      </c>
      <c r="F153" s="13">
        <v>479114.74925748649</v>
      </c>
      <c r="G153" s="13" t="s">
        <v>231</v>
      </c>
      <c r="H153" s="13">
        <v>3093.5454382265921</v>
      </c>
      <c r="I153" s="13">
        <v>259.78148192413221</v>
      </c>
      <c r="J153" s="13">
        <v>1357.6915934595568</v>
      </c>
      <c r="K153" s="13">
        <v>29.58145586120591</v>
      </c>
      <c r="L153" s="13">
        <v>712.28137314256503</v>
      </c>
      <c r="M153" s="13">
        <v>237.91755904380491</v>
      </c>
      <c r="N153" s="13">
        <v>3150.2897341282201</v>
      </c>
      <c r="O153" s="13">
        <v>392317.44485644286</v>
      </c>
      <c r="P153" s="13">
        <v>602.36768552018907</v>
      </c>
      <c r="Q153" s="13" t="s">
        <v>231</v>
      </c>
      <c r="R153" s="13">
        <v>29.725128206994615</v>
      </c>
      <c r="S153" s="13">
        <v>115.12877685736088</v>
      </c>
      <c r="T153" s="13">
        <v>137.36579305991847</v>
      </c>
      <c r="U153" s="13">
        <v>5.7072244056260217</v>
      </c>
      <c r="V153" s="13" t="s">
        <v>231</v>
      </c>
      <c r="W153" s="13">
        <v>11.605036943723611</v>
      </c>
      <c r="X153" s="13">
        <v>52.630896589882447</v>
      </c>
      <c r="Y153" s="13" t="s">
        <v>231</v>
      </c>
      <c r="Z153" s="13">
        <v>1373.7572210743099</v>
      </c>
      <c r="AA153" s="13" t="s">
        <v>231</v>
      </c>
      <c r="AB153" s="13" t="s">
        <v>231</v>
      </c>
      <c r="AC153" s="13" t="s">
        <v>231</v>
      </c>
      <c r="AD153" s="13" t="s">
        <v>231</v>
      </c>
      <c r="AE153" s="13">
        <v>2.1365757589882608</v>
      </c>
      <c r="AF153" s="13">
        <v>132.03314486867114</v>
      </c>
      <c r="AG153" s="13" t="s">
        <v>231</v>
      </c>
    </row>
    <row r="154" spans="1:33" s="15" customFormat="1" x14ac:dyDescent="0.2">
      <c r="A154" s="15">
        <v>15300</v>
      </c>
      <c r="B154" s="22" t="s">
        <v>314</v>
      </c>
      <c r="C154" s="23">
        <v>4</v>
      </c>
      <c r="D154" s="23">
        <v>11</v>
      </c>
      <c r="E154" s="13">
        <v>117738.54687967946</v>
      </c>
      <c r="F154" s="13">
        <v>478900.8218665226</v>
      </c>
      <c r="G154" s="13">
        <v>65.003756490272465</v>
      </c>
      <c r="H154" s="13">
        <v>2651.1427285411592</v>
      </c>
      <c r="I154" s="13">
        <v>209.76459207680418</v>
      </c>
      <c r="J154" s="13">
        <v>5113.438673013633</v>
      </c>
      <c r="K154" s="13">
        <v>40.735693992517056</v>
      </c>
      <c r="L154" s="13">
        <v>911.0230569835993</v>
      </c>
      <c r="M154" s="13">
        <v>374.34124715621527</v>
      </c>
      <c r="N154" s="13">
        <v>3944.2372593829441</v>
      </c>
      <c r="O154" s="13">
        <v>388950.11588633934</v>
      </c>
      <c r="P154" s="13" t="s">
        <v>231</v>
      </c>
      <c r="Q154" s="13">
        <v>40.966570464968655</v>
      </c>
      <c r="R154" s="13">
        <v>2.0722536691022477</v>
      </c>
      <c r="S154" s="13">
        <v>176.12760981319391</v>
      </c>
      <c r="T154" s="13">
        <v>569.51895034733082</v>
      </c>
      <c r="U154" s="13" t="s">
        <v>231</v>
      </c>
      <c r="V154" s="13">
        <v>13.077467778542406</v>
      </c>
      <c r="W154" s="13">
        <v>6.4031915636630323</v>
      </c>
      <c r="X154" s="13">
        <v>82.058779707802685</v>
      </c>
      <c r="Y154" s="13" t="s">
        <v>231</v>
      </c>
      <c r="Z154" s="13">
        <v>1305.7431363331107</v>
      </c>
      <c r="AA154" s="13" t="s">
        <v>231</v>
      </c>
      <c r="AB154" s="13" t="s">
        <v>231</v>
      </c>
      <c r="AC154" s="13" t="s">
        <v>231</v>
      </c>
      <c r="AD154" s="13">
        <v>1362.3389072156292</v>
      </c>
      <c r="AE154" s="13">
        <v>2.0626607126008532</v>
      </c>
      <c r="AF154" s="13">
        <v>106.99149166936787</v>
      </c>
      <c r="AG154" s="13" t="s">
        <v>231</v>
      </c>
    </row>
    <row r="155" spans="1:33" s="15" customFormat="1" x14ac:dyDescent="0.2">
      <c r="A155" s="15">
        <v>15400</v>
      </c>
      <c r="B155" s="22" t="s">
        <v>314</v>
      </c>
      <c r="C155" s="23">
        <v>4</v>
      </c>
      <c r="D155" s="23">
        <v>12</v>
      </c>
      <c r="E155" s="13">
        <v>118578.06162548589</v>
      </c>
      <c r="F155" s="13">
        <v>478069.3328827059</v>
      </c>
      <c r="G155" s="13" t="s">
        <v>231</v>
      </c>
      <c r="H155" s="13">
        <v>2461.1623758559795</v>
      </c>
      <c r="I155" s="13">
        <v>278.99607175258518</v>
      </c>
      <c r="J155" s="13">
        <v>1668.3366676696578</v>
      </c>
      <c r="K155" s="13">
        <v>17.810985848800815</v>
      </c>
      <c r="L155" s="13">
        <v>537.68129749514299</v>
      </c>
      <c r="M155" s="13">
        <v>63.144494544590202</v>
      </c>
      <c r="N155" s="13">
        <v>6264.6100980461024</v>
      </c>
      <c r="O155" s="13">
        <v>391929.58939798287</v>
      </c>
      <c r="P155" s="13" t="s">
        <v>231</v>
      </c>
      <c r="Q155" s="13">
        <v>4.738755736675289</v>
      </c>
      <c r="R155" s="13">
        <v>7.9460301939676183</v>
      </c>
      <c r="S155" s="13">
        <v>3.1172933754605268</v>
      </c>
      <c r="T155" s="13">
        <v>623.46969068279566</v>
      </c>
      <c r="U155" s="13" t="s">
        <v>231</v>
      </c>
      <c r="V155" s="13">
        <v>8.5482682933240319</v>
      </c>
      <c r="W155" s="13">
        <v>12.464313947572361</v>
      </c>
      <c r="X155" s="13" t="s">
        <v>231</v>
      </c>
      <c r="Y155" s="13" t="s">
        <v>231</v>
      </c>
      <c r="Z155" s="13">
        <v>1506.1800629139527</v>
      </c>
      <c r="AA155" s="13" t="s">
        <v>231</v>
      </c>
      <c r="AB155" s="13" t="s">
        <v>231</v>
      </c>
      <c r="AC155" s="13" t="s">
        <v>231</v>
      </c>
      <c r="AD155" s="13">
        <v>265.08766313173027</v>
      </c>
      <c r="AE155" s="13">
        <v>31.378963136231423</v>
      </c>
      <c r="AF155" s="13">
        <v>87.904498702326293</v>
      </c>
      <c r="AG155" s="13" t="s">
        <v>231</v>
      </c>
    </row>
    <row r="156" spans="1:33" s="15" customFormat="1" x14ac:dyDescent="0.2">
      <c r="A156" s="15">
        <v>15500</v>
      </c>
      <c r="B156" s="22" t="s">
        <v>314</v>
      </c>
      <c r="C156" s="23">
        <v>4</v>
      </c>
      <c r="D156" s="23">
        <v>13</v>
      </c>
      <c r="E156" s="13">
        <v>118734.53044943423</v>
      </c>
      <c r="F156" s="13">
        <v>478306.41062164231</v>
      </c>
      <c r="G156" s="13" t="s">
        <v>231</v>
      </c>
      <c r="H156" s="13">
        <v>1209.953608794616</v>
      </c>
      <c r="I156" s="13">
        <v>207.57671690998657</v>
      </c>
      <c r="J156" s="13">
        <v>1564.8772582950003</v>
      </c>
      <c r="K156" s="13">
        <v>28.938378637291848</v>
      </c>
      <c r="L156" s="13">
        <v>462.48293026468832</v>
      </c>
      <c r="M156" s="13">
        <v>495.61430663824854</v>
      </c>
      <c r="N156" s="13">
        <v>3146.1024145386436</v>
      </c>
      <c r="O156" s="13">
        <v>394218.62426260236</v>
      </c>
      <c r="P156" s="13">
        <v>960.59625303790665</v>
      </c>
      <c r="Q156" s="13" t="s">
        <v>231</v>
      </c>
      <c r="R156" s="13">
        <v>5.3516147588871332</v>
      </c>
      <c r="S156" s="13" t="s">
        <v>231</v>
      </c>
      <c r="T156" s="13">
        <v>248.38650200738238</v>
      </c>
      <c r="U156" s="13">
        <v>87.049904890269644</v>
      </c>
      <c r="V156" s="13" t="s">
        <v>231</v>
      </c>
      <c r="W156" s="13">
        <v>46.038209518792911</v>
      </c>
      <c r="X156" s="13" t="s">
        <v>231</v>
      </c>
      <c r="Y156" s="13">
        <v>6.2118575339060005</v>
      </c>
      <c r="Z156" s="13">
        <v>1563.6967206386198</v>
      </c>
      <c r="AA156" s="13" t="s">
        <v>231</v>
      </c>
      <c r="AB156" s="13" t="s">
        <v>231</v>
      </c>
      <c r="AC156" s="13" t="s">
        <v>231</v>
      </c>
      <c r="AD156" s="13" t="s">
        <v>231</v>
      </c>
      <c r="AE156" s="13">
        <v>16.111417901800682</v>
      </c>
      <c r="AF156" s="13">
        <v>192.35335139224102</v>
      </c>
      <c r="AG156" s="13" t="s">
        <v>231</v>
      </c>
    </row>
    <row r="157" spans="1:33" s="15" customFormat="1" x14ac:dyDescent="0.2">
      <c r="A157" s="15">
        <v>15600</v>
      </c>
      <c r="B157" s="22" t="s">
        <v>314</v>
      </c>
      <c r="C157" s="23">
        <v>4</v>
      </c>
      <c r="D157" s="23">
        <v>14</v>
      </c>
      <c r="E157" s="13">
        <v>118170.63526354464</v>
      </c>
      <c r="F157" s="13">
        <v>478251.02090204926</v>
      </c>
      <c r="G157" s="13">
        <v>692.05083307102814</v>
      </c>
      <c r="H157" s="13">
        <v>1552.2021548028351</v>
      </c>
      <c r="I157" s="13">
        <v>195.05383403518493</v>
      </c>
      <c r="J157" s="13">
        <v>3132.0778469752418</v>
      </c>
      <c r="K157" s="13">
        <v>31.287962590530427</v>
      </c>
      <c r="L157" s="13">
        <v>393.21505145016459</v>
      </c>
      <c r="M157" s="13">
        <v>603.82880356565067</v>
      </c>
      <c r="N157" s="13">
        <v>3115.9696002520873</v>
      </c>
      <c r="O157" s="13">
        <v>391823.68085959018</v>
      </c>
      <c r="P157" s="13">
        <v>1610.8460868767204</v>
      </c>
      <c r="Q157" s="13" t="s">
        <v>231</v>
      </c>
      <c r="R157" s="13">
        <v>18.954679359866066</v>
      </c>
      <c r="S157" s="13" t="s">
        <v>231</v>
      </c>
      <c r="T157" s="13">
        <v>103.84954668494079</v>
      </c>
      <c r="U157" s="13">
        <v>48.933515814604192</v>
      </c>
      <c r="V157" s="13">
        <v>12.346207784847369</v>
      </c>
      <c r="W157" s="13">
        <v>17.080530369143876</v>
      </c>
      <c r="X157" s="13">
        <v>35.616850043203861</v>
      </c>
      <c r="Y157" s="13" t="s">
        <v>231</v>
      </c>
      <c r="Z157" s="13">
        <v>1611.8889972818297</v>
      </c>
      <c r="AA157" s="13" t="s">
        <v>231</v>
      </c>
      <c r="AB157" s="13" t="s">
        <v>231</v>
      </c>
      <c r="AC157" s="13" t="s">
        <v>231</v>
      </c>
      <c r="AD157" s="13">
        <v>160.93992919668003</v>
      </c>
      <c r="AE157" s="13">
        <v>64.983513186423579</v>
      </c>
      <c r="AF157" s="13">
        <v>119.52825367429651</v>
      </c>
      <c r="AG157" s="13" t="s">
        <v>231</v>
      </c>
    </row>
    <row r="158" spans="1:33" s="15" customFormat="1" x14ac:dyDescent="0.2">
      <c r="A158" s="15">
        <v>15700</v>
      </c>
      <c r="B158" s="22" t="s">
        <v>314</v>
      </c>
      <c r="C158" s="23">
        <v>4</v>
      </c>
      <c r="D158" s="23">
        <v>15</v>
      </c>
      <c r="E158" s="13">
        <v>118565.4638097908</v>
      </c>
      <c r="F158" s="13">
        <v>477664.86387445999</v>
      </c>
      <c r="G158" s="13">
        <v>190.59127445133086</v>
      </c>
      <c r="H158" s="13">
        <v>1129.5258015399074</v>
      </c>
      <c r="I158" s="13">
        <v>272.16667060112371</v>
      </c>
      <c r="J158" s="13">
        <v>1923.1791368161944</v>
      </c>
      <c r="K158" s="13">
        <v>41.943820135620996</v>
      </c>
      <c r="L158" s="13">
        <v>370.66011471057669</v>
      </c>
      <c r="M158" s="13">
        <v>1171.0825565194239</v>
      </c>
      <c r="N158" s="13">
        <v>4256.5604908763562</v>
      </c>
      <c r="O158" s="13">
        <v>393747.66775493923</v>
      </c>
      <c r="P158" s="13" t="s">
        <v>231</v>
      </c>
      <c r="Q158" s="13" t="s">
        <v>231</v>
      </c>
      <c r="R158" s="13">
        <v>9.9032051061570758</v>
      </c>
      <c r="S158" s="13">
        <v>105.02945393173093</v>
      </c>
      <c r="T158" s="13">
        <v>140.94954526541997</v>
      </c>
      <c r="U158" s="13">
        <v>9.6817602765702944</v>
      </c>
      <c r="V158" s="13">
        <v>7.2927216799781691</v>
      </c>
      <c r="W158" s="13">
        <v>16.790573902522695</v>
      </c>
      <c r="X158" s="13">
        <v>85.378156381334549</v>
      </c>
      <c r="Y158" s="13" t="s">
        <v>231</v>
      </c>
      <c r="Z158" s="13">
        <v>1610.7708337695453</v>
      </c>
      <c r="AA158" s="13" t="s">
        <v>231</v>
      </c>
      <c r="AB158" s="13" t="s">
        <v>231</v>
      </c>
      <c r="AC158" s="13" t="s">
        <v>231</v>
      </c>
      <c r="AD158" s="13" t="s">
        <v>231</v>
      </c>
      <c r="AE158" s="13">
        <v>125.15124476445376</v>
      </c>
      <c r="AF158" s="13">
        <v>99.146028832725278</v>
      </c>
      <c r="AG158" s="13">
        <v>31.383559710151818</v>
      </c>
    </row>
    <row r="159" spans="1:33" s="15" customFormat="1" x14ac:dyDescent="0.2">
      <c r="A159" s="15">
        <v>15800</v>
      </c>
      <c r="B159" s="22" t="s">
        <v>314</v>
      </c>
      <c r="C159" s="23">
        <v>4</v>
      </c>
      <c r="D159" s="23">
        <v>16</v>
      </c>
      <c r="E159" s="13">
        <v>118249.89702444394</v>
      </c>
      <c r="F159" s="13">
        <v>477022.79339124012</v>
      </c>
      <c r="G159" s="13">
        <v>1485.1412315438861</v>
      </c>
      <c r="H159" s="13">
        <v>1086.5189596039463</v>
      </c>
      <c r="I159" s="13">
        <v>198.95507701049058</v>
      </c>
      <c r="J159" s="13">
        <v>1876.1590508141949</v>
      </c>
      <c r="K159" s="13">
        <v>38.076722875267272</v>
      </c>
      <c r="L159" s="13">
        <v>410.75312025687606</v>
      </c>
      <c r="M159" s="13">
        <v>1393.8223193541492</v>
      </c>
      <c r="N159" s="13">
        <v>4361.7932673293526</v>
      </c>
      <c r="O159" s="13">
        <v>392777.32110639568</v>
      </c>
      <c r="P159" s="13">
        <v>211.73913598977646</v>
      </c>
      <c r="Q159" s="13" t="s">
        <v>231</v>
      </c>
      <c r="R159" s="13">
        <v>8.4288437708618975</v>
      </c>
      <c r="S159" s="13">
        <v>130.59972929490047</v>
      </c>
      <c r="T159" s="13">
        <v>374.83006800906918</v>
      </c>
      <c r="U159" s="13" t="s">
        <v>231</v>
      </c>
      <c r="V159" s="13">
        <v>7.2494748927562869</v>
      </c>
      <c r="W159" s="13">
        <v>3.196805054535572</v>
      </c>
      <c r="X159" s="13">
        <v>107.20130857634872</v>
      </c>
      <c r="Y159" s="13" t="s">
        <v>231</v>
      </c>
      <c r="Z159" s="13">
        <v>1566.1695767400279</v>
      </c>
      <c r="AA159" s="13" t="s">
        <v>231</v>
      </c>
      <c r="AB159" s="13" t="s">
        <v>231</v>
      </c>
      <c r="AC159" s="13" t="s">
        <v>231</v>
      </c>
      <c r="AD159" s="13" t="s">
        <v>231</v>
      </c>
      <c r="AE159" s="13">
        <v>160.24043055800993</v>
      </c>
      <c r="AF159" s="13">
        <v>64.342389881244827</v>
      </c>
      <c r="AG159" s="13">
        <v>105.90535959845243</v>
      </c>
    </row>
    <row r="160" spans="1:33" s="15" customFormat="1" x14ac:dyDescent="0.2">
      <c r="A160" s="15">
        <v>15900</v>
      </c>
      <c r="B160" s="22" t="s">
        <v>314</v>
      </c>
      <c r="C160" s="23">
        <v>4</v>
      </c>
      <c r="D160" s="23">
        <v>17</v>
      </c>
      <c r="E160" s="13">
        <v>118916.55568918239</v>
      </c>
      <c r="F160" s="13">
        <v>478345.52842540317</v>
      </c>
      <c r="G160" s="13" t="s">
        <v>231</v>
      </c>
      <c r="H160" s="13">
        <v>1667.5671186204595</v>
      </c>
      <c r="I160" s="13">
        <v>259.45603857642431</v>
      </c>
      <c r="J160" s="13">
        <v>1399.4965678421461</v>
      </c>
      <c r="K160" s="13">
        <v>42.894160097863626</v>
      </c>
      <c r="L160" s="13">
        <v>392.56124816918776</v>
      </c>
      <c r="M160" s="13">
        <v>521.70355408687465</v>
      </c>
      <c r="N160" s="13">
        <v>3305.2354950676013</v>
      </c>
      <c r="O160" s="13">
        <v>394185.87890747649</v>
      </c>
      <c r="P160" s="13">
        <v>113.28389327287</v>
      </c>
      <c r="Q160" s="13" t="s">
        <v>231</v>
      </c>
      <c r="R160" s="13">
        <v>4.1332570080569129</v>
      </c>
      <c r="S160" s="13">
        <v>194.33736852481198</v>
      </c>
      <c r="T160" s="13">
        <v>104.21384855931183</v>
      </c>
      <c r="U160" s="13" t="s">
        <v>231</v>
      </c>
      <c r="V160" s="13">
        <v>6.8129723012350185</v>
      </c>
      <c r="W160" s="13" t="s">
        <v>231</v>
      </c>
      <c r="X160" s="13">
        <v>103.99551047772715</v>
      </c>
      <c r="Y160" s="13" t="s">
        <v>231</v>
      </c>
      <c r="Z160" s="13">
        <v>1529.6469341333514</v>
      </c>
      <c r="AA160" s="13" t="s">
        <v>231</v>
      </c>
      <c r="AB160" s="13" t="s">
        <v>231</v>
      </c>
      <c r="AC160" s="13" t="s">
        <v>231</v>
      </c>
      <c r="AD160" s="13" t="s">
        <v>231</v>
      </c>
      <c r="AE160" s="13">
        <v>181.6711336107048</v>
      </c>
      <c r="AF160" s="13">
        <v>52.818515168629006</v>
      </c>
      <c r="AG160" s="13">
        <v>108.22174692452646</v>
      </c>
    </row>
    <row r="161" spans="1:33" s="15" customFormat="1" x14ac:dyDescent="0.2">
      <c r="A161" s="15">
        <v>16000</v>
      </c>
      <c r="B161" s="22" t="s">
        <v>314</v>
      </c>
      <c r="C161" s="23">
        <v>4</v>
      </c>
      <c r="D161" s="23">
        <v>18</v>
      </c>
      <c r="E161" s="13">
        <v>116925.26217805638</v>
      </c>
      <c r="F161" s="13">
        <v>478946.17561600491</v>
      </c>
      <c r="G161" s="13" t="s">
        <v>231</v>
      </c>
      <c r="H161" s="13">
        <v>1275.8615699651343</v>
      </c>
      <c r="I161" s="13">
        <v>160.92994332631793</v>
      </c>
      <c r="J161" s="13">
        <v>8488.049299190634</v>
      </c>
      <c r="K161" s="13">
        <v>54.350764416131561</v>
      </c>
      <c r="L161" s="13">
        <v>651.99735040005316</v>
      </c>
      <c r="M161" s="13">
        <v>622.33670951406998</v>
      </c>
      <c r="N161" s="13">
        <v>3527.4193031073182</v>
      </c>
      <c r="O161" s="13">
        <v>388146.21237027412</v>
      </c>
      <c r="P161" s="13">
        <v>192.59191295292112</v>
      </c>
      <c r="Q161" s="13" t="s">
        <v>231</v>
      </c>
      <c r="R161" s="13">
        <v>5.1538364981977649</v>
      </c>
      <c r="S161" s="13">
        <v>251.91790166351686</v>
      </c>
      <c r="T161" s="13">
        <v>260.41122237279433</v>
      </c>
      <c r="U161" s="13">
        <v>22.04302748146268</v>
      </c>
      <c r="V161" s="13">
        <v>32.209323331318274</v>
      </c>
      <c r="W161" s="13">
        <v>21.711875056578954</v>
      </c>
      <c r="X161" s="13">
        <v>202.32575120210703</v>
      </c>
      <c r="Y161" s="13" t="s">
        <v>231</v>
      </c>
      <c r="Z161" s="13">
        <v>1437.6585138221985</v>
      </c>
      <c r="AA161" s="13" t="s">
        <v>231</v>
      </c>
      <c r="AB161" s="13" t="s">
        <v>231</v>
      </c>
      <c r="AC161" s="13" t="s">
        <v>231</v>
      </c>
      <c r="AD161" s="13" t="s">
        <v>231</v>
      </c>
      <c r="AE161" s="13">
        <v>62.302345044563928</v>
      </c>
      <c r="AF161" s="13">
        <v>107.70114519077697</v>
      </c>
      <c r="AG161" s="13">
        <v>63.492723161567774</v>
      </c>
    </row>
    <row r="162" spans="1:33" s="15" customFormat="1" x14ac:dyDescent="0.2">
      <c r="A162" s="15">
        <v>16100</v>
      </c>
      <c r="B162" s="22" t="s">
        <v>314</v>
      </c>
      <c r="C162" s="23">
        <v>4</v>
      </c>
      <c r="D162" s="23">
        <v>19</v>
      </c>
      <c r="E162" s="13">
        <v>118636.15631943657</v>
      </c>
      <c r="F162" s="13">
        <v>478480.02522362425</v>
      </c>
      <c r="G162" s="13" t="s">
        <v>231</v>
      </c>
      <c r="H162" s="13">
        <v>993.41268375959385</v>
      </c>
      <c r="I162" s="13">
        <v>185.4261514735189</v>
      </c>
      <c r="J162" s="13">
        <v>2458.7131564069773</v>
      </c>
      <c r="K162" s="13">
        <v>39.844703226352308</v>
      </c>
      <c r="L162" s="13">
        <v>446.91569460332647</v>
      </c>
      <c r="M162" s="13">
        <v>233.85234564973663</v>
      </c>
      <c r="N162" s="13">
        <v>3292.2080247319645</v>
      </c>
      <c r="O162" s="13">
        <v>394325.62497376371</v>
      </c>
      <c r="P162" s="13" t="s">
        <v>231</v>
      </c>
      <c r="Q162" s="13" t="s">
        <v>231</v>
      </c>
      <c r="R162" s="13">
        <v>10.78433533568758</v>
      </c>
      <c r="S162" s="13">
        <v>53.435951123704413</v>
      </c>
      <c r="T162" s="13">
        <v>251.40575789493914</v>
      </c>
      <c r="U162" s="13">
        <v>63.816665835607765</v>
      </c>
      <c r="V162" s="13">
        <v>9.7445017929643409</v>
      </c>
      <c r="W162" s="13">
        <v>241.40798138881769</v>
      </c>
      <c r="X162" s="13">
        <v>88.044791082873758</v>
      </c>
      <c r="Y162" s="13" t="s">
        <v>231</v>
      </c>
      <c r="Z162" s="13">
        <v>1298.1108376768402</v>
      </c>
      <c r="AA162" s="13" t="s">
        <v>231</v>
      </c>
      <c r="AB162" s="13">
        <v>4.6191382869454252</v>
      </c>
      <c r="AC162" s="13" t="s">
        <v>231</v>
      </c>
      <c r="AD162" s="13" t="s">
        <v>231</v>
      </c>
      <c r="AE162" s="13">
        <v>124.20296426794062</v>
      </c>
      <c r="AF162" s="13">
        <v>88.368225255678183</v>
      </c>
      <c r="AG162" s="13" t="s">
        <v>231</v>
      </c>
    </row>
    <row r="163" spans="1:33" s="15" customFormat="1" x14ac:dyDescent="0.2">
      <c r="A163" s="15">
        <v>16200</v>
      </c>
      <c r="B163" s="22" t="s">
        <v>314</v>
      </c>
      <c r="C163" s="23">
        <v>4</v>
      </c>
      <c r="D163" s="23">
        <v>20</v>
      </c>
      <c r="E163" s="13">
        <v>118756.13493733916</v>
      </c>
      <c r="F163" s="13">
        <v>478284.48537328362</v>
      </c>
      <c r="G163" s="13" t="s">
        <v>231</v>
      </c>
      <c r="H163" s="13">
        <v>823.15500172477505</v>
      </c>
      <c r="I163" s="13">
        <v>295.2734224209081</v>
      </c>
      <c r="J163" s="13">
        <v>1964.3139829819775</v>
      </c>
      <c r="K163" s="13">
        <v>48.607173618361159</v>
      </c>
      <c r="L163" s="13">
        <v>348.97255965388501</v>
      </c>
      <c r="M163" s="13">
        <v>409.7369146870044</v>
      </c>
      <c r="N163" s="13">
        <v>3135.9630031784745</v>
      </c>
      <c r="O163" s="13">
        <v>394923.44687697047</v>
      </c>
      <c r="P163" s="13" t="s">
        <v>231</v>
      </c>
      <c r="Q163" s="13">
        <v>27.459104619670846</v>
      </c>
      <c r="R163" s="13" t="s">
        <v>231</v>
      </c>
      <c r="S163" s="13">
        <v>10.003150217750157</v>
      </c>
      <c r="T163" s="13">
        <v>165.42974903751409</v>
      </c>
      <c r="U163" s="13">
        <v>54.789704045248939</v>
      </c>
      <c r="V163" s="13">
        <v>9.7079744336264948</v>
      </c>
      <c r="W163" s="13">
        <v>247.8554284144177</v>
      </c>
      <c r="X163" s="13">
        <v>50.947214441154628</v>
      </c>
      <c r="Y163" s="13" t="s">
        <v>231</v>
      </c>
      <c r="Z163" s="13">
        <v>1397.3822228160582</v>
      </c>
      <c r="AA163" s="13" t="s">
        <v>231</v>
      </c>
      <c r="AB163" s="13">
        <v>0.59470342914879404</v>
      </c>
      <c r="AC163" s="13" t="s">
        <v>231</v>
      </c>
      <c r="AD163" s="13" t="s">
        <v>231</v>
      </c>
      <c r="AE163" s="13">
        <v>192.76897469596145</v>
      </c>
      <c r="AF163" s="13">
        <v>115.31069501421568</v>
      </c>
      <c r="AG163" s="13" t="s">
        <v>231</v>
      </c>
    </row>
    <row r="164" spans="1:33" s="15" customFormat="1" x14ac:dyDescent="0.2">
      <c r="A164" s="15">
        <v>16300</v>
      </c>
      <c r="B164" s="22" t="s">
        <v>314</v>
      </c>
      <c r="C164" s="23">
        <v>4</v>
      </c>
      <c r="D164" s="23">
        <v>21</v>
      </c>
      <c r="E164" s="13">
        <v>118566.6207222583</v>
      </c>
      <c r="F164" s="13">
        <v>477669.49916698853</v>
      </c>
      <c r="G164" s="13">
        <v>428.63703646807033</v>
      </c>
      <c r="H164" s="13">
        <v>849.59392494889869</v>
      </c>
      <c r="I164" s="13">
        <v>199.80010226045363</v>
      </c>
      <c r="J164" s="13">
        <v>1426.5999233582415</v>
      </c>
      <c r="K164" s="13">
        <v>45.616022330093557</v>
      </c>
      <c r="L164" s="13">
        <v>258.35765096669826</v>
      </c>
      <c r="M164" s="13">
        <v>653.21799365243101</v>
      </c>
      <c r="N164" s="13">
        <v>3353.9145915025197</v>
      </c>
      <c r="O164" s="13">
        <v>394214.54916706315</v>
      </c>
      <c r="P164" s="13">
        <v>1314.2205202959851</v>
      </c>
      <c r="Q164" s="13" t="s">
        <v>231</v>
      </c>
      <c r="R164" s="13">
        <v>0.81167530625890882</v>
      </c>
      <c r="S164" s="13">
        <v>56.793099031346337</v>
      </c>
      <c r="T164" s="13">
        <v>328.39183334857893</v>
      </c>
      <c r="U164" s="13">
        <v>67.225056903811918</v>
      </c>
      <c r="V164" s="13">
        <v>8.9867474406509107</v>
      </c>
      <c r="W164" s="13">
        <v>259.65382597915516</v>
      </c>
      <c r="X164" s="13">
        <v>43.658680420544016</v>
      </c>
      <c r="Y164" s="13" t="s">
        <v>231</v>
      </c>
      <c r="Z164" s="13">
        <v>1479.560746836162</v>
      </c>
      <c r="AA164" s="13" t="s">
        <v>231</v>
      </c>
      <c r="AB164" s="13">
        <v>10.85231265081498</v>
      </c>
      <c r="AC164" s="13" t="s">
        <v>231</v>
      </c>
      <c r="AD164" s="13" t="s">
        <v>231</v>
      </c>
      <c r="AE164" s="13">
        <v>210.24862432682062</v>
      </c>
      <c r="AF164" s="13">
        <v>129.95777036639475</v>
      </c>
      <c r="AG164" s="13" t="s">
        <v>231</v>
      </c>
    </row>
    <row r="165" spans="1:33" s="15" customFormat="1" x14ac:dyDescent="0.2">
      <c r="A165" s="15">
        <v>16400</v>
      </c>
      <c r="B165" s="22" t="s">
        <v>314</v>
      </c>
      <c r="C165" s="23">
        <v>4</v>
      </c>
      <c r="D165" s="23">
        <v>22</v>
      </c>
      <c r="E165" s="13">
        <v>118609.22187205828</v>
      </c>
      <c r="F165" s="13">
        <v>478084.3508711406</v>
      </c>
      <c r="G165" s="13" t="s">
        <v>231</v>
      </c>
      <c r="H165" s="13">
        <v>1220.3337045420574</v>
      </c>
      <c r="I165" s="13">
        <v>255.62990121719929</v>
      </c>
      <c r="J165" s="13">
        <v>1759.7052543950208</v>
      </c>
      <c r="K165" s="13">
        <v>35.212177716238152</v>
      </c>
      <c r="L165" s="13">
        <v>354.93661229095517</v>
      </c>
      <c r="M165" s="13">
        <v>526.60530290984002</v>
      </c>
      <c r="N165" s="13">
        <v>3365.9825995817346</v>
      </c>
      <c r="O165" s="13">
        <v>393819.35560543888</v>
      </c>
      <c r="P165" s="13">
        <v>1054.7571964071199</v>
      </c>
      <c r="Q165" s="13" t="s">
        <v>231</v>
      </c>
      <c r="R165" s="13">
        <v>12.589806626909185</v>
      </c>
      <c r="S165" s="13">
        <v>39.350546545337885</v>
      </c>
      <c r="T165" s="13">
        <v>315.6614101491387</v>
      </c>
      <c r="U165" s="13">
        <v>7.628059772547009</v>
      </c>
      <c r="V165" s="13">
        <v>17.311224723074879</v>
      </c>
      <c r="W165" s="13">
        <v>188.58946173470125</v>
      </c>
      <c r="X165" s="13">
        <v>41.965464848923034</v>
      </c>
      <c r="Y165" s="13" t="s">
        <v>231</v>
      </c>
      <c r="Z165" s="13">
        <v>1491.8784762798625</v>
      </c>
      <c r="AA165" s="13" t="s">
        <v>231</v>
      </c>
      <c r="AB165" s="13">
        <v>11.12122620575934</v>
      </c>
      <c r="AC165" s="13" t="s">
        <v>231</v>
      </c>
      <c r="AD165" s="13">
        <v>68.168805016306408</v>
      </c>
      <c r="AE165" s="13">
        <v>289.37149471943104</v>
      </c>
      <c r="AF165" s="13">
        <v>48.708588158272136</v>
      </c>
      <c r="AG165" s="13">
        <v>2.6747527828874507</v>
      </c>
    </row>
    <row r="166" spans="1:33" s="15" customFormat="1" x14ac:dyDescent="0.2">
      <c r="A166" s="15">
        <v>16500</v>
      </c>
      <c r="B166" s="22" t="s">
        <v>314</v>
      </c>
      <c r="C166" s="23">
        <v>4</v>
      </c>
      <c r="D166" s="23">
        <v>23</v>
      </c>
      <c r="E166" s="13">
        <v>118835.12817077861</v>
      </c>
      <c r="F166" s="13">
        <v>478398.36835063016</v>
      </c>
      <c r="G166" s="13" t="s">
        <v>231</v>
      </c>
      <c r="H166" s="13">
        <v>1470.6247131048037</v>
      </c>
      <c r="I166" s="13">
        <v>188.9433166201479</v>
      </c>
      <c r="J166" s="13">
        <v>1940.7125896250577</v>
      </c>
      <c r="K166" s="13">
        <v>36.85081366030203</v>
      </c>
      <c r="L166" s="13">
        <v>299.47457755840776</v>
      </c>
      <c r="M166" s="13">
        <v>454.50702640261511</v>
      </c>
      <c r="N166" s="13">
        <v>2909.6540151549689</v>
      </c>
      <c r="O166" s="13">
        <v>394214.87105222337</v>
      </c>
      <c r="P166" s="13" t="s">
        <v>231</v>
      </c>
      <c r="Q166" s="13" t="s">
        <v>231</v>
      </c>
      <c r="R166" s="13">
        <v>6.2316739954862133</v>
      </c>
      <c r="S166" s="13">
        <v>3.4984154748076444</v>
      </c>
      <c r="T166" s="13">
        <v>294.08709483193769</v>
      </c>
      <c r="U166" s="13" t="s">
        <v>231</v>
      </c>
      <c r="V166" s="13">
        <v>14.729873247143139</v>
      </c>
      <c r="W166" s="13">
        <v>181.79601708546264</v>
      </c>
      <c r="X166" s="13">
        <v>37.324850909877703</v>
      </c>
      <c r="Y166" s="13" t="s">
        <v>231</v>
      </c>
      <c r="Z166" s="13">
        <v>1490.649372593273</v>
      </c>
      <c r="AA166" s="13" t="s">
        <v>231</v>
      </c>
      <c r="AB166" s="13">
        <v>12.852071119528166</v>
      </c>
      <c r="AC166" s="13" t="s">
        <v>231</v>
      </c>
      <c r="AD166" s="13">
        <v>130.85049362184691</v>
      </c>
      <c r="AE166" s="13">
        <v>354.6848568299049</v>
      </c>
      <c r="AF166" s="13">
        <v>70.91082444376103</v>
      </c>
      <c r="AG166" s="13">
        <v>24.747464321019777</v>
      </c>
    </row>
    <row r="167" spans="1:33" s="15" customFormat="1" x14ac:dyDescent="0.2">
      <c r="A167" s="15">
        <v>16600</v>
      </c>
      <c r="B167" s="22" t="s">
        <v>314</v>
      </c>
      <c r="C167" s="23">
        <v>4</v>
      </c>
      <c r="D167" s="23">
        <v>24</v>
      </c>
      <c r="E167" s="13">
        <v>118784.64758688649</v>
      </c>
      <c r="F167" s="13">
        <v>478301.5979094074</v>
      </c>
      <c r="G167" s="13" t="s">
        <v>231</v>
      </c>
      <c r="H167" s="13">
        <v>935.00441542949329</v>
      </c>
      <c r="I167" s="13">
        <v>230.27270153413764</v>
      </c>
      <c r="J167" s="13">
        <v>1841.8318110542045</v>
      </c>
      <c r="K167" s="13">
        <v>39.640201073346617</v>
      </c>
      <c r="L167" s="13">
        <v>369.46063030743949</v>
      </c>
      <c r="M167" s="13">
        <v>424.39047159795268</v>
      </c>
      <c r="N167" s="13">
        <v>2854.5912060735209</v>
      </c>
      <c r="O167" s="13">
        <v>394796.63496028108</v>
      </c>
      <c r="P167" s="13" t="s">
        <v>231</v>
      </c>
      <c r="Q167" s="13" t="s">
        <v>231</v>
      </c>
      <c r="R167" s="13">
        <v>6.0481943228675892</v>
      </c>
      <c r="S167" s="13" t="s">
        <v>231</v>
      </c>
      <c r="T167" s="13">
        <v>497.20940321118013</v>
      </c>
      <c r="U167" s="13">
        <v>69.302310011761136</v>
      </c>
      <c r="V167" s="13">
        <v>16.529869377491796</v>
      </c>
      <c r="W167" s="13">
        <v>131.4038555390926</v>
      </c>
      <c r="X167" s="13">
        <v>25.227112112318267</v>
      </c>
      <c r="Y167" s="13" t="s">
        <v>231</v>
      </c>
      <c r="Z167" s="13">
        <v>1528.42416382955</v>
      </c>
      <c r="AA167" s="13" t="s">
        <v>231</v>
      </c>
      <c r="AB167" s="13" t="s">
        <v>231</v>
      </c>
      <c r="AC167" s="13" t="s">
        <v>231</v>
      </c>
      <c r="AD167" s="13" t="s">
        <v>231</v>
      </c>
      <c r="AE167" s="13">
        <v>270.31320313935942</v>
      </c>
      <c r="AF167" s="13">
        <v>80.855579130039601</v>
      </c>
      <c r="AG167" s="13" t="s">
        <v>231</v>
      </c>
    </row>
    <row r="168" spans="1:33" s="15" customFormat="1" x14ac:dyDescent="0.2">
      <c r="A168" s="15">
        <v>16700</v>
      </c>
      <c r="B168" s="22" t="s">
        <v>314</v>
      </c>
      <c r="C168" s="23">
        <v>4</v>
      </c>
      <c r="D168" s="23">
        <v>25</v>
      </c>
      <c r="E168" s="13">
        <v>118766.29576817872</v>
      </c>
      <c r="F168" s="13">
        <v>478042.63979269622</v>
      </c>
      <c r="G168" s="13">
        <v>410.45319765716846</v>
      </c>
      <c r="H168" s="13">
        <v>1202.3739806189974</v>
      </c>
      <c r="I168" s="13">
        <v>201.98029911918411</v>
      </c>
      <c r="J168" s="13">
        <v>1529.7971133161022</v>
      </c>
      <c r="K168" s="13">
        <v>44.290471049118146</v>
      </c>
      <c r="L168" s="13">
        <v>378.46072334210584</v>
      </c>
      <c r="M168" s="13">
        <v>672.95585121347938</v>
      </c>
      <c r="N168" s="13">
        <v>3156.2523019760119</v>
      </c>
      <c r="O168" s="13">
        <v>394387.47281001782</v>
      </c>
      <c r="P168" s="13" t="s">
        <v>231</v>
      </c>
      <c r="Q168" s="13" t="s">
        <v>231</v>
      </c>
      <c r="R168" s="13">
        <v>14.767341586232783</v>
      </c>
      <c r="S168" s="13" t="s">
        <v>231</v>
      </c>
      <c r="T168" s="13">
        <v>356.50024228249697</v>
      </c>
      <c r="U168" s="13">
        <v>275.76597442281337</v>
      </c>
      <c r="V168" s="13">
        <v>13.892768154394387</v>
      </c>
      <c r="W168" s="13">
        <v>107.37047136229147</v>
      </c>
      <c r="X168" s="13">
        <v>6.8358763695184814</v>
      </c>
      <c r="Y168" s="13" t="s">
        <v>231</v>
      </c>
      <c r="Z168" s="13">
        <v>1453.0427909768734</v>
      </c>
      <c r="AA168" s="13" t="s">
        <v>231</v>
      </c>
      <c r="AB168" s="13" t="s">
        <v>231</v>
      </c>
      <c r="AC168" s="13" t="s">
        <v>231</v>
      </c>
      <c r="AD168" s="13" t="s">
        <v>231</v>
      </c>
      <c r="AE168" s="13">
        <v>176.38516236180439</v>
      </c>
      <c r="AF168" s="13">
        <v>117.81995309273245</v>
      </c>
      <c r="AG168" s="13" t="s">
        <v>231</v>
      </c>
    </row>
    <row r="169" spans="1:33" s="15" customFormat="1" x14ac:dyDescent="0.2">
      <c r="A169" s="15">
        <v>16800</v>
      </c>
      <c r="B169" s="22" t="s">
        <v>314</v>
      </c>
      <c r="C169" s="23">
        <v>4</v>
      </c>
      <c r="D169" s="23">
        <v>26</v>
      </c>
      <c r="E169" s="13">
        <v>118842.4122356843</v>
      </c>
      <c r="F169" s="13">
        <v>478195.89781572053</v>
      </c>
      <c r="G169" s="13" t="s">
        <v>231</v>
      </c>
      <c r="H169" s="13">
        <v>1041.1843031647811</v>
      </c>
      <c r="I169" s="13">
        <v>244.01535580027189</v>
      </c>
      <c r="J169" s="13">
        <v>1668.2057635590538</v>
      </c>
      <c r="K169" s="13">
        <v>27.503276057410908</v>
      </c>
      <c r="L169" s="13">
        <v>276.29651521744569</v>
      </c>
      <c r="M169" s="13">
        <v>533.2137679108256</v>
      </c>
      <c r="N169" s="13">
        <v>3448.7972676121358</v>
      </c>
      <c r="O169" s="13">
        <v>394887.18547988037</v>
      </c>
      <c r="P169" s="13" t="s">
        <v>231</v>
      </c>
      <c r="Q169" s="13" t="s">
        <v>231</v>
      </c>
      <c r="R169" s="13">
        <v>29.664163990812764</v>
      </c>
      <c r="S169" s="13" t="s">
        <v>231</v>
      </c>
      <c r="T169" s="13">
        <v>132.07313428772207</v>
      </c>
      <c r="U169" s="13">
        <v>428.9169756501048</v>
      </c>
      <c r="V169" s="13">
        <v>6.4615837496872457</v>
      </c>
      <c r="W169" s="13">
        <v>55.264465036274323</v>
      </c>
      <c r="X169" s="13">
        <v>26.245562241757757</v>
      </c>
      <c r="Y169" s="13" t="s">
        <v>231</v>
      </c>
      <c r="Z169" s="13">
        <v>1421.9298772392206</v>
      </c>
      <c r="AA169" s="13">
        <v>10.649760957974495</v>
      </c>
      <c r="AB169" s="13" t="s">
        <v>231</v>
      </c>
      <c r="AC169" s="13" t="s">
        <v>231</v>
      </c>
      <c r="AD169" s="13" t="s">
        <v>231</v>
      </c>
      <c r="AE169" s="13">
        <v>20.264093799463271</v>
      </c>
      <c r="AF169" s="13">
        <v>71.73874407892697</v>
      </c>
      <c r="AG169" s="13" t="s">
        <v>231</v>
      </c>
    </row>
    <row r="170" spans="1:33" s="15" customFormat="1" x14ac:dyDescent="0.2">
      <c r="A170" s="15">
        <v>16900</v>
      </c>
      <c r="B170" s="22" t="s">
        <v>314</v>
      </c>
      <c r="C170" s="23">
        <v>4</v>
      </c>
      <c r="D170" s="23">
        <v>27</v>
      </c>
      <c r="E170" s="13">
        <v>118532.55143475879</v>
      </c>
      <c r="F170" s="13">
        <v>477982.24223736336</v>
      </c>
      <c r="G170" s="13" t="s">
        <v>231</v>
      </c>
      <c r="H170" s="13">
        <v>1256.117600086345</v>
      </c>
      <c r="I170" s="13">
        <v>261.99601796842813</v>
      </c>
      <c r="J170" s="13">
        <v>2091.6296253031182</v>
      </c>
      <c r="K170" s="13">
        <v>36.771395941986185</v>
      </c>
      <c r="L170" s="13">
        <v>343.51814843065478</v>
      </c>
      <c r="M170" s="13">
        <v>725.15442362422311</v>
      </c>
      <c r="N170" s="13">
        <v>3772.8007812918918</v>
      </c>
      <c r="O170" s="13">
        <v>393554.01313118404</v>
      </c>
      <c r="P170" s="13">
        <v>347.22742982022442</v>
      </c>
      <c r="Q170" s="13" t="s">
        <v>231</v>
      </c>
      <c r="R170" s="13">
        <v>6.270142898064754</v>
      </c>
      <c r="S170" s="13">
        <v>15.740479394870288</v>
      </c>
      <c r="T170" s="13">
        <v>635.16376962300569</v>
      </c>
      <c r="U170" s="13">
        <v>359.82527745140561</v>
      </c>
      <c r="V170" s="13" t="s">
        <v>231</v>
      </c>
      <c r="W170" s="13">
        <v>14.97194412222612</v>
      </c>
      <c r="X170" s="13">
        <v>92.696716222294057</v>
      </c>
      <c r="Y170" s="13" t="s">
        <v>231</v>
      </c>
      <c r="Z170" s="13">
        <v>1402.9305456551283</v>
      </c>
      <c r="AA170" s="13">
        <v>6.4364112385777466</v>
      </c>
      <c r="AB170" s="13" t="s">
        <v>231</v>
      </c>
      <c r="AC170" s="13" t="s">
        <v>231</v>
      </c>
      <c r="AD170" s="13" t="s">
        <v>231</v>
      </c>
      <c r="AE170" s="13" t="s">
        <v>231</v>
      </c>
      <c r="AF170" s="13">
        <v>70.987128122410709</v>
      </c>
      <c r="AG170" s="13">
        <v>38.598671442425534</v>
      </c>
    </row>
    <row r="171" spans="1:33" s="15" customFormat="1" x14ac:dyDescent="0.2">
      <c r="A171" s="15">
        <v>17000</v>
      </c>
      <c r="B171" s="22" t="s">
        <v>314</v>
      </c>
      <c r="C171" s="23">
        <v>4</v>
      </c>
      <c r="D171" s="23">
        <v>28</v>
      </c>
      <c r="E171" s="13">
        <v>118705.2093046612</v>
      </c>
      <c r="F171" s="13">
        <v>477914.29004904465</v>
      </c>
      <c r="G171" s="13" t="s">
        <v>231</v>
      </c>
      <c r="H171" s="13">
        <v>826.22537785955865</v>
      </c>
      <c r="I171" s="13">
        <v>204.52094466760403</v>
      </c>
      <c r="J171" s="13">
        <v>1601.2884640344819</v>
      </c>
      <c r="K171" s="13">
        <v>46.634761873673568</v>
      </c>
      <c r="L171" s="13">
        <v>365.81061128329861</v>
      </c>
      <c r="M171" s="13">
        <v>814.69396828913034</v>
      </c>
      <c r="N171" s="13">
        <v>3663.581124585447</v>
      </c>
      <c r="O171" s="13">
        <v>394741.6252354657</v>
      </c>
      <c r="P171" s="13">
        <v>383.07760132588385</v>
      </c>
      <c r="Q171" s="13" t="s">
        <v>231</v>
      </c>
      <c r="R171" s="13">
        <v>24.105179572996128</v>
      </c>
      <c r="S171" s="13" t="s">
        <v>231</v>
      </c>
      <c r="T171" s="13">
        <v>297.62341970256693</v>
      </c>
      <c r="U171" s="13">
        <v>71.929792052264261</v>
      </c>
      <c r="V171" s="13">
        <v>30.271298295147577</v>
      </c>
      <c r="W171" s="13">
        <v>7.8006619203965029</v>
      </c>
      <c r="X171" s="13">
        <v>80.840892265447437</v>
      </c>
      <c r="Y171" s="13" t="s">
        <v>231</v>
      </c>
      <c r="Z171" s="13">
        <v>1413.3250293244037</v>
      </c>
      <c r="AA171" s="13">
        <v>2.9449534632745036</v>
      </c>
      <c r="AB171" s="13" t="s">
        <v>231</v>
      </c>
      <c r="AC171" s="13" t="s">
        <v>231</v>
      </c>
      <c r="AD171" s="13">
        <v>493.3781107790083</v>
      </c>
      <c r="AE171" s="13" t="s">
        <v>231</v>
      </c>
      <c r="AF171" s="13">
        <v>89.896364395541013</v>
      </c>
      <c r="AG171" s="13">
        <v>4.721678864156563</v>
      </c>
    </row>
    <row r="172" spans="1:33" s="15" customFormat="1" x14ac:dyDescent="0.2">
      <c r="A172" s="15">
        <v>17100</v>
      </c>
      <c r="B172" s="22" t="s">
        <v>314</v>
      </c>
      <c r="C172" s="23">
        <v>4</v>
      </c>
      <c r="D172" s="23">
        <v>29</v>
      </c>
      <c r="E172" s="13">
        <v>118168.77260706066</v>
      </c>
      <c r="F172" s="13">
        <v>477610.39929895644</v>
      </c>
      <c r="G172" s="13">
        <v>701.19786854366862</v>
      </c>
      <c r="H172" s="13">
        <v>1433.2407476836861</v>
      </c>
      <c r="I172" s="13">
        <v>261.66885007980881</v>
      </c>
      <c r="J172" s="13">
        <v>2887.4775262088824</v>
      </c>
      <c r="K172" s="13">
        <v>42.794298666914706</v>
      </c>
      <c r="L172" s="13">
        <v>475.19760548214452</v>
      </c>
      <c r="M172" s="13">
        <v>1194.6306172308125</v>
      </c>
      <c r="N172" s="13">
        <v>4602.6293885552714</v>
      </c>
      <c r="O172" s="13">
        <v>392111.62591472489</v>
      </c>
      <c r="P172" s="13" t="s">
        <v>231</v>
      </c>
      <c r="Q172" s="13" t="s">
        <v>231</v>
      </c>
      <c r="R172" s="13">
        <v>10.37299187209284</v>
      </c>
      <c r="S172" s="13">
        <v>27.348524522038009</v>
      </c>
      <c r="T172" s="13">
        <v>241.51263713142916</v>
      </c>
      <c r="U172" s="13" t="s">
        <v>231</v>
      </c>
      <c r="V172" s="13">
        <v>22.480781406843729</v>
      </c>
      <c r="W172" s="13">
        <v>128.61322084025312</v>
      </c>
      <c r="X172" s="13">
        <v>49.005052378528518</v>
      </c>
      <c r="Y172" s="13">
        <v>2.9716019262349733</v>
      </c>
      <c r="Z172" s="13">
        <v>1348.8363768053766</v>
      </c>
      <c r="AA172" s="13">
        <v>0.88328032841714432</v>
      </c>
      <c r="AB172" s="13" t="s">
        <v>231</v>
      </c>
      <c r="AC172" s="13" t="s">
        <v>231</v>
      </c>
      <c r="AD172" s="13" t="s">
        <v>231</v>
      </c>
      <c r="AE172" s="13">
        <v>194.05531871954599</v>
      </c>
      <c r="AF172" s="13">
        <v>192.30964953843082</v>
      </c>
      <c r="AG172" s="13" t="s">
        <v>231</v>
      </c>
    </row>
    <row r="173" spans="1:33" s="15" customFormat="1" x14ac:dyDescent="0.2">
      <c r="A173" s="15">
        <v>17200</v>
      </c>
      <c r="B173" s="22" t="s">
        <v>314</v>
      </c>
      <c r="C173" s="23">
        <v>4</v>
      </c>
      <c r="D173" s="23">
        <v>30</v>
      </c>
      <c r="E173" s="13">
        <v>117965.05251616992</v>
      </c>
      <c r="F173" s="13">
        <v>477740.04065428511</v>
      </c>
      <c r="G173" s="13">
        <v>1397.3017220496554</v>
      </c>
      <c r="H173" s="13">
        <v>669.0056767206645</v>
      </c>
      <c r="I173" s="13">
        <v>230.04184613410544</v>
      </c>
      <c r="J173" s="13">
        <v>3653.9726389147891</v>
      </c>
      <c r="K173" s="13">
        <v>31.499395785098173</v>
      </c>
      <c r="L173" s="13">
        <v>343.41531058633677</v>
      </c>
      <c r="M173" s="13">
        <v>815.36516317927101</v>
      </c>
      <c r="N173" s="13">
        <v>3170.4678757972902</v>
      </c>
      <c r="O173" s="13">
        <v>392517.63781805063</v>
      </c>
      <c r="P173" s="13">
        <v>520.92513826223194</v>
      </c>
      <c r="Q173" s="13" t="s">
        <v>231</v>
      </c>
      <c r="R173" s="13">
        <v>8.6487228369657423</v>
      </c>
      <c r="S173" s="13">
        <v>60.198302342952765</v>
      </c>
      <c r="T173" s="13">
        <v>248.37822900786821</v>
      </c>
      <c r="U173" s="13">
        <v>10.814715908993559</v>
      </c>
      <c r="V173" s="13">
        <v>10.942280101017392</v>
      </c>
      <c r="W173" s="13">
        <v>99.626484780338842</v>
      </c>
      <c r="X173" s="13">
        <v>48.294588542164149</v>
      </c>
      <c r="Y173" s="13" t="s">
        <v>231</v>
      </c>
      <c r="Z173" s="13">
        <v>1370.0239197898486</v>
      </c>
      <c r="AA173" s="13" t="s">
        <v>231</v>
      </c>
      <c r="AB173" s="13" t="s">
        <v>231</v>
      </c>
      <c r="AC173" s="13" t="s">
        <v>231</v>
      </c>
      <c r="AD173" s="13" t="s">
        <v>231</v>
      </c>
      <c r="AE173" s="13">
        <v>247.62223396105094</v>
      </c>
      <c r="AF173" s="13">
        <v>196.70237869790802</v>
      </c>
      <c r="AG173" s="13" t="s">
        <v>231</v>
      </c>
    </row>
    <row r="174" spans="1:33" s="15" customFormat="1" x14ac:dyDescent="0.2">
      <c r="A174" s="15">
        <v>17300</v>
      </c>
      <c r="B174" s="22" t="s">
        <v>314</v>
      </c>
      <c r="C174" s="23">
        <v>4</v>
      </c>
      <c r="D174" s="23">
        <v>31</v>
      </c>
      <c r="E174" s="13">
        <v>118800.74676876556</v>
      </c>
      <c r="F174" s="13">
        <v>477983.01144147955</v>
      </c>
      <c r="G174" s="13" t="s">
        <v>231</v>
      </c>
      <c r="H174" s="13">
        <v>640.43495651962075</v>
      </c>
      <c r="I174" s="13">
        <v>229.4137711523457</v>
      </c>
      <c r="J174" s="13">
        <v>1621.9574888609864</v>
      </c>
      <c r="K174" s="13">
        <v>38.440024483573147</v>
      </c>
      <c r="L174" s="13">
        <v>305.16776838752384</v>
      </c>
      <c r="M174" s="13">
        <v>752.03361476476221</v>
      </c>
      <c r="N174" s="13">
        <v>3379.1621871704019</v>
      </c>
      <c r="O174" s="13">
        <v>395349.74029585399</v>
      </c>
      <c r="P174" s="13">
        <v>100.9769136472449</v>
      </c>
      <c r="Q174" s="13" t="s">
        <v>231</v>
      </c>
      <c r="R174" s="13">
        <v>2.9656687930672034</v>
      </c>
      <c r="S174" s="13" t="s">
        <v>231</v>
      </c>
      <c r="T174" s="13">
        <v>209.39288362121465</v>
      </c>
      <c r="U174" s="13">
        <v>27.152575839624458</v>
      </c>
      <c r="V174" s="13">
        <v>1.9444350110682456</v>
      </c>
      <c r="W174" s="13">
        <v>52.594708005243533</v>
      </c>
      <c r="X174" s="13">
        <v>36.146867340096321</v>
      </c>
      <c r="Y174" s="13">
        <v>0.99705046208865489</v>
      </c>
      <c r="Z174" s="13">
        <v>1364.4698802209696</v>
      </c>
      <c r="AA174" s="13" t="s">
        <v>231</v>
      </c>
      <c r="AB174" s="13" t="s">
        <v>231</v>
      </c>
      <c r="AC174" s="13" t="s">
        <v>231</v>
      </c>
      <c r="AD174" s="13" t="s">
        <v>231</v>
      </c>
      <c r="AE174" s="13">
        <v>150.46419219471269</v>
      </c>
      <c r="AF174" s="13">
        <v>275.25269124638879</v>
      </c>
      <c r="AG174" s="13" t="s">
        <v>231</v>
      </c>
    </row>
    <row r="175" spans="1:33" s="15" customFormat="1" x14ac:dyDescent="0.2">
      <c r="A175" s="15">
        <v>17400</v>
      </c>
      <c r="B175" s="22" t="s">
        <v>314</v>
      </c>
      <c r="C175" s="23">
        <v>4</v>
      </c>
      <c r="D175" s="23">
        <v>32</v>
      </c>
      <c r="E175" s="13">
        <v>118488.33137479813</v>
      </c>
      <c r="F175" s="13">
        <v>477792.65924020438</v>
      </c>
      <c r="G175" s="13">
        <v>150.31023367945298</v>
      </c>
      <c r="H175" s="13">
        <v>888.77511399374089</v>
      </c>
      <c r="I175" s="13">
        <v>237.3928959770067</v>
      </c>
      <c r="J175" s="13">
        <v>2409.0591484067927</v>
      </c>
      <c r="K175" s="13">
        <v>37.273369181650907</v>
      </c>
      <c r="L175" s="13">
        <v>299.25706692445777</v>
      </c>
      <c r="M175" s="13">
        <v>1116.619849679096</v>
      </c>
      <c r="N175" s="13">
        <v>3690.861320933117</v>
      </c>
      <c r="O175" s="13">
        <v>393931.18194285338</v>
      </c>
      <c r="P175" s="13" t="s">
        <v>231</v>
      </c>
      <c r="Q175" s="13" t="s">
        <v>231</v>
      </c>
      <c r="R175" s="13">
        <v>5.7223629750316922</v>
      </c>
      <c r="S175" s="13" t="s">
        <v>231</v>
      </c>
      <c r="T175" s="13">
        <v>419.78182040518715</v>
      </c>
      <c r="U175" s="13">
        <v>51.058480383917917</v>
      </c>
      <c r="V175" s="13">
        <v>6.8021119509916135</v>
      </c>
      <c r="W175" s="13">
        <v>120.55483368344215</v>
      </c>
      <c r="X175" s="13" t="s">
        <v>231</v>
      </c>
      <c r="Y175" s="13" t="s">
        <v>231</v>
      </c>
      <c r="Z175" s="13">
        <v>1407.120356469796</v>
      </c>
      <c r="AA175" s="13" t="s">
        <v>231</v>
      </c>
      <c r="AB175" s="13" t="s">
        <v>231</v>
      </c>
      <c r="AC175" s="13" t="s">
        <v>231</v>
      </c>
      <c r="AD175" s="13" t="s">
        <v>231</v>
      </c>
      <c r="AE175" s="13">
        <v>168.01222548507195</v>
      </c>
      <c r="AF175" s="13">
        <v>187.86066472685403</v>
      </c>
      <c r="AG175" s="13" t="s">
        <v>231</v>
      </c>
    </row>
    <row r="176" spans="1:33" s="15" customFormat="1" x14ac:dyDescent="0.2">
      <c r="A176" s="15">
        <v>17500</v>
      </c>
      <c r="B176" s="22" t="s">
        <v>314</v>
      </c>
      <c r="C176" s="23">
        <v>4</v>
      </c>
      <c r="D176" s="23">
        <v>33</v>
      </c>
      <c r="E176" s="13">
        <v>117225.69454487546</v>
      </c>
      <c r="F176" s="13">
        <v>478068.0878527743</v>
      </c>
      <c r="G176" s="13" t="s">
        <v>231</v>
      </c>
      <c r="H176" s="13">
        <v>1232.6701658047041</v>
      </c>
      <c r="I176" s="13">
        <v>181.81583547693384</v>
      </c>
      <c r="J176" s="13">
        <v>6309.4023309071208</v>
      </c>
      <c r="K176" s="13">
        <v>43.646498624856939</v>
      </c>
      <c r="L176" s="13">
        <v>208.828547394439</v>
      </c>
      <c r="M176" s="13">
        <v>1070.6751052878524</v>
      </c>
      <c r="N176" s="13">
        <v>3853.1390253764789</v>
      </c>
      <c r="O176" s="13">
        <v>389232.2395774913</v>
      </c>
      <c r="P176" s="13">
        <v>2161.4650878527541</v>
      </c>
      <c r="Q176" s="13" t="s">
        <v>231</v>
      </c>
      <c r="R176" s="13">
        <v>8.0300139623066507</v>
      </c>
      <c r="S176" s="13">
        <v>41.957701924324596</v>
      </c>
      <c r="T176" s="13">
        <v>300.58269235916651</v>
      </c>
      <c r="U176" s="13">
        <v>37.924525501382178</v>
      </c>
      <c r="V176" s="13" t="s">
        <v>231</v>
      </c>
      <c r="W176" s="13">
        <v>2.551580072866992</v>
      </c>
      <c r="X176" s="13">
        <v>92.22674640968863</v>
      </c>
      <c r="Y176" s="13">
        <v>11.138186709070117</v>
      </c>
      <c r="Z176" s="13">
        <v>1391.6622552759691</v>
      </c>
      <c r="AA176" s="13">
        <v>2.3655821697525559</v>
      </c>
      <c r="AB176" s="13" t="s">
        <v>231</v>
      </c>
      <c r="AC176" s="13" t="s">
        <v>231</v>
      </c>
      <c r="AD176" s="13" t="s">
        <v>231</v>
      </c>
      <c r="AE176" s="13">
        <v>43.842785941530508</v>
      </c>
      <c r="AF176" s="13">
        <v>398.46296590886863</v>
      </c>
      <c r="AG176" s="13" t="s">
        <v>231</v>
      </c>
    </row>
    <row r="177" spans="1:33" s="15" customFormat="1" x14ac:dyDescent="0.2">
      <c r="A177" s="15">
        <v>17600</v>
      </c>
      <c r="B177" s="22" t="s">
        <v>314</v>
      </c>
      <c r="C177" s="23">
        <v>4</v>
      </c>
      <c r="D177" s="23">
        <v>34</v>
      </c>
      <c r="E177" s="13">
        <v>118324.47055178111</v>
      </c>
      <c r="F177" s="13">
        <v>477623.29691535071</v>
      </c>
      <c r="G177" s="13">
        <v>27.097475908113303</v>
      </c>
      <c r="H177" s="13">
        <v>1382.6271054605195</v>
      </c>
      <c r="I177" s="13">
        <v>283.78528821820839</v>
      </c>
      <c r="J177" s="13">
        <v>1549.0769019909299</v>
      </c>
      <c r="K177" s="13">
        <v>37.270480712625094</v>
      </c>
      <c r="L177" s="13">
        <v>328.65585756938071</v>
      </c>
      <c r="M177" s="13">
        <v>1041.4490212628398</v>
      </c>
      <c r="N177" s="13">
        <v>3692.5141766359452</v>
      </c>
      <c r="O177" s="13">
        <v>392702.64219976333</v>
      </c>
      <c r="P177" s="13">
        <v>2818.8510202609373</v>
      </c>
      <c r="Q177" s="13" t="s">
        <v>231</v>
      </c>
      <c r="R177" s="13">
        <v>10.189333025159076</v>
      </c>
      <c r="S177" s="13">
        <v>217.52165728476294</v>
      </c>
      <c r="T177" s="13">
        <v>127.23285072058202</v>
      </c>
      <c r="U177" s="13">
        <v>61.536211114521244</v>
      </c>
      <c r="V177" s="13">
        <v>15.041670341345423</v>
      </c>
      <c r="W177" s="13">
        <v>15.510261225132162</v>
      </c>
      <c r="X177" s="13">
        <v>99.661447990923719</v>
      </c>
      <c r="Y177" s="13">
        <v>14.778827472503814</v>
      </c>
      <c r="Z177" s="13">
        <v>1351.1478524515526</v>
      </c>
      <c r="AA177" s="13">
        <v>1.9113318096030347</v>
      </c>
      <c r="AB177" s="13" t="s">
        <v>231</v>
      </c>
      <c r="AC177" s="13" t="s">
        <v>231</v>
      </c>
      <c r="AD177" s="13" t="s">
        <v>231</v>
      </c>
      <c r="AE177" s="13">
        <v>19.839005008122548</v>
      </c>
      <c r="AF177" s="13">
        <v>281.13430715489591</v>
      </c>
      <c r="AG177" s="13" t="s">
        <v>231</v>
      </c>
    </row>
    <row r="178" spans="1:33" s="15" customFormat="1" x14ac:dyDescent="0.2">
      <c r="A178" s="15">
        <v>17700</v>
      </c>
      <c r="B178" s="22" t="s">
        <v>314</v>
      </c>
      <c r="C178" s="23">
        <v>4</v>
      </c>
      <c r="D178" s="23">
        <v>35</v>
      </c>
      <c r="E178" s="13">
        <v>118712.22747295637</v>
      </c>
      <c r="F178" s="13">
        <v>477942.86661320215</v>
      </c>
      <c r="G178" s="13" t="s">
        <v>231</v>
      </c>
      <c r="H178" s="13">
        <v>670.96763878946945</v>
      </c>
      <c r="I178" s="13">
        <v>243.06401784425887</v>
      </c>
      <c r="J178" s="13">
        <v>1326.9108045896508</v>
      </c>
      <c r="K178" s="13">
        <v>31.611774668435533</v>
      </c>
      <c r="L178" s="13">
        <v>279.60522042855115</v>
      </c>
      <c r="M178" s="13">
        <v>499.53909196176545</v>
      </c>
      <c r="N178" s="13">
        <v>3143.1009035537418</v>
      </c>
      <c r="O178" s="13">
        <v>395033.39084913582</v>
      </c>
      <c r="P178" s="13">
        <v>1350.32947272564</v>
      </c>
      <c r="Q178" s="13" t="s">
        <v>231</v>
      </c>
      <c r="R178" s="13">
        <v>4.3484359002134454</v>
      </c>
      <c r="S178" s="13">
        <v>475.85112009169779</v>
      </c>
      <c r="T178" s="13">
        <v>8.1654851009952054</v>
      </c>
      <c r="U178" s="13">
        <v>51.707434510408298</v>
      </c>
      <c r="V178" s="13">
        <v>24.175272717416007</v>
      </c>
      <c r="W178" s="13">
        <v>34.161690012673155</v>
      </c>
      <c r="X178" s="13">
        <v>113.71593096508026</v>
      </c>
      <c r="Y178" s="13" t="s">
        <v>231</v>
      </c>
      <c r="Z178" s="13">
        <v>1315.936922896512</v>
      </c>
      <c r="AA178" s="13">
        <v>0.80934935170449729</v>
      </c>
      <c r="AB178" s="13" t="s">
        <v>231</v>
      </c>
      <c r="AC178" s="13" t="s">
        <v>231</v>
      </c>
      <c r="AD178" s="13" t="s">
        <v>231</v>
      </c>
      <c r="AE178" s="13">
        <v>34.79942963636968</v>
      </c>
      <c r="AF178" s="13">
        <v>188.29735236187031</v>
      </c>
      <c r="AG178" s="13">
        <v>26.945975802710162</v>
      </c>
    </row>
    <row r="179" spans="1:33" s="15" customFormat="1" x14ac:dyDescent="0.2">
      <c r="A179" s="15">
        <v>17800</v>
      </c>
      <c r="B179" s="22" t="s">
        <v>314</v>
      </c>
      <c r="C179" s="23">
        <v>4</v>
      </c>
      <c r="D179" s="23">
        <v>36</v>
      </c>
      <c r="E179" s="13">
        <v>118672.01437624567</v>
      </c>
      <c r="F179" s="13">
        <v>477789.38009424513</v>
      </c>
      <c r="G179" s="13">
        <v>709.44721249418683</v>
      </c>
      <c r="H179" s="13">
        <v>1035.427690231596</v>
      </c>
      <c r="I179" s="13">
        <v>309.0232453213136</v>
      </c>
      <c r="J179" s="13">
        <v>1533.0070324465919</v>
      </c>
      <c r="K179" s="13">
        <v>36.077819044056398</v>
      </c>
      <c r="L179" s="13">
        <v>329.01525411348229</v>
      </c>
      <c r="M179" s="13">
        <v>644.76545053972882</v>
      </c>
      <c r="N179" s="13">
        <v>3650.0214082741913</v>
      </c>
      <c r="O179" s="13">
        <v>394371.4554175355</v>
      </c>
      <c r="P179" s="13" t="s">
        <v>231</v>
      </c>
      <c r="Q179" s="13" t="s">
        <v>231</v>
      </c>
      <c r="R179" s="13" t="s">
        <v>231</v>
      </c>
      <c r="S179" s="13">
        <v>109.77825278861953</v>
      </c>
      <c r="T179" s="13">
        <v>205.085791851892</v>
      </c>
      <c r="U179" s="13">
        <v>37.458523689415877</v>
      </c>
      <c r="V179" s="13">
        <v>10.376648129475297</v>
      </c>
      <c r="W179" s="13">
        <v>213.37681070265896</v>
      </c>
      <c r="X179" s="13">
        <v>155.41199797028415</v>
      </c>
      <c r="Y179" s="13" t="s">
        <v>231</v>
      </c>
      <c r="Z179" s="13">
        <v>1327.0056407067323</v>
      </c>
      <c r="AA179" s="13">
        <v>2.5268400269090296</v>
      </c>
      <c r="AB179" s="13" t="s">
        <v>231</v>
      </c>
      <c r="AC179" s="13" t="s">
        <v>231</v>
      </c>
      <c r="AD179" s="13">
        <v>438.58690797454136</v>
      </c>
      <c r="AE179" s="13">
        <v>46.435937384315665</v>
      </c>
      <c r="AF179" s="13">
        <v>72.189219375139189</v>
      </c>
      <c r="AG179" s="13" t="s">
        <v>231</v>
      </c>
    </row>
    <row r="180" spans="1:33" s="15" customFormat="1" x14ac:dyDescent="0.2">
      <c r="A180" s="15">
        <v>17900</v>
      </c>
      <c r="B180" s="22" t="s">
        <v>314</v>
      </c>
      <c r="C180" s="23">
        <v>4</v>
      </c>
      <c r="D180" s="23">
        <v>37</v>
      </c>
      <c r="E180" s="13">
        <v>117034.89526463435</v>
      </c>
      <c r="F180" s="13">
        <v>477044.87167538976</v>
      </c>
      <c r="G180" s="13">
        <v>1261.9085355315681</v>
      </c>
      <c r="H180" s="13">
        <v>1607.5990935833292</v>
      </c>
      <c r="I180" s="13">
        <v>290.89796654908866</v>
      </c>
      <c r="J180" s="13">
        <v>3750.2627323448855</v>
      </c>
      <c r="K180" s="13">
        <v>51.995401009631614</v>
      </c>
      <c r="L180" s="13">
        <v>873.83694606246786</v>
      </c>
      <c r="M180" s="13">
        <v>1806.0811627481785</v>
      </c>
      <c r="N180" s="13">
        <v>4180.6819842065015</v>
      </c>
      <c r="O180" s="13">
        <v>388076.50117235992</v>
      </c>
      <c r="P180" s="13">
        <v>3666.9715090225909</v>
      </c>
      <c r="Q180" s="13" t="s">
        <v>231</v>
      </c>
      <c r="R180" s="13">
        <v>14.617131908409021</v>
      </c>
      <c r="S180" s="13">
        <v>93.886647423941668</v>
      </c>
      <c r="T180" s="13">
        <v>772.01299149001204</v>
      </c>
      <c r="U180" s="13">
        <v>63.57734415015544</v>
      </c>
      <c r="V180" s="13">
        <v>7.9529422280566049</v>
      </c>
      <c r="W180" s="13">
        <v>75.712746507277998</v>
      </c>
      <c r="X180" s="13">
        <v>130.96676193052906</v>
      </c>
      <c r="Y180" s="13" t="s">
        <v>231</v>
      </c>
      <c r="Z180" s="13">
        <v>1352.328718174922</v>
      </c>
      <c r="AA180" s="13" t="s">
        <v>231</v>
      </c>
      <c r="AB180" s="13" t="s">
        <v>231</v>
      </c>
      <c r="AC180" s="13" t="s">
        <v>231</v>
      </c>
      <c r="AD180" s="13" t="s">
        <v>231</v>
      </c>
      <c r="AE180" s="13">
        <v>129.01258426093088</v>
      </c>
      <c r="AF180" s="13">
        <v>56.672371182555359</v>
      </c>
      <c r="AG180" s="13" t="s">
        <v>231</v>
      </c>
    </row>
    <row r="181" spans="1:33" s="15" customFormat="1" x14ac:dyDescent="0.2">
      <c r="A181" s="15">
        <v>18000</v>
      </c>
      <c r="B181" s="22" t="s">
        <v>314</v>
      </c>
      <c r="C181" s="23">
        <v>4</v>
      </c>
      <c r="D181" s="23">
        <v>38</v>
      </c>
      <c r="E181" s="13">
        <v>118757.59909335135</v>
      </c>
      <c r="F181" s="13">
        <v>478193.1928588241</v>
      </c>
      <c r="G181" s="13" t="s">
        <v>231</v>
      </c>
      <c r="H181" s="13">
        <v>1005.2402675900807</v>
      </c>
      <c r="I181" s="13">
        <v>275.10497709118243</v>
      </c>
      <c r="J181" s="13">
        <v>1869.8739972687511</v>
      </c>
      <c r="K181" s="13">
        <v>38.000238441761326</v>
      </c>
      <c r="L181" s="13">
        <v>343.85903631515703</v>
      </c>
      <c r="M181" s="13">
        <v>732.16896932916302</v>
      </c>
      <c r="N181" s="13">
        <v>3122.2632273367053</v>
      </c>
      <c r="O181" s="13">
        <v>394693.25531184237</v>
      </c>
      <c r="P181" s="13">
        <v>60.401488139931516</v>
      </c>
      <c r="Q181" s="13" t="s">
        <v>231</v>
      </c>
      <c r="R181" s="13">
        <v>5.2837693080948895</v>
      </c>
      <c r="S181" s="13">
        <v>56.467806204937254</v>
      </c>
      <c r="T181" s="13">
        <v>289.80437324559875</v>
      </c>
      <c r="U181" s="13">
        <v>79.961803072669824</v>
      </c>
      <c r="V181" s="13">
        <v>4.4467742229847707</v>
      </c>
      <c r="W181" s="13">
        <v>35.294011323902723</v>
      </c>
      <c r="X181" s="13">
        <v>109.28990660559106</v>
      </c>
      <c r="Y181" s="13" t="s">
        <v>231</v>
      </c>
      <c r="Z181" s="13">
        <v>1342.0325363119489</v>
      </c>
      <c r="AA181" s="13" t="s">
        <v>231</v>
      </c>
      <c r="AB181" s="13" t="s">
        <v>231</v>
      </c>
      <c r="AC181" s="13" t="s">
        <v>231</v>
      </c>
      <c r="AD181" s="13" t="s">
        <v>231</v>
      </c>
      <c r="AE181" s="13">
        <v>163.44447098725442</v>
      </c>
      <c r="AF181" s="13">
        <v>67.225427176246839</v>
      </c>
      <c r="AG181" s="13">
        <v>54.678176067473316</v>
      </c>
    </row>
    <row r="182" spans="1:33" s="15" customFormat="1" x14ac:dyDescent="0.2">
      <c r="A182" s="15">
        <v>18100</v>
      </c>
      <c r="B182" s="22" t="s">
        <v>314</v>
      </c>
      <c r="C182" s="23">
        <v>4</v>
      </c>
      <c r="D182" s="23">
        <v>39</v>
      </c>
      <c r="E182" s="13">
        <v>118712.02828851898</v>
      </c>
      <c r="F182" s="13">
        <v>477845.09950264939</v>
      </c>
      <c r="G182" s="13" t="s">
        <v>231</v>
      </c>
      <c r="H182" s="13">
        <v>521.03201089254071</v>
      </c>
      <c r="I182" s="13">
        <v>188.37938455999085</v>
      </c>
      <c r="J182" s="13">
        <v>1672.722036463598</v>
      </c>
      <c r="K182" s="13">
        <v>42.700723838464434</v>
      </c>
      <c r="L182" s="13">
        <v>304.87660377965921</v>
      </c>
      <c r="M182" s="13">
        <v>752.02793419591126</v>
      </c>
      <c r="N182" s="13">
        <v>3313.8233419884641</v>
      </c>
      <c r="O182" s="13">
        <v>395246.44839193113</v>
      </c>
      <c r="P182" s="13">
        <v>120.46232961246552</v>
      </c>
      <c r="Q182" s="13" t="s">
        <v>231</v>
      </c>
      <c r="R182" s="13">
        <v>11.552280685656076</v>
      </c>
      <c r="S182" s="13">
        <v>18.787073452196541</v>
      </c>
      <c r="T182" s="13">
        <v>579.14069792066971</v>
      </c>
      <c r="U182" s="13">
        <v>56.633512313262678</v>
      </c>
      <c r="V182" s="13">
        <v>10.222544269898606</v>
      </c>
      <c r="W182" s="13">
        <v>57.38034356010894</v>
      </c>
      <c r="X182" s="13">
        <v>115.41433569126519</v>
      </c>
      <c r="Y182" s="13" t="s">
        <v>231</v>
      </c>
      <c r="Z182" s="13">
        <v>1318.6425207638561</v>
      </c>
      <c r="AA182" s="13" t="s">
        <v>231</v>
      </c>
      <c r="AB182" s="13" t="s">
        <v>231</v>
      </c>
      <c r="AC182" s="13" t="s">
        <v>231</v>
      </c>
      <c r="AD182" s="13" t="s">
        <v>231</v>
      </c>
      <c r="AE182" s="13">
        <v>295.70191784693606</v>
      </c>
      <c r="AF182" s="13">
        <v>72.184912145605367</v>
      </c>
      <c r="AG182" s="13">
        <v>40.421460549004642</v>
      </c>
    </row>
    <row r="183" spans="1:33" s="15" customFormat="1" x14ac:dyDescent="0.2">
      <c r="A183" s="15">
        <v>18200</v>
      </c>
      <c r="B183" s="22" t="s">
        <v>314</v>
      </c>
      <c r="C183" s="23">
        <v>4</v>
      </c>
      <c r="D183" s="23">
        <v>40</v>
      </c>
      <c r="E183" s="13">
        <v>118763.47278802059</v>
      </c>
      <c r="F183" s="13">
        <v>478530.55502145673</v>
      </c>
      <c r="G183" s="13">
        <v>16.406995769760922</v>
      </c>
      <c r="H183" s="13">
        <v>1876.5336569123749</v>
      </c>
      <c r="I183" s="13">
        <v>244.57636698146769</v>
      </c>
      <c r="J183" s="13">
        <v>2188.6480688631241</v>
      </c>
      <c r="K183" s="13">
        <v>39.340871878372752</v>
      </c>
      <c r="L183" s="13">
        <v>382.85727136048956</v>
      </c>
      <c r="M183" s="13">
        <v>602.45915071446461</v>
      </c>
      <c r="N183" s="13">
        <v>3148.0117214239785</v>
      </c>
      <c r="O183" s="13">
        <v>393460.40956643008</v>
      </c>
      <c r="P183" s="13" t="s">
        <v>231</v>
      </c>
      <c r="Q183" s="13" t="s">
        <v>231</v>
      </c>
      <c r="R183" s="13">
        <v>7.7388735198295509</v>
      </c>
      <c r="S183" s="13">
        <v>12.084610612737707</v>
      </c>
      <c r="T183" s="13">
        <v>150.36100468131957</v>
      </c>
      <c r="U183" s="13">
        <v>59.780203195120478</v>
      </c>
      <c r="V183" s="13">
        <v>11.421662920178557</v>
      </c>
      <c r="W183" s="13">
        <v>49.466486353613732</v>
      </c>
      <c r="X183" s="13">
        <v>80.131110783864031</v>
      </c>
      <c r="Y183" s="13" t="s">
        <v>231</v>
      </c>
      <c r="Z183" s="13">
        <v>1348.8800961818658</v>
      </c>
      <c r="AA183" s="13" t="s">
        <v>231</v>
      </c>
      <c r="AB183" s="13" t="s">
        <v>231</v>
      </c>
      <c r="AC183" s="13" t="s">
        <v>231</v>
      </c>
      <c r="AD183" s="13" t="s">
        <v>231</v>
      </c>
      <c r="AE183" s="13">
        <v>312.35740311083146</v>
      </c>
      <c r="AF183" s="13">
        <v>91.218006739120824</v>
      </c>
      <c r="AG183" s="13">
        <v>27.409065699188595</v>
      </c>
    </row>
    <row r="184" spans="1:33" s="15" customFormat="1" x14ac:dyDescent="0.2">
      <c r="A184" s="15">
        <v>18300</v>
      </c>
      <c r="B184" s="22" t="s">
        <v>314</v>
      </c>
      <c r="C184" s="23">
        <v>4</v>
      </c>
      <c r="D184" s="23">
        <v>41</v>
      </c>
      <c r="E184" s="13">
        <v>118902.26195826406</v>
      </c>
      <c r="F184" s="13">
        <v>478197.97283868236</v>
      </c>
      <c r="G184" s="13">
        <v>180.20911594123498</v>
      </c>
      <c r="H184" s="13">
        <v>1289.7892984042255</v>
      </c>
      <c r="I184" s="13">
        <v>274.84409075655543</v>
      </c>
      <c r="J184" s="13">
        <v>1489.1455104731308</v>
      </c>
      <c r="K184" s="13">
        <v>38.282792813698663</v>
      </c>
      <c r="L184" s="13">
        <v>243.5972018716237</v>
      </c>
      <c r="M184" s="13">
        <v>590.09804687981443</v>
      </c>
      <c r="N184" s="13">
        <v>3298.409411356452</v>
      </c>
      <c r="O184" s="13">
        <v>394791.83687959576</v>
      </c>
      <c r="P184" s="13">
        <v>70.02983010941513</v>
      </c>
      <c r="Q184" s="13" t="s">
        <v>231</v>
      </c>
      <c r="R184" s="13">
        <v>7.8929326424931645</v>
      </c>
      <c r="S184" s="13">
        <v>105.67117411603417</v>
      </c>
      <c r="T184" s="13">
        <v>75.291988234471191</v>
      </c>
      <c r="U184" s="13">
        <v>15.073221446730258</v>
      </c>
      <c r="V184" s="13">
        <v>4.4671962838706563</v>
      </c>
      <c r="W184" s="13">
        <v>32.108978455690938</v>
      </c>
      <c r="X184" s="13">
        <v>100.80597179408075</v>
      </c>
      <c r="Y184" s="13" t="s">
        <v>231</v>
      </c>
      <c r="Z184" s="13">
        <v>1291.2691278281429</v>
      </c>
      <c r="AA184" s="13" t="s">
        <v>231</v>
      </c>
      <c r="AB184" s="13" t="s">
        <v>231</v>
      </c>
      <c r="AC184" s="13" t="s">
        <v>231</v>
      </c>
      <c r="AD184" s="13" t="s">
        <v>231</v>
      </c>
      <c r="AE184" s="13">
        <v>299.52779106309697</v>
      </c>
      <c r="AF184" s="13">
        <v>71.950548433085444</v>
      </c>
      <c r="AG184" s="13">
        <v>12.552162916526289</v>
      </c>
    </row>
    <row r="185" spans="1:33" s="15" customFormat="1" x14ac:dyDescent="0.2">
      <c r="A185" s="15">
        <v>18400</v>
      </c>
      <c r="B185" s="22" t="s">
        <v>314</v>
      </c>
      <c r="C185" s="23">
        <v>4</v>
      </c>
      <c r="D185" s="23">
        <v>42</v>
      </c>
      <c r="E185" s="13">
        <v>118726.53909985612</v>
      </c>
      <c r="F185" s="13">
        <v>477980.2379941183</v>
      </c>
      <c r="G185" s="13" t="s">
        <v>231</v>
      </c>
      <c r="H185" s="13">
        <v>1197.714246625965</v>
      </c>
      <c r="I185" s="13">
        <v>266.61867414781995</v>
      </c>
      <c r="J185" s="13">
        <v>1352.0784616052977</v>
      </c>
      <c r="K185" s="13">
        <v>36.711066148630756</v>
      </c>
      <c r="L185" s="13">
        <v>430.37790522034845</v>
      </c>
      <c r="M185" s="13">
        <v>506.14127877211865</v>
      </c>
      <c r="N185" s="13">
        <v>3488.2392912531254</v>
      </c>
      <c r="O185" s="13">
        <v>394346.41706749424</v>
      </c>
      <c r="P185" s="13">
        <v>216.25287756754548</v>
      </c>
      <c r="Q185" s="13" t="s">
        <v>231</v>
      </c>
      <c r="R185" s="13">
        <v>7.1510586686349553</v>
      </c>
      <c r="S185" s="13">
        <v>798.1949777818129</v>
      </c>
      <c r="T185" s="13">
        <v>362.76835844423584</v>
      </c>
      <c r="U185" s="13">
        <v>51.595761539113219</v>
      </c>
      <c r="V185" s="13">
        <v>4.4922576660104605</v>
      </c>
      <c r="W185" s="13">
        <v>16.369310803730553</v>
      </c>
      <c r="X185" s="13">
        <v>109.29008287264062</v>
      </c>
      <c r="Y185" s="13" t="s">
        <v>231</v>
      </c>
      <c r="Z185" s="13">
        <v>1272.3278224230382</v>
      </c>
      <c r="AA185" s="13" t="s">
        <v>231</v>
      </c>
      <c r="AB185" s="13" t="s">
        <v>231</v>
      </c>
      <c r="AC185" s="13" t="s">
        <v>231</v>
      </c>
      <c r="AD185" s="13" t="s">
        <v>231</v>
      </c>
      <c r="AE185" s="13">
        <v>225.75424957117727</v>
      </c>
      <c r="AF185" s="13">
        <v>52.020786462796394</v>
      </c>
      <c r="AG185" s="13" t="s">
        <v>231</v>
      </c>
    </row>
    <row r="186" spans="1:33" s="15" customFormat="1" x14ac:dyDescent="0.2">
      <c r="A186" s="15">
        <v>18500</v>
      </c>
      <c r="B186" s="22" t="s">
        <v>314</v>
      </c>
      <c r="C186" s="23">
        <v>4</v>
      </c>
      <c r="D186" s="23">
        <v>43</v>
      </c>
      <c r="E186" s="13">
        <v>118643.96589870178</v>
      </c>
      <c r="F186" s="13">
        <v>477931.61964803067</v>
      </c>
      <c r="G186" s="13" t="s">
        <v>231</v>
      </c>
      <c r="H186" s="13" t="s">
        <v>231</v>
      </c>
      <c r="I186" s="13">
        <v>175.93469962502419</v>
      </c>
      <c r="J186" s="13">
        <v>1921.198988949315</v>
      </c>
      <c r="K186" s="13">
        <v>35.847427599474749</v>
      </c>
      <c r="L186" s="13">
        <v>338.57041598795047</v>
      </c>
      <c r="M186" s="13">
        <v>427.54853746753059</v>
      </c>
      <c r="N186" s="13">
        <v>3100.1719595789573</v>
      </c>
      <c r="O186" s="13">
        <v>395283.20829165209</v>
      </c>
      <c r="P186" s="13">
        <v>171.78526804212464</v>
      </c>
      <c r="Q186" s="13" t="s">
        <v>231</v>
      </c>
      <c r="R186" s="13">
        <v>6.6694266620664031</v>
      </c>
      <c r="S186" s="13">
        <v>914.01237832249751</v>
      </c>
      <c r="T186" s="13">
        <v>151.89727973647913</v>
      </c>
      <c r="U186" s="13">
        <v>54.786412192030312</v>
      </c>
      <c r="V186" s="13">
        <v>3.2859017024019832</v>
      </c>
      <c r="W186" s="13" t="s">
        <v>231</v>
      </c>
      <c r="X186" s="13">
        <v>115.11939215193964</v>
      </c>
      <c r="Y186" s="13">
        <v>31.240912302655133</v>
      </c>
      <c r="Z186" s="13">
        <v>1300.5124672221837</v>
      </c>
      <c r="AA186" s="13" t="s">
        <v>231</v>
      </c>
      <c r="AB186" s="13">
        <v>1.1654671420294527</v>
      </c>
      <c r="AC186" s="13" t="s">
        <v>231</v>
      </c>
      <c r="AD186" s="13" t="s">
        <v>231</v>
      </c>
      <c r="AE186" s="13">
        <v>137.1422493242207</v>
      </c>
      <c r="AF186" s="13">
        <v>42.490300771240911</v>
      </c>
      <c r="AG186" s="13">
        <v>98.701584211212321</v>
      </c>
    </row>
    <row r="187" spans="1:33" s="15" customFormat="1" x14ac:dyDescent="0.2">
      <c r="A187" s="15">
        <v>18600</v>
      </c>
      <c r="B187" s="22" t="s">
        <v>314</v>
      </c>
      <c r="C187" s="23">
        <v>4</v>
      </c>
      <c r="D187" s="23">
        <v>44</v>
      </c>
      <c r="E187" s="13">
        <v>118752.33182730878</v>
      </c>
      <c r="F187" s="13">
        <v>478424.45800405764</v>
      </c>
      <c r="G187" s="13">
        <v>376.36861141811676</v>
      </c>
      <c r="H187" s="13">
        <v>1254.2950646561997</v>
      </c>
      <c r="I187" s="13">
        <v>218.70111835848866</v>
      </c>
      <c r="J187" s="13">
        <v>1615.9703034681625</v>
      </c>
      <c r="K187" s="13">
        <v>29.881458077073479</v>
      </c>
      <c r="L187" s="13">
        <v>722.57148239291735</v>
      </c>
      <c r="M187" s="13">
        <v>661.62698735696188</v>
      </c>
      <c r="N187" s="13">
        <v>3072.4155001088052</v>
      </c>
      <c r="O187" s="13">
        <v>394343.22154977306</v>
      </c>
      <c r="P187" s="13" t="s">
        <v>231</v>
      </c>
      <c r="Q187" s="13">
        <v>2.7249924436306254</v>
      </c>
      <c r="R187" s="13" t="s">
        <v>231</v>
      </c>
      <c r="S187" s="13">
        <v>16.257076723615093</v>
      </c>
      <c r="T187" s="13">
        <v>187.40089473939508</v>
      </c>
      <c r="U187" s="13">
        <v>66.497420436733648</v>
      </c>
      <c r="V187" s="13" t="s">
        <v>231</v>
      </c>
      <c r="W187" s="13">
        <v>107.44739473809767</v>
      </c>
      <c r="X187" s="13">
        <v>67.834159158009953</v>
      </c>
      <c r="Y187" s="13" t="s">
        <v>231</v>
      </c>
      <c r="Z187" s="13">
        <v>1289.6186025635848</v>
      </c>
      <c r="AA187" s="13" t="s">
        <v>231</v>
      </c>
      <c r="AB187" s="13">
        <v>14.317335612052323</v>
      </c>
      <c r="AC187" s="13" t="s">
        <v>231</v>
      </c>
      <c r="AD187" s="13" t="s">
        <v>231</v>
      </c>
      <c r="AE187" s="13" t="s">
        <v>231</v>
      </c>
      <c r="AF187" s="13">
        <v>52.805455557515771</v>
      </c>
      <c r="AG187" s="13">
        <v>28.990561410609981</v>
      </c>
    </row>
    <row r="188" spans="1:33" s="15" customFormat="1" x14ac:dyDescent="0.2">
      <c r="A188" s="15">
        <v>18700</v>
      </c>
      <c r="B188" s="22" t="s">
        <v>314</v>
      </c>
      <c r="C188" s="23">
        <v>4</v>
      </c>
      <c r="D188" s="23">
        <v>45</v>
      </c>
      <c r="E188" s="13">
        <v>118733.58000445493</v>
      </c>
      <c r="F188" s="13">
        <v>477863.24629928742</v>
      </c>
      <c r="G188" s="13">
        <v>1317.227898220927</v>
      </c>
      <c r="H188" s="13">
        <v>901.10994649914733</v>
      </c>
      <c r="I188" s="13">
        <v>201.49382769752432</v>
      </c>
      <c r="J188" s="13">
        <v>1509.0790033388873</v>
      </c>
      <c r="K188" s="13">
        <v>46.649598227696593</v>
      </c>
      <c r="L188" s="13">
        <v>241.36612256352674</v>
      </c>
      <c r="M188" s="13">
        <v>694.04856387652842</v>
      </c>
      <c r="N188" s="13">
        <v>3168.853431618501</v>
      </c>
      <c r="O188" s="13">
        <v>394766.15294322284</v>
      </c>
      <c r="P188" s="13">
        <v>6.3263031075085809</v>
      </c>
      <c r="Q188" s="13" t="s">
        <v>231</v>
      </c>
      <c r="R188" s="13">
        <v>1.5537463254331065</v>
      </c>
      <c r="S188" s="13">
        <v>33.05649313575568</v>
      </c>
      <c r="T188" s="13">
        <v>235.25719921310113</v>
      </c>
      <c r="U188" s="13">
        <v>38.134897536784329</v>
      </c>
      <c r="V188" s="13" t="s">
        <v>231</v>
      </c>
      <c r="W188" s="13">
        <v>51.852091242965422</v>
      </c>
      <c r="X188" s="13">
        <v>16.386745748141937</v>
      </c>
      <c r="Y188" s="13" t="s">
        <v>231</v>
      </c>
      <c r="Z188" s="13">
        <v>1334.0800046532925</v>
      </c>
      <c r="AA188" s="13" t="s">
        <v>231</v>
      </c>
      <c r="AB188" s="13" t="s">
        <v>231</v>
      </c>
      <c r="AC188" s="13" t="s">
        <v>231</v>
      </c>
      <c r="AD188" s="13" t="s">
        <v>231</v>
      </c>
      <c r="AE188" s="13">
        <v>11.279534518552856</v>
      </c>
      <c r="AF188" s="13">
        <v>115.83105848879954</v>
      </c>
      <c r="AG188" s="13" t="s">
        <v>231</v>
      </c>
    </row>
    <row r="189" spans="1:33" s="15" customFormat="1" x14ac:dyDescent="0.2">
      <c r="A189" s="15">
        <v>18800</v>
      </c>
      <c r="B189" s="22" t="s">
        <v>314</v>
      </c>
      <c r="C189" s="23">
        <v>4</v>
      </c>
      <c r="D189" s="23">
        <v>46</v>
      </c>
      <c r="E189" s="13">
        <v>118793.13163984849</v>
      </c>
      <c r="F189" s="13">
        <v>478240.63962704275</v>
      </c>
      <c r="G189" s="13">
        <v>128.0949333048662</v>
      </c>
      <c r="H189" s="13">
        <v>1341.0996451849037</v>
      </c>
      <c r="I189" s="13">
        <v>301.47237900208108</v>
      </c>
      <c r="J189" s="13">
        <v>1652.062459593139</v>
      </c>
      <c r="K189" s="13">
        <v>38.300759405964278</v>
      </c>
      <c r="L189" s="13">
        <v>388.49115443207711</v>
      </c>
      <c r="M189" s="13">
        <v>769.95197091773628</v>
      </c>
      <c r="N189" s="13">
        <v>3455.320535918921</v>
      </c>
      <c r="O189" s="13">
        <v>394342.42713510711</v>
      </c>
      <c r="P189" s="13">
        <v>34.275771655785611</v>
      </c>
      <c r="Q189" s="13" t="s">
        <v>231</v>
      </c>
      <c r="R189" s="13">
        <v>4.030549672122552</v>
      </c>
      <c r="S189" s="13">
        <v>23.917576910157806</v>
      </c>
      <c r="T189" s="13">
        <v>300.36075557700229</v>
      </c>
      <c r="U189" s="13">
        <v>67.860251155172207</v>
      </c>
      <c r="V189" s="13" t="s">
        <v>231</v>
      </c>
      <c r="W189" s="13">
        <v>41.727462613619707</v>
      </c>
      <c r="X189" s="13">
        <v>19.400994357486223</v>
      </c>
      <c r="Y189" s="13" t="s">
        <v>231</v>
      </c>
      <c r="Z189" s="13">
        <v>1316.1730268503823</v>
      </c>
      <c r="AA189" s="13" t="s">
        <v>231</v>
      </c>
      <c r="AB189" s="13" t="s">
        <v>231</v>
      </c>
      <c r="AC189" s="13" t="s">
        <v>231</v>
      </c>
      <c r="AD189" s="13" t="s">
        <v>231</v>
      </c>
      <c r="AE189" s="13">
        <v>21.358123185242054</v>
      </c>
      <c r="AF189" s="13">
        <v>132.1939881290711</v>
      </c>
      <c r="AG189" s="13">
        <v>8.8691166163354751</v>
      </c>
    </row>
    <row r="190" spans="1:33" s="15" customFormat="1" x14ac:dyDescent="0.2">
      <c r="A190" s="15">
        <v>18900</v>
      </c>
      <c r="B190" s="22" t="s">
        <v>314</v>
      </c>
      <c r="C190" s="23">
        <v>4</v>
      </c>
      <c r="D190" s="23">
        <v>47</v>
      </c>
      <c r="E190" s="13">
        <v>118812.75183330759</v>
      </c>
      <c r="F190" s="13">
        <v>478226.60245560086</v>
      </c>
      <c r="G190" s="13">
        <v>605.0907083707483</v>
      </c>
      <c r="H190" s="13">
        <v>1765.5145643456706</v>
      </c>
      <c r="I190" s="13">
        <v>283.44902089039249</v>
      </c>
      <c r="J190" s="13">
        <v>1305.6659849241551</v>
      </c>
      <c r="K190" s="13">
        <v>41.687039798767941</v>
      </c>
      <c r="L190" s="13">
        <v>514.37494321625695</v>
      </c>
      <c r="M190" s="13">
        <v>695.85281583930305</v>
      </c>
      <c r="N190" s="13">
        <v>3356.7291240516429</v>
      </c>
      <c r="O190" s="13">
        <v>393803.46026399813</v>
      </c>
      <c r="P190" s="13" t="s">
        <v>231</v>
      </c>
      <c r="Q190" s="13" t="s">
        <v>231</v>
      </c>
      <c r="R190" s="13">
        <v>116.55022320525342</v>
      </c>
      <c r="S190" s="13" t="s">
        <v>231</v>
      </c>
      <c r="T190" s="13">
        <v>175.81359098637574</v>
      </c>
      <c r="U190" s="13">
        <v>48.031308036037103</v>
      </c>
      <c r="V190" s="13">
        <v>0.10317945029396144</v>
      </c>
      <c r="W190" s="13">
        <v>42.30903260395683</v>
      </c>
      <c r="X190" s="13" t="s">
        <v>231</v>
      </c>
      <c r="Y190" s="13">
        <v>6.5282632006077206</v>
      </c>
      <c r="Z190" s="13">
        <v>1307.4975032307514</v>
      </c>
      <c r="AA190" s="13">
        <v>2.4292430424708367</v>
      </c>
      <c r="AB190" s="13" t="s">
        <v>231</v>
      </c>
      <c r="AC190" s="13" t="s">
        <v>231</v>
      </c>
      <c r="AD190" s="13" t="s">
        <v>231</v>
      </c>
      <c r="AE190" s="13">
        <v>77.514434093752413</v>
      </c>
      <c r="AF190" s="13">
        <v>254.71168556313265</v>
      </c>
      <c r="AG190" s="13" t="s">
        <v>231</v>
      </c>
    </row>
    <row r="191" spans="1:33" s="15" customFormat="1" x14ac:dyDescent="0.2">
      <c r="A191" s="15">
        <v>19000</v>
      </c>
      <c r="B191" s="22" t="s">
        <v>314</v>
      </c>
      <c r="C191" s="23">
        <v>4</v>
      </c>
      <c r="D191" s="23">
        <v>48</v>
      </c>
      <c r="E191" s="13">
        <v>118370.62675315019</v>
      </c>
      <c r="F191" s="13">
        <v>477578.03288567119</v>
      </c>
      <c r="G191" s="13">
        <v>716.6141768239396</v>
      </c>
      <c r="H191" s="13">
        <v>1213.6184359120971</v>
      </c>
      <c r="I191" s="13">
        <v>260.57518296257348</v>
      </c>
      <c r="J191" s="13">
        <v>2318.2708612003244</v>
      </c>
      <c r="K191" s="13">
        <v>45.178631164088152</v>
      </c>
      <c r="L191" s="13">
        <v>368.09173061861071</v>
      </c>
      <c r="M191" s="13">
        <v>1260.5713172224164</v>
      </c>
      <c r="N191" s="13">
        <v>3984.8966393616779</v>
      </c>
      <c r="O191" s="13">
        <v>393108.60501798062</v>
      </c>
      <c r="P191" s="13" t="s">
        <v>231</v>
      </c>
      <c r="Q191" s="13" t="s">
        <v>231</v>
      </c>
      <c r="R191" s="13">
        <v>150.77440949370151</v>
      </c>
      <c r="S191" s="13" t="s">
        <v>231</v>
      </c>
      <c r="T191" s="13">
        <v>237.18619947613703</v>
      </c>
      <c r="U191" s="13">
        <v>25.041726103367477</v>
      </c>
      <c r="V191" s="13" t="s">
        <v>231</v>
      </c>
      <c r="W191" s="13">
        <v>141.9251241738522</v>
      </c>
      <c r="X191" s="13" t="s">
        <v>231</v>
      </c>
      <c r="Y191" s="13">
        <v>15.252988800701226</v>
      </c>
      <c r="Z191" s="13">
        <v>1330.6386160484813</v>
      </c>
      <c r="AA191" s="13">
        <v>4.7072005014346736</v>
      </c>
      <c r="AB191" s="13" t="s">
        <v>231</v>
      </c>
      <c r="AC191" s="13" t="s">
        <v>231</v>
      </c>
      <c r="AD191" s="13" t="s">
        <v>231</v>
      </c>
      <c r="AE191" s="13">
        <v>115.44225448888096</v>
      </c>
      <c r="AF191" s="13">
        <v>280.18525721996173</v>
      </c>
      <c r="AG191" s="13" t="s">
        <v>231</v>
      </c>
    </row>
    <row r="192" spans="1:33" s="15" customFormat="1" x14ac:dyDescent="0.2">
      <c r="A192" s="15">
        <v>19100</v>
      </c>
      <c r="B192" s="22" t="s">
        <v>314</v>
      </c>
      <c r="C192" s="23">
        <v>4</v>
      </c>
      <c r="D192" s="23">
        <v>49</v>
      </c>
      <c r="E192" s="13">
        <v>118771.8368342762</v>
      </c>
      <c r="F192" s="13">
        <v>477784.53267233638</v>
      </c>
      <c r="G192" s="13">
        <v>2.1813519585568173</v>
      </c>
      <c r="H192" s="13">
        <v>651.12444885930233</v>
      </c>
      <c r="I192" s="13">
        <v>169.6740537069204</v>
      </c>
      <c r="J192" s="13">
        <v>1479.1199095411744</v>
      </c>
      <c r="K192" s="13">
        <v>32.752891504192178</v>
      </c>
      <c r="L192" s="13">
        <v>354.56309830843242</v>
      </c>
      <c r="M192" s="13">
        <v>926.59057888157292</v>
      </c>
      <c r="N192" s="13">
        <v>3645.4407207916679</v>
      </c>
      <c r="O192" s="13">
        <v>395236.98574579909</v>
      </c>
      <c r="P192" s="13" t="s">
        <v>231</v>
      </c>
      <c r="Q192" s="13" t="s">
        <v>231</v>
      </c>
      <c r="R192" s="13">
        <v>104.48091918869693</v>
      </c>
      <c r="S192" s="13" t="s">
        <v>231</v>
      </c>
      <c r="T192" s="13">
        <v>158.38627822815403</v>
      </c>
      <c r="U192" s="13">
        <v>26.470548155458541</v>
      </c>
      <c r="V192" s="13">
        <v>3.1430040335874851</v>
      </c>
      <c r="W192" s="13">
        <v>288.53052370050693</v>
      </c>
      <c r="X192" s="13" t="s">
        <v>231</v>
      </c>
      <c r="Y192" s="13">
        <v>26.440835459842706</v>
      </c>
      <c r="Z192" s="13">
        <v>1366.4995790715041</v>
      </c>
      <c r="AA192" s="13">
        <v>14.692261287043392</v>
      </c>
      <c r="AB192" s="13" t="s">
        <v>231</v>
      </c>
      <c r="AC192" s="13" t="s">
        <v>231</v>
      </c>
      <c r="AD192" s="13" t="s">
        <v>231</v>
      </c>
      <c r="AE192" s="13">
        <v>46.775154611261044</v>
      </c>
      <c r="AF192" s="13">
        <v>277.2124008796651</v>
      </c>
      <c r="AG192" s="13" t="s">
        <v>231</v>
      </c>
    </row>
    <row r="193" spans="1:33" s="15" customFormat="1" x14ac:dyDescent="0.2">
      <c r="A193" s="15">
        <v>19200</v>
      </c>
      <c r="B193" s="22" t="s">
        <v>314</v>
      </c>
      <c r="C193" s="23">
        <v>4</v>
      </c>
      <c r="D193" s="23">
        <v>50</v>
      </c>
      <c r="E193" s="13">
        <v>118824.69268060119</v>
      </c>
      <c r="F193" s="13">
        <v>478232.05002459901</v>
      </c>
      <c r="G193" s="13" t="s">
        <v>231</v>
      </c>
      <c r="H193" s="13">
        <v>1492.3891936332734</v>
      </c>
      <c r="I193" s="13">
        <v>272.76780596195243</v>
      </c>
      <c r="J193" s="13">
        <v>1557.6016721485666</v>
      </c>
      <c r="K193" s="13">
        <v>31.310672419827966</v>
      </c>
      <c r="L193" s="13">
        <v>371.35010046193878</v>
      </c>
      <c r="M193" s="13">
        <v>541.20013220048486</v>
      </c>
      <c r="N193" s="13">
        <v>3176.263218238133</v>
      </c>
      <c r="O193" s="13">
        <v>394219.74606961122</v>
      </c>
      <c r="P193" s="13" t="s">
        <v>231</v>
      </c>
      <c r="Q193" s="13" t="s">
        <v>231</v>
      </c>
      <c r="R193" s="13">
        <v>70.593025753996045</v>
      </c>
      <c r="S193" s="13" t="s">
        <v>231</v>
      </c>
      <c r="T193" s="13">
        <v>331.80824556613459</v>
      </c>
      <c r="U193" s="13">
        <v>42.173039344883492</v>
      </c>
      <c r="V193" s="13">
        <v>1.0405962801474167</v>
      </c>
      <c r="W193" s="13">
        <v>459.80751584793302</v>
      </c>
      <c r="X193" s="13" t="s">
        <v>231</v>
      </c>
      <c r="Y193" s="13">
        <v>31.689026239225264</v>
      </c>
      <c r="Z193" s="13">
        <v>1339.7625127063013</v>
      </c>
      <c r="AA193" s="13">
        <v>5.6756611470108274</v>
      </c>
      <c r="AB193" s="13" t="s">
        <v>231</v>
      </c>
      <c r="AC193" s="13" t="s">
        <v>231</v>
      </c>
      <c r="AD193" s="13" t="s">
        <v>231</v>
      </c>
      <c r="AE193" s="13">
        <v>40.262966280928943</v>
      </c>
      <c r="AF193" s="13">
        <v>319.08073906593796</v>
      </c>
      <c r="AG193" s="13" t="s">
        <v>231</v>
      </c>
    </row>
    <row r="194" spans="1:33" s="15" customFormat="1" x14ac:dyDescent="0.2">
      <c r="A194" s="15">
        <v>19300</v>
      </c>
      <c r="B194" s="22" t="s">
        <v>314</v>
      </c>
      <c r="C194" s="23">
        <v>4</v>
      </c>
      <c r="D194" s="23">
        <v>51</v>
      </c>
      <c r="E194" s="13">
        <v>118854.43489776476</v>
      </c>
      <c r="F194" s="13">
        <v>478064.11231504433</v>
      </c>
      <c r="G194" s="13" t="s">
        <v>231</v>
      </c>
      <c r="H194" s="13">
        <v>805.38813765140515</v>
      </c>
      <c r="I194" s="13">
        <v>240.70679149597069</v>
      </c>
      <c r="J194" s="13">
        <v>1480.6465418824735</v>
      </c>
      <c r="K194" s="13">
        <v>40.106778335823122</v>
      </c>
      <c r="L194" s="13">
        <v>278.59485429941424</v>
      </c>
      <c r="M194" s="13">
        <v>527.44512854572679</v>
      </c>
      <c r="N194" s="13">
        <v>3395.8327783784075</v>
      </c>
      <c r="O194" s="13">
        <v>395295.82636714127</v>
      </c>
      <c r="P194" s="13" t="s">
        <v>231</v>
      </c>
      <c r="Q194" s="13" t="s">
        <v>231</v>
      </c>
      <c r="R194" s="13">
        <v>87.717551231670527</v>
      </c>
      <c r="S194" s="13" t="s">
        <v>231</v>
      </c>
      <c r="T194" s="13">
        <v>231.35357785572546</v>
      </c>
      <c r="U194" s="13">
        <v>43.283354951007887</v>
      </c>
      <c r="V194" s="13">
        <v>9.0674372362628688</v>
      </c>
      <c r="W194" s="13">
        <v>286.77693366496783</v>
      </c>
      <c r="X194" s="13" t="s">
        <v>231</v>
      </c>
      <c r="Y194" s="13" t="s">
        <v>231</v>
      </c>
      <c r="Z194" s="13">
        <v>1357.1339135992487</v>
      </c>
      <c r="AA194" s="13">
        <v>6.1604773639089467</v>
      </c>
      <c r="AB194" s="13" t="s">
        <v>231</v>
      </c>
      <c r="AC194" s="13" t="s">
        <v>231</v>
      </c>
      <c r="AD194" s="13" t="s">
        <v>231</v>
      </c>
      <c r="AE194" s="13">
        <v>71.227685378116817</v>
      </c>
      <c r="AF194" s="13">
        <v>249.92922440139765</v>
      </c>
      <c r="AG194" s="13" t="s">
        <v>231</v>
      </c>
    </row>
    <row r="195" spans="1:33" s="15" customFormat="1" x14ac:dyDescent="0.2">
      <c r="A195" s="15">
        <v>19400</v>
      </c>
      <c r="B195" s="22" t="s">
        <v>314</v>
      </c>
      <c r="C195" s="23">
        <v>4</v>
      </c>
      <c r="D195" s="23">
        <v>52</v>
      </c>
      <c r="E195" s="13">
        <v>118952.90054441865</v>
      </c>
      <c r="F195" s="13">
        <v>478320.64629337116</v>
      </c>
      <c r="G195" s="13" t="s">
        <v>231</v>
      </c>
      <c r="H195" s="13">
        <v>1827.1991340498903</v>
      </c>
      <c r="I195" s="13">
        <v>313.21161760455811</v>
      </c>
      <c r="J195" s="13">
        <v>1292.0303788879862</v>
      </c>
      <c r="K195" s="13">
        <v>48.007807360036118</v>
      </c>
      <c r="L195" s="13">
        <v>311.80720556441423</v>
      </c>
      <c r="M195" s="13">
        <v>517.54031784451763</v>
      </c>
      <c r="N195" s="13">
        <v>3741.4792117710963</v>
      </c>
      <c r="O195" s="13">
        <v>394168.23015697423</v>
      </c>
      <c r="P195" s="13" t="s">
        <v>231</v>
      </c>
      <c r="Q195" s="13" t="s">
        <v>231</v>
      </c>
      <c r="R195" s="13">
        <v>76.216789286374649</v>
      </c>
      <c r="S195" s="13" t="s">
        <v>231</v>
      </c>
      <c r="T195" s="13">
        <v>120.61592893083588</v>
      </c>
      <c r="U195" s="13">
        <v>17.892004009432942</v>
      </c>
      <c r="V195" s="13">
        <v>0.96597035433748357</v>
      </c>
      <c r="W195" s="13">
        <v>106.01236527610263</v>
      </c>
      <c r="X195" s="13" t="s">
        <v>231</v>
      </c>
      <c r="Y195" s="13">
        <v>0.19699484852578886</v>
      </c>
      <c r="Z195" s="13">
        <v>1338.1808671156894</v>
      </c>
      <c r="AA195" s="13">
        <v>6.2882321133577586</v>
      </c>
      <c r="AB195" s="13" t="s">
        <v>231</v>
      </c>
      <c r="AC195" s="13" t="s">
        <v>231</v>
      </c>
      <c r="AD195" s="13" t="s">
        <v>231</v>
      </c>
      <c r="AE195" s="13">
        <v>141.73303296666191</v>
      </c>
      <c r="AF195" s="13">
        <v>244.409367986951</v>
      </c>
      <c r="AG195" s="13" t="s">
        <v>231</v>
      </c>
    </row>
    <row r="196" spans="1:33" s="15" customFormat="1" x14ac:dyDescent="0.2">
      <c r="A196" s="15">
        <v>19500</v>
      </c>
      <c r="B196" s="22" t="s">
        <v>314</v>
      </c>
      <c r="C196" s="23">
        <v>4</v>
      </c>
      <c r="D196" s="23">
        <v>53</v>
      </c>
      <c r="E196" s="13">
        <v>118877.72505856842</v>
      </c>
      <c r="F196" s="13">
        <v>478184.40502522042</v>
      </c>
      <c r="G196" s="13" t="s">
        <v>231</v>
      </c>
      <c r="H196" s="13">
        <v>952.55776203816549</v>
      </c>
      <c r="I196" s="13">
        <v>248.48076039544878</v>
      </c>
      <c r="J196" s="13">
        <v>1393.9849073702073</v>
      </c>
      <c r="K196" s="13">
        <v>40.419671521058888</v>
      </c>
      <c r="L196" s="13">
        <v>416.05654912248667</v>
      </c>
      <c r="M196" s="13">
        <v>620.18499576304214</v>
      </c>
      <c r="N196" s="13">
        <v>3274.6468132657992</v>
      </c>
      <c r="O196" s="13">
        <v>395162.9452610329</v>
      </c>
      <c r="P196" s="13" t="s">
        <v>231</v>
      </c>
      <c r="Q196" s="13">
        <v>2.4281899068210411</v>
      </c>
      <c r="R196" s="13">
        <v>71.307107562691087</v>
      </c>
      <c r="S196" s="13" t="s">
        <v>231</v>
      </c>
      <c r="T196" s="13">
        <v>201.62500109634735</v>
      </c>
      <c r="U196" s="13">
        <v>14.992201318051068</v>
      </c>
      <c r="V196" s="13">
        <v>1.8119706672572515</v>
      </c>
      <c r="W196" s="13">
        <v>106.05634525222922</v>
      </c>
      <c r="X196" s="13" t="s">
        <v>231</v>
      </c>
      <c r="Y196" s="13" t="s">
        <v>231</v>
      </c>
      <c r="Z196" s="13">
        <v>1356.2770832525421</v>
      </c>
      <c r="AA196" s="13">
        <v>5.6384585064420589</v>
      </c>
      <c r="AB196" s="13" t="s">
        <v>231</v>
      </c>
      <c r="AC196" s="13" t="s">
        <v>231</v>
      </c>
      <c r="AD196" s="13" t="s">
        <v>231</v>
      </c>
      <c r="AE196" s="13">
        <v>131.66533511084927</v>
      </c>
      <c r="AF196" s="13">
        <v>251.62685783859874</v>
      </c>
      <c r="AG196" s="13" t="s">
        <v>231</v>
      </c>
    </row>
    <row r="197" spans="1:33" s="15" customFormat="1" x14ac:dyDescent="0.2">
      <c r="A197" s="15">
        <v>19600</v>
      </c>
      <c r="B197" s="22" t="s">
        <v>314</v>
      </c>
      <c r="C197" s="23">
        <v>4</v>
      </c>
      <c r="D197" s="23">
        <v>54</v>
      </c>
      <c r="E197" s="13">
        <v>118749.23013421067</v>
      </c>
      <c r="F197" s="13">
        <v>478173.23783583002</v>
      </c>
      <c r="G197" s="13">
        <v>245.71288350328558</v>
      </c>
      <c r="H197" s="13">
        <v>1204.6022143702555</v>
      </c>
      <c r="I197" s="13">
        <v>259.14436782301937</v>
      </c>
      <c r="J197" s="13">
        <v>1729.5291452614567</v>
      </c>
      <c r="K197" s="13">
        <v>33.009704249733865</v>
      </c>
      <c r="L197" s="13">
        <v>389.71692515075949</v>
      </c>
      <c r="M197" s="13">
        <v>490.45341327024329</v>
      </c>
      <c r="N197" s="13">
        <v>3349.5630805635883</v>
      </c>
      <c r="O197" s="13">
        <v>394352.62418216118</v>
      </c>
      <c r="P197" s="13" t="s">
        <v>231</v>
      </c>
      <c r="Q197" s="13" t="s">
        <v>231</v>
      </c>
      <c r="R197" s="13">
        <v>168.10749233603084</v>
      </c>
      <c r="S197" s="13" t="s">
        <v>231</v>
      </c>
      <c r="T197" s="13">
        <v>193.00056173413941</v>
      </c>
      <c r="U197" s="13">
        <v>27.208372954549738</v>
      </c>
      <c r="V197" s="13" t="s">
        <v>231</v>
      </c>
      <c r="W197" s="13">
        <v>167.40259885275705</v>
      </c>
      <c r="X197" s="13" t="s">
        <v>231</v>
      </c>
      <c r="Y197" s="13">
        <v>2.5208063869787121</v>
      </c>
      <c r="Z197" s="13">
        <v>1399.2269543423261</v>
      </c>
      <c r="AA197" s="13">
        <v>3.3359091809828416</v>
      </c>
      <c r="AB197" s="13" t="s">
        <v>231</v>
      </c>
      <c r="AC197" s="13" t="s">
        <v>231</v>
      </c>
      <c r="AD197" s="13" t="s">
        <v>231</v>
      </c>
      <c r="AE197" s="13">
        <v>172.61977920515207</v>
      </c>
      <c r="AF197" s="13">
        <v>254.93974906639247</v>
      </c>
      <c r="AG197" s="13" t="s">
        <v>231</v>
      </c>
    </row>
    <row r="198" spans="1:33" s="15" customFormat="1" x14ac:dyDescent="0.2">
      <c r="A198" s="15">
        <v>19700</v>
      </c>
      <c r="B198" s="22" t="s">
        <v>314</v>
      </c>
      <c r="C198" s="23">
        <v>4</v>
      </c>
      <c r="D198" s="23">
        <v>55</v>
      </c>
      <c r="E198" s="13">
        <v>118556.96464075457</v>
      </c>
      <c r="F198" s="13">
        <v>477694.06993658288</v>
      </c>
      <c r="G198" s="13">
        <v>181.35294391616432</v>
      </c>
      <c r="H198" s="13">
        <v>1810.533215305001</v>
      </c>
      <c r="I198" s="13">
        <v>217.17653308733432</v>
      </c>
      <c r="J198" s="13">
        <v>1791.2173306998566</v>
      </c>
      <c r="K198" s="13">
        <v>34.75033786040121</v>
      </c>
      <c r="L198" s="13">
        <v>464.57308270609121</v>
      </c>
      <c r="M198" s="13">
        <v>968.1046379392784</v>
      </c>
      <c r="N198" s="13">
        <v>3602.6446300756497</v>
      </c>
      <c r="O198" s="13">
        <v>392864.3141399498</v>
      </c>
      <c r="P198" s="13" t="s">
        <v>231</v>
      </c>
      <c r="Q198" s="13">
        <v>81.794829653312547</v>
      </c>
      <c r="R198" s="13">
        <v>7.2627987849957281</v>
      </c>
      <c r="S198" s="13" t="s">
        <v>231</v>
      </c>
      <c r="T198" s="13">
        <v>460.34523972630416</v>
      </c>
      <c r="U198" s="13" t="s">
        <v>231</v>
      </c>
      <c r="V198" s="13">
        <v>27.058096239713649</v>
      </c>
      <c r="W198" s="13">
        <v>56.843199809107297</v>
      </c>
      <c r="X198" s="13">
        <v>47.298180250452788</v>
      </c>
      <c r="Y198" s="13" t="s">
        <v>231</v>
      </c>
      <c r="Z198" s="13">
        <v>1352.376219148993</v>
      </c>
      <c r="AA198" s="13">
        <v>13.477866993605426</v>
      </c>
      <c r="AB198" s="13" t="s">
        <v>231</v>
      </c>
      <c r="AC198" s="13" t="s">
        <v>231</v>
      </c>
      <c r="AD198" s="13">
        <v>3022.6973713937173</v>
      </c>
      <c r="AE198" s="13" t="s">
        <v>231</v>
      </c>
      <c r="AF198" s="13">
        <v>165.56966161330811</v>
      </c>
      <c r="AG198" s="13" t="s">
        <v>231</v>
      </c>
    </row>
    <row r="199" spans="1:33" s="15" customFormat="1" x14ac:dyDescent="0.2">
      <c r="A199" s="15">
        <v>19800</v>
      </c>
      <c r="B199" s="22" t="s">
        <v>314</v>
      </c>
      <c r="C199" s="23">
        <v>4</v>
      </c>
      <c r="D199" s="23">
        <v>56</v>
      </c>
      <c r="E199" s="13">
        <v>118319.12372016731</v>
      </c>
      <c r="F199" s="13">
        <v>477566.17494408228</v>
      </c>
      <c r="G199" s="13">
        <v>1068.1674385416643</v>
      </c>
      <c r="H199" s="13">
        <v>4331.8662166593076</v>
      </c>
      <c r="I199" s="13">
        <v>216.65619424180318</v>
      </c>
      <c r="J199" s="13">
        <v>1937.510347547106</v>
      </c>
      <c r="K199" s="13">
        <v>44.720565797509735</v>
      </c>
      <c r="L199" s="13">
        <v>547.19899798379276</v>
      </c>
      <c r="M199" s="13">
        <v>875.79785356270338</v>
      </c>
      <c r="N199" s="13">
        <v>3561.2024654345742</v>
      </c>
      <c r="O199" s="13">
        <v>388578.03982253408</v>
      </c>
      <c r="P199" s="13" t="s">
        <v>231</v>
      </c>
      <c r="Q199" s="13">
        <v>436.34444414441907</v>
      </c>
      <c r="R199" s="13" t="s">
        <v>231</v>
      </c>
      <c r="S199" s="13" t="s">
        <v>231</v>
      </c>
      <c r="T199" s="13">
        <v>642.7397007389643</v>
      </c>
      <c r="U199" s="13" t="s">
        <v>231</v>
      </c>
      <c r="V199" s="13">
        <v>19.436086325225517</v>
      </c>
      <c r="W199" s="13">
        <v>30.737231902904721</v>
      </c>
      <c r="X199" s="13">
        <v>74.227691159278962</v>
      </c>
      <c r="Y199" s="13" t="s">
        <v>231</v>
      </c>
      <c r="Z199" s="13">
        <v>1091.9509370359156</v>
      </c>
      <c r="AA199" s="13">
        <v>1.0170048870892916</v>
      </c>
      <c r="AB199" s="13" t="s">
        <v>231</v>
      </c>
      <c r="AC199" s="13" t="s">
        <v>231</v>
      </c>
      <c r="AD199" s="13">
        <v>6521.4188261482414</v>
      </c>
      <c r="AE199" s="13" t="s">
        <v>231</v>
      </c>
      <c r="AF199" s="13">
        <v>72.77283267016422</v>
      </c>
      <c r="AG199" s="13">
        <v>21.316945552875069</v>
      </c>
    </row>
    <row r="200" spans="1:33" s="15" customFormat="1" x14ac:dyDescent="0.2">
      <c r="A200" s="15">
        <v>19900</v>
      </c>
      <c r="B200" s="22" t="s">
        <v>314</v>
      </c>
      <c r="C200" s="23">
        <v>4</v>
      </c>
      <c r="D200" s="23">
        <v>57</v>
      </c>
      <c r="E200" s="13">
        <v>118313.45629531863</v>
      </c>
      <c r="F200" s="13">
        <v>477868.07236357761</v>
      </c>
      <c r="G200" s="13" t="s">
        <v>231</v>
      </c>
      <c r="H200" s="13">
        <v>3635.5568023700771</v>
      </c>
      <c r="I200" s="13">
        <v>248.38424925370632</v>
      </c>
      <c r="J200" s="13">
        <v>2216.7200444902587</v>
      </c>
      <c r="K200" s="13">
        <v>40.325271248139273</v>
      </c>
      <c r="L200" s="13">
        <v>815.10478369952273</v>
      </c>
      <c r="M200" s="13">
        <v>1037.7234431975278</v>
      </c>
      <c r="N200" s="13">
        <v>3761.2824930741363</v>
      </c>
      <c r="O200" s="13">
        <v>389644.04765218915</v>
      </c>
      <c r="P200" s="13" t="s">
        <v>231</v>
      </c>
      <c r="Q200" s="13">
        <v>319.52871214063725</v>
      </c>
      <c r="R200" s="13" t="s">
        <v>231</v>
      </c>
      <c r="S200" s="13" t="s">
        <v>231</v>
      </c>
      <c r="T200" s="13">
        <v>505.08360542961498</v>
      </c>
      <c r="U200" s="13">
        <v>7.1287437978491335</v>
      </c>
      <c r="V200" s="13">
        <v>32.802392415681773</v>
      </c>
      <c r="W200" s="13">
        <v>38.07696602170779</v>
      </c>
      <c r="X200" s="13">
        <v>122.57289188373387</v>
      </c>
      <c r="Y200" s="13" t="s">
        <v>231</v>
      </c>
      <c r="Z200" s="13">
        <v>907.69701308555386</v>
      </c>
      <c r="AA200" s="13" t="s">
        <v>231</v>
      </c>
      <c r="AB200" s="13" t="s">
        <v>231</v>
      </c>
      <c r="AC200" s="13" t="s">
        <v>231</v>
      </c>
      <c r="AD200" s="13">
        <v>5997.8387174162362</v>
      </c>
      <c r="AE200" s="13" t="s">
        <v>231</v>
      </c>
      <c r="AF200" s="13">
        <v>55.47718386756182</v>
      </c>
      <c r="AG200" s="13">
        <v>24.408124207464891</v>
      </c>
    </row>
    <row r="201" spans="1:33" s="15" customFormat="1" x14ac:dyDescent="0.2">
      <c r="A201" s="15">
        <v>20000</v>
      </c>
      <c r="B201" s="22" t="s">
        <v>314</v>
      </c>
      <c r="C201" s="23">
        <v>4</v>
      </c>
      <c r="D201" s="23">
        <v>58</v>
      </c>
      <c r="E201" s="13">
        <v>118677.15929229892</v>
      </c>
      <c r="F201" s="13">
        <v>478387.32966765075</v>
      </c>
      <c r="G201" s="13">
        <v>416.62282742518113</v>
      </c>
      <c r="H201" s="13">
        <v>2454.6288531031319</v>
      </c>
      <c r="I201" s="13">
        <v>210.30277580977125</v>
      </c>
      <c r="J201" s="13">
        <v>1525.2903090401408</v>
      </c>
      <c r="K201" s="13">
        <v>36.266702124356968</v>
      </c>
      <c r="L201" s="13">
        <v>874.89857030358053</v>
      </c>
      <c r="M201" s="13">
        <v>961.40875934261885</v>
      </c>
      <c r="N201" s="13">
        <v>3627.0603051385197</v>
      </c>
      <c r="O201" s="13">
        <v>392472.64617923286</v>
      </c>
      <c r="P201" s="13" t="s">
        <v>231</v>
      </c>
      <c r="Q201" s="13">
        <v>18.435438923306645</v>
      </c>
      <c r="R201" s="13" t="s">
        <v>231</v>
      </c>
      <c r="S201" s="13" t="s">
        <v>231</v>
      </c>
      <c r="T201" s="13">
        <v>259.8878201772348</v>
      </c>
      <c r="U201" s="13" t="s">
        <v>231</v>
      </c>
      <c r="V201" s="13" t="s">
        <v>231</v>
      </c>
      <c r="W201" s="13">
        <v>34.125866849028192</v>
      </c>
      <c r="X201" s="13">
        <v>3.6470086791748395</v>
      </c>
      <c r="Y201" s="13" t="s">
        <v>231</v>
      </c>
      <c r="Z201" s="13">
        <v>1074.1196356255157</v>
      </c>
      <c r="AA201" s="13" t="s">
        <v>231</v>
      </c>
      <c r="AB201" s="13" t="s">
        <v>231</v>
      </c>
      <c r="AC201" s="13" t="s">
        <v>231</v>
      </c>
      <c r="AD201" s="13">
        <v>1090.068293134532</v>
      </c>
      <c r="AE201" s="13">
        <v>19.896497631414896</v>
      </c>
      <c r="AF201" s="13">
        <v>152.37954713589198</v>
      </c>
      <c r="AG201" s="13" t="s">
        <v>231</v>
      </c>
    </row>
    <row r="202" spans="1:33" s="15" customFormat="1" x14ac:dyDescent="0.2">
      <c r="A202" s="15">
        <v>20100</v>
      </c>
      <c r="B202" s="22" t="s">
        <v>314</v>
      </c>
      <c r="C202" s="23">
        <v>4</v>
      </c>
      <c r="D202" s="23">
        <v>59</v>
      </c>
      <c r="E202" s="13">
        <v>118911.71989435206</v>
      </c>
      <c r="F202" s="13">
        <v>479015.22254006076</v>
      </c>
      <c r="G202" s="13" t="s">
        <v>231</v>
      </c>
      <c r="H202" s="13">
        <v>2814.5574094696703</v>
      </c>
      <c r="I202" s="13">
        <v>252.66613401613171</v>
      </c>
      <c r="J202" s="13">
        <v>1762.6954870507814</v>
      </c>
      <c r="K202" s="13">
        <v>41.384673286713209</v>
      </c>
      <c r="L202" s="13">
        <v>632.56434957113777</v>
      </c>
      <c r="M202" s="13">
        <v>477.25890649993363</v>
      </c>
      <c r="N202" s="13">
        <v>3228.2647980176316</v>
      </c>
      <c r="O202" s="13">
        <v>392680.7978842411</v>
      </c>
      <c r="P202" s="13" t="s">
        <v>231</v>
      </c>
      <c r="Q202" s="13" t="s">
        <v>231</v>
      </c>
      <c r="R202" s="13">
        <v>1.7702666575706929</v>
      </c>
      <c r="S202" s="13">
        <v>6.8428387163293438</v>
      </c>
      <c r="T202" s="13">
        <v>192.5774159838243</v>
      </c>
      <c r="U202" s="13">
        <v>5.9412353633674089</v>
      </c>
      <c r="V202" s="13">
        <v>16.313541831709834</v>
      </c>
      <c r="W202" s="13">
        <v>79.416587364461307</v>
      </c>
      <c r="X202" s="13" t="s">
        <v>231</v>
      </c>
      <c r="Y202" s="13" t="s">
        <v>231</v>
      </c>
      <c r="Z202" s="13">
        <v>1198.5019896499216</v>
      </c>
      <c r="AA202" s="13" t="s">
        <v>231</v>
      </c>
      <c r="AB202" s="13" t="s">
        <v>231</v>
      </c>
      <c r="AC202" s="13" t="s">
        <v>231</v>
      </c>
      <c r="AD202" s="13" t="s">
        <v>231</v>
      </c>
      <c r="AE202" s="13">
        <v>56.134950769724455</v>
      </c>
      <c r="AF202" s="13">
        <v>175.95768350984093</v>
      </c>
      <c r="AG202" s="13" t="s">
        <v>231</v>
      </c>
    </row>
    <row r="203" spans="1:33" s="15" customFormat="1" x14ac:dyDescent="0.2">
      <c r="A203" s="15">
        <v>20200</v>
      </c>
      <c r="B203" s="22" t="s">
        <v>314</v>
      </c>
      <c r="C203" s="23">
        <v>4</v>
      </c>
      <c r="D203" s="23">
        <v>60</v>
      </c>
      <c r="E203" s="13">
        <v>118232.57295100091</v>
      </c>
      <c r="F203" s="13">
        <v>478093.9143052015</v>
      </c>
      <c r="G203" s="13" t="s">
        <v>231</v>
      </c>
      <c r="H203" s="13">
        <v>915.0184141761963</v>
      </c>
      <c r="I203" s="13">
        <v>202.67664099327905</v>
      </c>
      <c r="J203" s="13">
        <v>2933.189044692353</v>
      </c>
      <c r="K203" s="13">
        <v>55.89931950063287</v>
      </c>
      <c r="L203" s="13">
        <v>708.24081011802639</v>
      </c>
      <c r="M203" s="13">
        <v>557.34799520311162</v>
      </c>
      <c r="N203" s="13">
        <v>4455.2804900313977</v>
      </c>
      <c r="O203" s="13">
        <v>393093.23520702135</v>
      </c>
      <c r="P203" s="13" t="s">
        <v>231</v>
      </c>
      <c r="Q203" s="13">
        <v>5.0292298235678992</v>
      </c>
      <c r="R203" s="13">
        <v>18.219103252638611</v>
      </c>
      <c r="S203" s="13">
        <v>18.291586424721466</v>
      </c>
      <c r="T203" s="13">
        <v>482.34351822288698</v>
      </c>
      <c r="U203" s="13">
        <v>22.079493632447065</v>
      </c>
      <c r="V203" s="13">
        <v>3.62591917169147</v>
      </c>
      <c r="W203" s="13">
        <v>219.78872981110374</v>
      </c>
      <c r="X203" s="13" t="s">
        <v>231</v>
      </c>
      <c r="Y203" s="13" t="s">
        <v>231</v>
      </c>
      <c r="Z203" s="13">
        <v>1294.1079054745699</v>
      </c>
      <c r="AA203" s="13" t="s">
        <v>231</v>
      </c>
      <c r="AB203" s="13" t="s">
        <v>231</v>
      </c>
      <c r="AC203" s="13" t="s">
        <v>231</v>
      </c>
      <c r="AD203" s="13">
        <v>194.64588697559509</v>
      </c>
      <c r="AE203" s="13">
        <v>82.864918975436069</v>
      </c>
      <c r="AF203" s="13">
        <v>140.70234479336585</v>
      </c>
      <c r="AG203" s="13" t="s">
        <v>231</v>
      </c>
    </row>
    <row r="204" spans="1:33" s="15" customFormat="1" x14ac:dyDescent="0.2">
      <c r="A204" s="15">
        <v>20300</v>
      </c>
      <c r="B204" s="22" t="s">
        <v>314</v>
      </c>
      <c r="C204" s="23">
        <v>4</v>
      </c>
      <c r="D204" s="23">
        <v>61</v>
      </c>
      <c r="E204" s="13">
        <v>118457.3206797501</v>
      </c>
      <c r="F204" s="13">
        <v>478567.44040598371</v>
      </c>
      <c r="G204" s="13" t="s">
        <v>231</v>
      </c>
      <c r="H204" s="13">
        <v>1612.7513618487426</v>
      </c>
      <c r="I204" s="13">
        <v>215.77134782178729</v>
      </c>
      <c r="J204" s="13">
        <v>3035.5056841403539</v>
      </c>
      <c r="K204" s="13">
        <v>31.287053006125117</v>
      </c>
      <c r="L204" s="13">
        <v>522.04419468640367</v>
      </c>
      <c r="M204" s="13">
        <v>556.81271820793324</v>
      </c>
      <c r="N204" s="13">
        <v>3170.9260192399997</v>
      </c>
      <c r="O204" s="13">
        <v>392837.8280115524</v>
      </c>
      <c r="P204" s="13" t="s">
        <v>231</v>
      </c>
      <c r="Q204" s="13" t="s">
        <v>231</v>
      </c>
      <c r="R204" s="13">
        <v>28.963933395081007</v>
      </c>
      <c r="S204" s="13" t="s">
        <v>231</v>
      </c>
      <c r="T204" s="13">
        <v>293.26083014809643</v>
      </c>
      <c r="U204" s="13">
        <v>166.77849003368755</v>
      </c>
      <c r="V204" s="13">
        <v>3.7133505025046776</v>
      </c>
      <c r="W204" s="13">
        <v>143.47709725459683</v>
      </c>
      <c r="X204" s="13">
        <v>63.390853288427465</v>
      </c>
      <c r="Y204" s="13" t="s">
        <v>231</v>
      </c>
      <c r="Z204" s="13">
        <v>1304.6298293861337</v>
      </c>
      <c r="AA204" s="13" t="s">
        <v>231</v>
      </c>
      <c r="AB204" s="13" t="s">
        <v>231</v>
      </c>
      <c r="AC204" s="13" t="s">
        <v>231</v>
      </c>
      <c r="AD204" s="13">
        <v>612.83960874683464</v>
      </c>
      <c r="AE204" s="13">
        <v>56.99774561092535</v>
      </c>
      <c r="AF204" s="13">
        <v>83.107087226496176</v>
      </c>
      <c r="AG204" s="13" t="s">
        <v>231</v>
      </c>
    </row>
    <row r="205" spans="1:33" s="15" customFormat="1" x14ac:dyDescent="0.2">
      <c r="A205" s="15">
        <v>20400</v>
      </c>
      <c r="B205" s="22" t="s">
        <v>314</v>
      </c>
      <c r="C205" s="23">
        <v>4</v>
      </c>
      <c r="D205" s="23">
        <v>62</v>
      </c>
      <c r="E205" s="13">
        <v>118450.95823380971</v>
      </c>
      <c r="F205" s="13">
        <v>477773.66693336674</v>
      </c>
      <c r="G205" s="13">
        <v>1112.4845024646042</v>
      </c>
      <c r="H205" s="13">
        <v>1640.3862868615167</v>
      </c>
      <c r="I205" s="13">
        <v>223.25098293468321</v>
      </c>
      <c r="J205" s="13">
        <v>1548.912317438783</v>
      </c>
      <c r="K205" s="13">
        <v>36.399143387250952</v>
      </c>
      <c r="L205" s="13">
        <v>762.23348908522894</v>
      </c>
      <c r="M205" s="13">
        <v>535.93169728665384</v>
      </c>
      <c r="N205" s="13">
        <v>3647.3650879937882</v>
      </c>
      <c r="O205" s="13">
        <v>392770.1822868188</v>
      </c>
      <c r="P205" s="13" t="s">
        <v>231</v>
      </c>
      <c r="Q205" s="13" t="s">
        <v>231</v>
      </c>
      <c r="R205" s="13">
        <v>134.83575091647648</v>
      </c>
      <c r="S205" s="13" t="s">
        <v>231</v>
      </c>
      <c r="T205" s="13">
        <v>296.26088495754806</v>
      </c>
      <c r="U205" s="13">
        <v>125.55250815925193</v>
      </c>
      <c r="V205" s="13">
        <v>5.8973231858859654</v>
      </c>
      <c r="W205" s="13">
        <v>84.600164018623062</v>
      </c>
      <c r="X205" s="13">
        <v>135.29022221859549</v>
      </c>
      <c r="Y205" s="13" t="s">
        <v>231</v>
      </c>
      <c r="Z205" s="13">
        <v>1319.1171258898776</v>
      </c>
      <c r="AA205" s="13" t="s">
        <v>231</v>
      </c>
      <c r="AB205" s="13" t="s">
        <v>231</v>
      </c>
      <c r="AC205" s="13" t="s">
        <v>231</v>
      </c>
      <c r="AD205" s="13">
        <v>2140.2760152934084</v>
      </c>
      <c r="AE205" s="13">
        <v>83.166946529386266</v>
      </c>
      <c r="AF205" s="13" t="s">
        <v>231</v>
      </c>
      <c r="AG205" s="13">
        <v>25.544203706101058</v>
      </c>
    </row>
    <row r="206" spans="1:33" s="15" customFormat="1" x14ac:dyDescent="0.2">
      <c r="A206" s="15">
        <v>20500</v>
      </c>
      <c r="B206" s="22" t="s">
        <v>314</v>
      </c>
      <c r="C206" s="23">
        <v>4</v>
      </c>
      <c r="D206" s="23">
        <v>63</v>
      </c>
      <c r="E206" s="13">
        <v>118236.67358863277</v>
      </c>
      <c r="F206" s="13">
        <v>478301.30942829762</v>
      </c>
      <c r="G206" s="13" t="s">
        <v>231</v>
      </c>
      <c r="H206" s="13">
        <v>2939.20059457861</v>
      </c>
      <c r="I206" s="13">
        <v>250.77158680502015</v>
      </c>
      <c r="J206" s="13">
        <v>3004.7280312434355</v>
      </c>
      <c r="K206" s="13">
        <v>40.189171115152753</v>
      </c>
      <c r="L206" s="13">
        <v>780.76100212928782</v>
      </c>
      <c r="M206" s="13">
        <v>622.38736002423423</v>
      </c>
      <c r="N206" s="13">
        <v>3368.7529126191689</v>
      </c>
      <c r="O206" s="13">
        <v>390207.90828264609</v>
      </c>
      <c r="P206" s="13" t="s">
        <v>231</v>
      </c>
      <c r="Q206" s="13">
        <v>210.07744090564387</v>
      </c>
      <c r="R206" s="13">
        <v>175.85922518826649</v>
      </c>
      <c r="S206" s="13" t="s">
        <v>231</v>
      </c>
      <c r="T206" s="13">
        <v>360.30424763794895</v>
      </c>
      <c r="U206" s="13">
        <v>28.417879199610692</v>
      </c>
      <c r="V206" s="13">
        <v>3.755004072892163</v>
      </c>
      <c r="W206" s="13">
        <v>42.364460393721373</v>
      </c>
      <c r="X206" s="13">
        <v>63.975461328657708</v>
      </c>
      <c r="Y206" s="13" t="s">
        <v>231</v>
      </c>
      <c r="Z206" s="13">
        <v>1287.3015441724826</v>
      </c>
      <c r="AA206" s="13" t="s">
        <v>231</v>
      </c>
      <c r="AB206" s="13" t="s">
        <v>231</v>
      </c>
      <c r="AC206" s="13" t="s">
        <v>231</v>
      </c>
      <c r="AD206" s="13">
        <v>4338.0749965278374</v>
      </c>
      <c r="AE206" s="13">
        <v>12.926105987991837</v>
      </c>
      <c r="AF206" s="13">
        <v>67.269542050179027</v>
      </c>
      <c r="AG206" s="13" t="s">
        <v>231</v>
      </c>
    </row>
    <row r="207" spans="1:33" s="15" customFormat="1" x14ac:dyDescent="0.2">
      <c r="A207" s="15">
        <v>20600</v>
      </c>
      <c r="B207" s="22" t="s">
        <v>314</v>
      </c>
      <c r="C207" s="23">
        <v>4</v>
      </c>
      <c r="D207" s="23">
        <v>64</v>
      </c>
      <c r="E207" s="13">
        <v>117074.3247783643</v>
      </c>
      <c r="F207" s="13">
        <v>480162.8374639519</v>
      </c>
      <c r="G207" s="13">
        <v>801.83919575612049</v>
      </c>
      <c r="H207" s="13">
        <v>4587.6464758078228</v>
      </c>
      <c r="I207" s="13">
        <v>239.12615399947896</v>
      </c>
      <c r="J207" s="13">
        <v>8738.8792658367547</v>
      </c>
      <c r="K207" s="13">
        <v>49.573475703776616</v>
      </c>
      <c r="L207" s="13">
        <v>859.42997111895363</v>
      </c>
      <c r="M207" s="13">
        <v>465.75836067569776</v>
      </c>
      <c r="N207" s="13">
        <v>3034.368729595662</v>
      </c>
      <c r="O207" s="13">
        <v>384043.14374754328</v>
      </c>
      <c r="P207" s="13" t="s">
        <v>231</v>
      </c>
      <c r="Q207" s="13" t="s">
        <v>231</v>
      </c>
      <c r="R207" s="13">
        <v>3.7549301697576998</v>
      </c>
      <c r="S207" s="13">
        <v>26.865896131380854</v>
      </c>
      <c r="T207" s="13">
        <v>88.611987680312851</v>
      </c>
      <c r="U207" s="13">
        <v>19.717135170964294</v>
      </c>
      <c r="V207" s="13">
        <v>9.7617093398227421</v>
      </c>
      <c r="W207" s="13">
        <v>35.081390137720341</v>
      </c>
      <c r="X207" s="13">
        <v>18.98904696457323</v>
      </c>
      <c r="Y207" s="13">
        <v>51.515180875763107</v>
      </c>
      <c r="Z207" s="13">
        <v>1122.9038231394886</v>
      </c>
      <c r="AA207" s="13" t="s">
        <v>231</v>
      </c>
      <c r="AB207" s="13" t="s">
        <v>231</v>
      </c>
      <c r="AC207" s="13" t="s">
        <v>231</v>
      </c>
      <c r="AD207" s="13" t="s">
        <v>231</v>
      </c>
      <c r="AE207" s="13" t="s">
        <v>231</v>
      </c>
      <c r="AF207" s="13">
        <v>301.68390432141473</v>
      </c>
      <c r="AG207" s="13" t="s">
        <v>231</v>
      </c>
    </row>
    <row r="208" spans="1:33" s="15" customFormat="1" x14ac:dyDescent="0.2">
      <c r="A208" s="15">
        <v>20700</v>
      </c>
      <c r="B208" s="22" t="s">
        <v>314</v>
      </c>
      <c r="C208" s="23">
        <v>4</v>
      </c>
      <c r="D208" s="23">
        <v>65</v>
      </c>
      <c r="E208" s="13">
        <v>118841.40059887925</v>
      </c>
      <c r="F208" s="13">
        <v>479197.59506217745</v>
      </c>
      <c r="G208" s="13" t="s">
        <v>231</v>
      </c>
      <c r="H208" s="13">
        <v>3196.3853014348424</v>
      </c>
      <c r="I208" s="13">
        <v>276.79204217098851</v>
      </c>
      <c r="J208" s="13">
        <v>1825.3444656010442</v>
      </c>
      <c r="K208" s="13">
        <v>41.662032280086791</v>
      </c>
      <c r="L208" s="13">
        <v>860.47439060064733</v>
      </c>
      <c r="M208" s="13">
        <v>372.07805751780774</v>
      </c>
      <c r="N208" s="13">
        <v>3134.345482477273</v>
      </c>
      <c r="O208" s="13">
        <v>391945.21679236821</v>
      </c>
      <c r="P208" s="13" t="s">
        <v>231</v>
      </c>
      <c r="Q208" s="13">
        <v>17.223088826307841</v>
      </c>
      <c r="R208" s="13" t="s">
        <v>231</v>
      </c>
      <c r="S208" s="13">
        <v>72.985331538365884</v>
      </c>
      <c r="T208" s="13">
        <v>281.82221018410377</v>
      </c>
      <c r="U208" s="13">
        <v>2.4624644584782764</v>
      </c>
      <c r="V208" s="13">
        <v>10.440274575287743</v>
      </c>
      <c r="W208" s="13">
        <v>25.821711317946527</v>
      </c>
      <c r="X208" s="13">
        <v>47.020004318673791</v>
      </c>
      <c r="Y208" s="13">
        <v>19.261317726447441</v>
      </c>
      <c r="Z208" s="13">
        <v>1099.5455623214848</v>
      </c>
      <c r="AA208" s="13">
        <v>1.0266045789309424</v>
      </c>
      <c r="AB208" s="13" t="s">
        <v>231</v>
      </c>
      <c r="AC208" s="13" t="s">
        <v>231</v>
      </c>
      <c r="AD208" s="13">
        <v>93.973116007387588</v>
      </c>
      <c r="AE208" s="13" t="s">
        <v>231</v>
      </c>
      <c r="AF208" s="13">
        <v>277.05636547902839</v>
      </c>
      <c r="AG208" s="13" t="s">
        <v>231</v>
      </c>
    </row>
    <row r="209" spans="1:33" s="15" customFormat="1" x14ac:dyDescent="0.2">
      <c r="A209" s="15">
        <v>20800</v>
      </c>
      <c r="B209" s="22" t="s">
        <v>314</v>
      </c>
      <c r="C209" s="23">
        <v>4</v>
      </c>
      <c r="D209" s="23">
        <v>66</v>
      </c>
      <c r="E209" s="13">
        <v>118727.16810987894</v>
      </c>
      <c r="F209" s="13">
        <v>479058.39350858115</v>
      </c>
      <c r="G209" s="13" t="s">
        <v>231</v>
      </c>
      <c r="H209" s="13">
        <v>2456.6098824320052</v>
      </c>
      <c r="I209" s="13">
        <v>213.35023117108409</v>
      </c>
      <c r="J209" s="13">
        <v>2355.0713155320877</v>
      </c>
      <c r="K209" s="13">
        <v>37.160959912316365</v>
      </c>
      <c r="L209" s="13">
        <v>740.83394351124446</v>
      </c>
      <c r="M209" s="13">
        <v>365.31034258532452</v>
      </c>
      <c r="N209" s="13">
        <v>3304.7019526718241</v>
      </c>
      <c r="O209" s="13">
        <v>392612.65318279015</v>
      </c>
      <c r="P209" s="13" t="s">
        <v>231</v>
      </c>
      <c r="Q209" s="13">
        <v>1.5196663944940274</v>
      </c>
      <c r="R209" s="13">
        <v>2.3501251664395966</v>
      </c>
      <c r="S209" s="13">
        <v>86.619916053345662</v>
      </c>
      <c r="T209" s="13">
        <v>120.98927995124319</v>
      </c>
      <c r="U209" s="13" t="s">
        <v>231</v>
      </c>
      <c r="V209" s="13">
        <v>4.2124952917193106</v>
      </c>
      <c r="W209" s="13">
        <v>25.104604547457409</v>
      </c>
      <c r="X209" s="13">
        <v>69.887169592571979</v>
      </c>
      <c r="Y209" s="13">
        <v>4.1293781761228852</v>
      </c>
      <c r="Z209" s="13">
        <v>1125.2012759738259</v>
      </c>
      <c r="AA209" s="13">
        <v>1.5683528671836051</v>
      </c>
      <c r="AB209" s="13" t="s">
        <v>231</v>
      </c>
      <c r="AC209" s="13" t="s">
        <v>231</v>
      </c>
      <c r="AD209" s="13" t="s">
        <v>231</v>
      </c>
      <c r="AE209" s="13" t="s">
        <v>231</v>
      </c>
      <c r="AF209" s="13">
        <v>212.05017463645808</v>
      </c>
      <c r="AG209" s="13" t="s">
        <v>231</v>
      </c>
    </row>
    <row r="210" spans="1:33" s="15" customFormat="1" x14ac:dyDescent="0.2">
      <c r="A210" s="15">
        <v>20900</v>
      </c>
      <c r="B210" s="22" t="s">
        <v>314</v>
      </c>
      <c r="C210" s="23">
        <v>4</v>
      </c>
      <c r="D210" s="23">
        <v>67</v>
      </c>
      <c r="E210" s="13">
        <v>118104.15247206776</v>
      </c>
      <c r="F210" s="13">
        <v>479099.17063020525</v>
      </c>
      <c r="G210" s="13" t="s">
        <v>231</v>
      </c>
      <c r="H210" s="13">
        <v>4193.1175699137611</v>
      </c>
      <c r="I210" s="13">
        <v>232.63961754446279</v>
      </c>
      <c r="J210" s="13">
        <v>3516.1608862410476</v>
      </c>
      <c r="K210" s="13">
        <v>30.839738941482256</v>
      </c>
      <c r="L210" s="13">
        <v>1107.5859316524284</v>
      </c>
      <c r="M210" s="13">
        <v>676.18821091869063</v>
      </c>
      <c r="N210" s="13">
        <v>4193.6761097593981</v>
      </c>
      <c r="O210" s="13">
        <v>388063.13179082813</v>
      </c>
      <c r="P210" s="13">
        <v>532.86730118761795</v>
      </c>
      <c r="Q210" s="13">
        <v>11.007097846839628</v>
      </c>
      <c r="R210" s="13">
        <v>5.4773759430487665</v>
      </c>
      <c r="S210" s="13">
        <v>512.5344617488937</v>
      </c>
      <c r="T210" s="13">
        <v>333.79284839444182</v>
      </c>
      <c r="U210" s="13">
        <v>20.163122227321487</v>
      </c>
      <c r="V210" s="13">
        <v>31.4832522761488</v>
      </c>
      <c r="W210" s="13">
        <v>3.1953047059890713</v>
      </c>
      <c r="X210" s="13">
        <v>176.71877987244642</v>
      </c>
      <c r="Y210" s="13" t="s">
        <v>231</v>
      </c>
      <c r="Z210" s="13">
        <v>1084.5668479490539</v>
      </c>
      <c r="AA210" s="13" t="s">
        <v>231</v>
      </c>
      <c r="AB210" s="13" t="s">
        <v>231</v>
      </c>
      <c r="AC210" s="13" t="s">
        <v>231</v>
      </c>
      <c r="AD210" s="13">
        <v>32.774178772700715</v>
      </c>
      <c r="AE210" s="13">
        <v>87.348401460075891</v>
      </c>
      <c r="AF210" s="13">
        <v>53.326604487484104</v>
      </c>
      <c r="AG210" s="13" t="s">
        <v>231</v>
      </c>
    </row>
    <row r="211" spans="1:33" s="15" customFormat="1" x14ac:dyDescent="0.2">
      <c r="A211" s="15">
        <v>21000</v>
      </c>
      <c r="B211" s="22" t="s">
        <v>314</v>
      </c>
      <c r="C211" s="23">
        <v>4</v>
      </c>
      <c r="D211" s="23">
        <v>68</v>
      </c>
      <c r="E211" s="13">
        <v>118875.64835063957</v>
      </c>
      <c r="F211" s="13">
        <v>478908.62262163777</v>
      </c>
      <c r="G211" s="13" t="s">
        <v>231</v>
      </c>
      <c r="H211" s="13">
        <v>3592.6132914580753</v>
      </c>
      <c r="I211" s="13">
        <v>238.75639668699171</v>
      </c>
      <c r="J211" s="13">
        <v>1673.0490238803291</v>
      </c>
      <c r="K211" s="13">
        <v>36.253274860549091</v>
      </c>
      <c r="L211" s="13">
        <v>653.74220579127712</v>
      </c>
      <c r="M211" s="13">
        <v>407.81212964039764</v>
      </c>
      <c r="N211" s="13">
        <v>3849.1083026270471</v>
      </c>
      <c r="O211" s="13">
        <v>391484.52072332351</v>
      </c>
      <c r="P211" s="13" t="s">
        <v>231</v>
      </c>
      <c r="Q211" s="13">
        <v>175.82554554621845</v>
      </c>
      <c r="R211" s="13" t="s">
        <v>231</v>
      </c>
      <c r="S211" s="13">
        <v>107.81831175852076</v>
      </c>
      <c r="T211" s="13">
        <v>162.4021251685127</v>
      </c>
      <c r="U211" s="13">
        <v>14.760731357021179</v>
      </c>
      <c r="V211" s="13">
        <v>4.8830643937185441</v>
      </c>
      <c r="W211" s="13">
        <v>9.9046780646660064</v>
      </c>
      <c r="X211" s="13">
        <v>60.295781655789376</v>
      </c>
      <c r="Y211" s="13" t="s">
        <v>231</v>
      </c>
      <c r="Z211" s="13">
        <v>1114.1342821994726</v>
      </c>
      <c r="AA211" s="13" t="s">
        <v>231</v>
      </c>
      <c r="AB211" s="13" t="s">
        <v>231</v>
      </c>
      <c r="AC211" s="13" t="s">
        <v>231</v>
      </c>
      <c r="AD211" s="13">
        <v>621.39884490835152</v>
      </c>
      <c r="AE211" s="13">
        <v>126.09553468741051</v>
      </c>
      <c r="AF211" s="13">
        <v>84.832283976275406</v>
      </c>
      <c r="AG211" s="13" t="s">
        <v>231</v>
      </c>
    </row>
    <row r="212" spans="1:33" s="15" customFormat="1" x14ac:dyDescent="0.2">
      <c r="A212" s="15">
        <v>21100</v>
      </c>
      <c r="B212" s="22" t="s">
        <v>314</v>
      </c>
      <c r="C212" s="23">
        <v>4</v>
      </c>
      <c r="D212" s="23">
        <v>69</v>
      </c>
      <c r="E212" s="13">
        <v>118859.24770624025</v>
      </c>
      <c r="F212" s="13">
        <v>478729.19414607919</v>
      </c>
      <c r="G212" s="13" t="s">
        <v>231</v>
      </c>
      <c r="H212" s="13">
        <v>2435.9410860668368</v>
      </c>
      <c r="I212" s="13">
        <v>246.85189177325282</v>
      </c>
      <c r="J212" s="13">
        <v>1489.4791986581165</v>
      </c>
      <c r="K212" s="13">
        <v>46.832028801925723</v>
      </c>
      <c r="L212" s="13">
        <v>805.49388863404192</v>
      </c>
      <c r="M212" s="13">
        <v>521.97986383494469</v>
      </c>
      <c r="N212" s="13">
        <v>2935.1008723141813</v>
      </c>
      <c r="O212" s="13">
        <v>393053.03414857975</v>
      </c>
      <c r="P212" s="13" t="s">
        <v>231</v>
      </c>
      <c r="Q212" s="13">
        <v>270.12710621667549</v>
      </c>
      <c r="R212" s="13" t="s">
        <v>231</v>
      </c>
      <c r="S212" s="13">
        <v>44.496082892786234</v>
      </c>
      <c r="T212" s="13">
        <v>142.73531638623987</v>
      </c>
      <c r="U212" s="13">
        <v>13.591167016598508</v>
      </c>
      <c r="V212" s="13" t="s">
        <v>231</v>
      </c>
      <c r="W212" s="13">
        <v>22.678493575261378</v>
      </c>
      <c r="X212" s="13">
        <v>48.99477231615942</v>
      </c>
      <c r="Y212" s="13" t="s">
        <v>231</v>
      </c>
      <c r="Z212" s="13">
        <v>1189.0175664218741</v>
      </c>
      <c r="AA212" s="13" t="s">
        <v>231</v>
      </c>
      <c r="AB212" s="13" t="s">
        <v>231</v>
      </c>
      <c r="AC212" s="13" t="s">
        <v>231</v>
      </c>
      <c r="AD212" s="13">
        <v>771.0179726699281</v>
      </c>
      <c r="AE212" s="13">
        <v>204.28886646760259</v>
      </c>
      <c r="AF212" s="13">
        <v>67.549390869643887</v>
      </c>
      <c r="AG212" s="13">
        <v>19.136762346906245</v>
      </c>
    </row>
    <row r="213" spans="1:33" s="15" customFormat="1" x14ac:dyDescent="0.2">
      <c r="A213" s="15">
        <v>21200</v>
      </c>
      <c r="B213" s="22" t="s">
        <v>314</v>
      </c>
      <c r="C213" s="23">
        <v>4</v>
      </c>
      <c r="D213" s="23">
        <v>70</v>
      </c>
      <c r="E213" s="13">
        <v>118601.49652570394</v>
      </c>
      <c r="F213" s="13">
        <v>478218.55055804912</v>
      </c>
      <c r="G213" s="13" t="s">
        <v>231</v>
      </c>
      <c r="H213" s="13">
        <v>1300.7918409453557</v>
      </c>
      <c r="I213" s="13">
        <v>284.4862233918945</v>
      </c>
      <c r="J213" s="13">
        <v>2093.3575436422184</v>
      </c>
      <c r="K213" s="13">
        <v>40.199114042420355</v>
      </c>
      <c r="L213" s="13">
        <v>582.16696513736076</v>
      </c>
      <c r="M213" s="13">
        <v>524.50293520109426</v>
      </c>
      <c r="N213" s="13">
        <v>3469.2521408205653</v>
      </c>
      <c r="O213" s="13">
        <v>393846.78281192918</v>
      </c>
      <c r="P213" s="13" t="s">
        <v>231</v>
      </c>
      <c r="Q213" s="13">
        <v>129.35555017075021</v>
      </c>
      <c r="R213" s="13" t="s">
        <v>231</v>
      </c>
      <c r="S213" s="13">
        <v>16.518358789276288</v>
      </c>
      <c r="T213" s="13">
        <v>167.47860768507479</v>
      </c>
      <c r="U213" s="13">
        <v>80.96861366862062</v>
      </c>
      <c r="V213" s="13" t="s">
        <v>231</v>
      </c>
      <c r="W213" s="13">
        <v>31.131796637952338</v>
      </c>
      <c r="X213" s="13">
        <v>46.417214465437105</v>
      </c>
      <c r="Y213" s="13" t="s">
        <v>231</v>
      </c>
      <c r="Z213" s="13">
        <v>1133.1460398019851</v>
      </c>
      <c r="AA213" s="13" t="s">
        <v>231</v>
      </c>
      <c r="AB213" s="13" t="s">
        <v>231</v>
      </c>
      <c r="AC213" s="13" t="s">
        <v>231</v>
      </c>
      <c r="AD213" s="13">
        <v>1760.1735483149409</v>
      </c>
      <c r="AE213" s="13">
        <v>117.62929056510075</v>
      </c>
      <c r="AF213" s="13">
        <v>83.050788173461797</v>
      </c>
      <c r="AG213" s="13">
        <v>0.98481712894962337</v>
      </c>
    </row>
    <row r="214" spans="1:33" s="15" customFormat="1" x14ac:dyDescent="0.2">
      <c r="A214" s="15">
        <v>21300</v>
      </c>
      <c r="B214" s="22" t="s">
        <v>314</v>
      </c>
      <c r="C214" s="23">
        <v>4</v>
      </c>
      <c r="D214" s="23">
        <v>71</v>
      </c>
      <c r="E214" s="13">
        <v>118570.58203991938</v>
      </c>
      <c r="F214" s="13">
        <v>478032.9664384491</v>
      </c>
      <c r="G214" s="13" t="s">
        <v>231</v>
      </c>
      <c r="H214" s="13">
        <v>825.12258910382513</v>
      </c>
      <c r="I214" s="13">
        <v>240.55220746542986</v>
      </c>
      <c r="J214" s="13">
        <v>2094.0099739018624</v>
      </c>
      <c r="K214" s="13">
        <v>47.91317630692059</v>
      </c>
      <c r="L214" s="13">
        <v>551.73107282124522</v>
      </c>
      <c r="M214" s="13">
        <v>412.59727620005805</v>
      </c>
      <c r="N214" s="13">
        <v>3306.6063648347526</v>
      </c>
      <c r="O214" s="13">
        <v>394404.92308868258</v>
      </c>
      <c r="P214" s="13" t="s">
        <v>231</v>
      </c>
      <c r="Q214" s="13">
        <v>12.732887249058869</v>
      </c>
      <c r="R214" s="13">
        <v>10.144329684199057</v>
      </c>
      <c r="S214" s="13" t="s">
        <v>231</v>
      </c>
      <c r="T214" s="13">
        <v>185.11293818709743</v>
      </c>
      <c r="U214" s="13">
        <v>44.34721726613683</v>
      </c>
      <c r="V214" s="13">
        <v>14.34582432180696</v>
      </c>
      <c r="W214" s="13">
        <v>34.930425002615436</v>
      </c>
      <c r="X214" s="13">
        <v>25.040516418439079</v>
      </c>
      <c r="Y214" s="13" t="s">
        <v>231</v>
      </c>
      <c r="Z214" s="13">
        <v>1177.2285703779564</v>
      </c>
      <c r="AA214" s="13" t="s">
        <v>231</v>
      </c>
      <c r="AB214" s="13" t="s">
        <v>231</v>
      </c>
      <c r="AC214" s="13" t="s">
        <v>231</v>
      </c>
      <c r="AD214" s="13">
        <v>2430.0404045593841</v>
      </c>
      <c r="AE214" s="13">
        <v>221.26572794855056</v>
      </c>
      <c r="AF214" s="13">
        <v>206.06769692168746</v>
      </c>
      <c r="AG214" s="13" t="s">
        <v>231</v>
      </c>
    </row>
    <row r="215" spans="1:33" s="15" customFormat="1" x14ac:dyDescent="0.2">
      <c r="A215" s="15">
        <v>21400</v>
      </c>
      <c r="B215" s="22" t="s">
        <v>314</v>
      </c>
      <c r="C215" s="23">
        <v>4</v>
      </c>
      <c r="D215" s="23">
        <v>72</v>
      </c>
      <c r="E215" s="13">
        <v>118754.91344315877</v>
      </c>
      <c r="F215" s="13">
        <v>478376.36304582353</v>
      </c>
      <c r="G215" s="13">
        <v>471.10206464240719</v>
      </c>
      <c r="H215" s="13">
        <v>1073.1317951834635</v>
      </c>
      <c r="I215" s="13">
        <v>230.77448320096855</v>
      </c>
      <c r="J215" s="13">
        <v>1831.3846343948589</v>
      </c>
      <c r="K215" s="13">
        <v>35.242609094195075</v>
      </c>
      <c r="L215" s="13">
        <v>458.87018195489617</v>
      </c>
      <c r="M215" s="13">
        <v>308.88033649348489</v>
      </c>
      <c r="N215" s="13">
        <v>3171.9997613758255</v>
      </c>
      <c r="O215" s="13">
        <v>394649.17699439602</v>
      </c>
      <c r="P215" s="13" t="s">
        <v>231</v>
      </c>
      <c r="Q215" s="13">
        <v>1.3431466739757656</v>
      </c>
      <c r="R215" s="13">
        <v>114.09198327652228</v>
      </c>
      <c r="S215" s="13" t="s">
        <v>231</v>
      </c>
      <c r="T215" s="13">
        <v>144.57829573214079</v>
      </c>
      <c r="U215" s="13">
        <v>4.9447622761735044</v>
      </c>
      <c r="V215" s="13">
        <v>6.7380115021666507</v>
      </c>
      <c r="W215" s="13">
        <v>30.332154934932795</v>
      </c>
      <c r="X215" s="13">
        <v>41.407661063427142</v>
      </c>
      <c r="Y215" s="13" t="s">
        <v>231</v>
      </c>
      <c r="Z215" s="13">
        <v>1209.6265594956953</v>
      </c>
      <c r="AA215" s="13" t="s">
        <v>231</v>
      </c>
      <c r="AB215" s="13" t="s">
        <v>231</v>
      </c>
      <c r="AC215" s="13" t="s">
        <v>231</v>
      </c>
      <c r="AD215" s="13">
        <v>457.38373645136824</v>
      </c>
      <c r="AE215" s="13">
        <v>138.2465383056151</v>
      </c>
      <c r="AF215" s="13">
        <v>88.461645970034994</v>
      </c>
      <c r="AG215" s="13" t="s">
        <v>231</v>
      </c>
    </row>
    <row r="216" spans="1:33" s="15" customFormat="1" x14ac:dyDescent="0.2">
      <c r="A216" s="15">
        <v>21500</v>
      </c>
      <c r="B216" s="22" t="s">
        <v>314</v>
      </c>
      <c r="C216" s="23">
        <v>4</v>
      </c>
      <c r="D216" s="23">
        <v>73</v>
      </c>
      <c r="E216" s="13">
        <v>119029.41652402136</v>
      </c>
      <c r="F216" s="13">
        <v>479035.31436106458</v>
      </c>
      <c r="G216" s="13" t="s">
        <v>231</v>
      </c>
      <c r="H216" s="13">
        <v>2598.662494415194</v>
      </c>
      <c r="I216" s="13">
        <v>282.04081342385615</v>
      </c>
      <c r="J216" s="13">
        <v>1528.4032907097933</v>
      </c>
      <c r="K216" s="13">
        <v>33.247456096280864</v>
      </c>
      <c r="L216" s="13">
        <v>508.25883894147938</v>
      </c>
      <c r="M216" s="13">
        <v>190.05401003060464</v>
      </c>
      <c r="N216" s="13">
        <v>3266.141454361813</v>
      </c>
      <c r="O216" s="13">
        <v>393368.1442854713</v>
      </c>
      <c r="P216" s="13" t="s">
        <v>231</v>
      </c>
      <c r="Q216" s="13" t="s">
        <v>231</v>
      </c>
      <c r="R216" s="13">
        <v>17.178969917875179</v>
      </c>
      <c r="S216" s="13">
        <v>15.417773183497683</v>
      </c>
      <c r="T216" s="13">
        <v>131.04291278869167</v>
      </c>
      <c r="U216" s="13">
        <v>13.04123253301039</v>
      </c>
      <c r="V216" s="13">
        <v>4.1499138180815756</v>
      </c>
      <c r="W216" s="13">
        <v>61.620608114336619</v>
      </c>
      <c r="X216" s="13">
        <v>54.409502159077675</v>
      </c>
      <c r="Y216" s="13" t="s">
        <v>231</v>
      </c>
      <c r="Z216" s="13">
        <v>1230.3170142930685</v>
      </c>
      <c r="AA216" s="13" t="s">
        <v>231</v>
      </c>
      <c r="AB216" s="13" t="s">
        <v>231</v>
      </c>
      <c r="AC216" s="13" t="s">
        <v>231</v>
      </c>
      <c r="AD216" s="13" t="s">
        <v>231</v>
      </c>
      <c r="AE216" s="13">
        <v>82.521520277250687</v>
      </c>
      <c r="AF216" s="13">
        <v>81.583942207321286</v>
      </c>
      <c r="AG216" s="13" t="s">
        <v>231</v>
      </c>
    </row>
    <row r="217" spans="1:33" s="15" customFormat="1" x14ac:dyDescent="0.2">
      <c r="A217" s="15">
        <v>21600</v>
      </c>
      <c r="B217" s="22" t="s">
        <v>314</v>
      </c>
      <c r="C217" s="23">
        <v>4</v>
      </c>
      <c r="D217" s="23">
        <v>74</v>
      </c>
      <c r="E217" s="13">
        <v>118823.4335003251</v>
      </c>
      <c r="F217" s="13">
        <v>478722.19503798493</v>
      </c>
      <c r="G217" s="13" t="s">
        <v>231</v>
      </c>
      <c r="H217" s="13">
        <v>1585.9326547492731</v>
      </c>
      <c r="I217" s="13">
        <v>190.67360248284459</v>
      </c>
      <c r="J217" s="13">
        <v>1168.3635498378926</v>
      </c>
      <c r="K217" s="13">
        <v>33.199124304907677</v>
      </c>
      <c r="L217" s="13">
        <v>579.04287202494845</v>
      </c>
      <c r="M217" s="13">
        <v>289.98145340794866</v>
      </c>
      <c r="N217" s="13">
        <v>2532.2333313576337</v>
      </c>
      <c r="O217" s="13">
        <v>394140.48793086532</v>
      </c>
      <c r="P217" s="13">
        <v>1813.0031128202972</v>
      </c>
      <c r="Q217" s="13" t="s">
        <v>231</v>
      </c>
      <c r="R217" s="13">
        <v>6.6325211181270491</v>
      </c>
      <c r="S217" s="13">
        <v>0.28637968959986537</v>
      </c>
      <c r="T217" s="13">
        <v>191.56256016199785</v>
      </c>
      <c r="U217" s="13">
        <v>42.909754116204674</v>
      </c>
      <c r="V217" s="13" t="s">
        <v>231</v>
      </c>
      <c r="W217" s="13">
        <v>127.82911171497159</v>
      </c>
      <c r="X217" s="13">
        <v>58.456415773095692</v>
      </c>
      <c r="Y217" s="13" t="s">
        <v>231</v>
      </c>
      <c r="Z217" s="13">
        <v>1214.0570075204616</v>
      </c>
      <c r="AA217" s="13" t="s">
        <v>231</v>
      </c>
      <c r="AB217" s="13" t="s">
        <v>231</v>
      </c>
      <c r="AC217" s="13" t="s">
        <v>231</v>
      </c>
      <c r="AD217" s="13" t="s">
        <v>231</v>
      </c>
      <c r="AE217" s="13">
        <v>8.4235001123872308</v>
      </c>
      <c r="AF217" s="13">
        <v>44.246650788154092</v>
      </c>
      <c r="AG217" s="13" t="s">
        <v>231</v>
      </c>
    </row>
    <row r="218" spans="1:33" s="15" customFormat="1" x14ac:dyDescent="0.2">
      <c r="A218" s="15">
        <v>21700</v>
      </c>
      <c r="B218" s="22" t="s">
        <v>314</v>
      </c>
      <c r="C218" s="23">
        <v>4</v>
      </c>
      <c r="D218" s="23">
        <v>75</v>
      </c>
      <c r="E218" s="13">
        <v>118564.74689940619</v>
      </c>
      <c r="F218" s="13">
        <v>478596.76654100994</v>
      </c>
      <c r="G218" s="13" t="s">
        <v>231</v>
      </c>
      <c r="H218" s="13">
        <v>1837.7380560653157</v>
      </c>
      <c r="I218" s="13">
        <v>254.65186625429615</v>
      </c>
      <c r="J218" s="13">
        <v>1636.6278379492985</v>
      </c>
      <c r="K218" s="13">
        <v>50.533372413647008</v>
      </c>
      <c r="L218" s="13">
        <v>519.12369547625394</v>
      </c>
      <c r="M218" s="13">
        <v>280.3408890464197</v>
      </c>
      <c r="N218" s="13">
        <v>2941.8065813748908</v>
      </c>
      <c r="O218" s="13">
        <v>392909.23447661975</v>
      </c>
      <c r="P218" s="13">
        <v>2395.6505485798757</v>
      </c>
      <c r="Q218" s="13" t="s">
        <v>231</v>
      </c>
      <c r="R218" s="13">
        <v>11.752513179237821</v>
      </c>
      <c r="S218" s="13" t="s">
        <v>231</v>
      </c>
      <c r="T218" s="13">
        <v>223.62670989505548</v>
      </c>
      <c r="U218" s="13">
        <v>64.376541093983036</v>
      </c>
      <c r="V218" s="13">
        <v>1.0573067046510827</v>
      </c>
      <c r="W218" s="13">
        <v>48.456257340702436</v>
      </c>
      <c r="X218" s="13">
        <v>46.972737719012251</v>
      </c>
      <c r="Y218" s="13" t="s">
        <v>231</v>
      </c>
      <c r="Z218" s="13">
        <v>1229.0325319694632</v>
      </c>
      <c r="AA218" s="13" t="s">
        <v>231</v>
      </c>
      <c r="AB218" s="13" t="s">
        <v>231</v>
      </c>
      <c r="AC218" s="13" t="s">
        <v>231</v>
      </c>
      <c r="AD218" s="13" t="s">
        <v>231</v>
      </c>
      <c r="AE218" s="13">
        <v>88.772184246565175</v>
      </c>
      <c r="AF218" s="13">
        <v>119.53154826549161</v>
      </c>
      <c r="AG218" s="13" t="s">
        <v>231</v>
      </c>
    </row>
    <row r="219" spans="1:33" s="15" customFormat="1" x14ac:dyDescent="0.2">
      <c r="A219" s="15">
        <v>21800</v>
      </c>
      <c r="B219" s="22" t="s">
        <v>314</v>
      </c>
      <c r="C219" s="23">
        <v>4</v>
      </c>
      <c r="D219" s="23">
        <v>76</v>
      </c>
      <c r="E219" s="13">
        <v>119164.75694145184</v>
      </c>
      <c r="F219" s="13">
        <v>479313.70064646489</v>
      </c>
      <c r="G219" s="13">
        <v>1318.2306469061366</v>
      </c>
      <c r="H219" s="13">
        <v>2712.8555867402365</v>
      </c>
      <c r="I219" s="13">
        <v>209.2383070330641</v>
      </c>
      <c r="J219" s="13">
        <v>1704.7473099494327</v>
      </c>
      <c r="K219" s="13">
        <v>6.6754711836684359</v>
      </c>
      <c r="L219" s="13">
        <v>71.25688179056371</v>
      </c>
      <c r="M219" s="13" t="s">
        <v>231</v>
      </c>
      <c r="N219" s="13">
        <v>653.27874478461354</v>
      </c>
      <c r="O219" s="13">
        <v>393666.69840632501</v>
      </c>
      <c r="P219" s="13">
        <v>186.03371786271217</v>
      </c>
      <c r="Q219" s="13" t="s">
        <v>231</v>
      </c>
      <c r="R219" s="13">
        <v>83.768764314939531</v>
      </c>
      <c r="S219" s="13">
        <v>1.6451108530341616</v>
      </c>
      <c r="T219" s="13">
        <v>364.65795796854229</v>
      </c>
      <c r="U219" s="13">
        <v>4.6966667653332506</v>
      </c>
      <c r="V219" s="13">
        <v>1.2646035259464146</v>
      </c>
      <c r="W219" s="13">
        <v>121.02686347894983</v>
      </c>
      <c r="X219" s="13" t="s">
        <v>231</v>
      </c>
      <c r="Y219" s="13">
        <v>1.4688374295698607</v>
      </c>
      <c r="Z219" s="13">
        <v>1207.5739336024415</v>
      </c>
      <c r="AA219" s="13" t="s">
        <v>231</v>
      </c>
      <c r="AB219" s="13" t="s">
        <v>231</v>
      </c>
      <c r="AC219" s="13" t="s">
        <v>231</v>
      </c>
      <c r="AD219" s="13" t="s">
        <v>231</v>
      </c>
      <c r="AE219" s="13">
        <v>24.046163900639485</v>
      </c>
      <c r="AF219" s="13">
        <v>118.23839854609638</v>
      </c>
      <c r="AG219" s="13" t="s">
        <v>231</v>
      </c>
    </row>
    <row r="220" spans="1:33" s="15" customFormat="1" x14ac:dyDescent="0.2">
      <c r="A220" s="15">
        <v>21900</v>
      </c>
      <c r="B220" s="22" t="s">
        <v>314</v>
      </c>
      <c r="C220" s="23">
        <v>4</v>
      </c>
      <c r="D220" s="23">
        <v>77</v>
      </c>
      <c r="E220" s="13">
        <v>118753.59871530943</v>
      </c>
      <c r="F220" s="13">
        <v>479080.99734952394</v>
      </c>
      <c r="G220" s="13" t="s">
        <v>231</v>
      </c>
      <c r="H220" s="13">
        <v>2654.8907149107449</v>
      </c>
      <c r="I220" s="13">
        <v>272.09190958294295</v>
      </c>
      <c r="J220" s="13">
        <v>1393.1346485641136</v>
      </c>
      <c r="K220" s="13">
        <v>25.688290908620903</v>
      </c>
      <c r="L220" s="13">
        <v>1354.3878003062443</v>
      </c>
      <c r="M220" s="13" t="s">
        <v>231</v>
      </c>
      <c r="N220" s="13">
        <v>2793.3002253737409</v>
      </c>
      <c r="O220" s="13">
        <v>392367.51477902866</v>
      </c>
      <c r="P220" s="13" t="s">
        <v>231</v>
      </c>
      <c r="Q220" s="13" t="s">
        <v>231</v>
      </c>
      <c r="R220" s="13">
        <v>15.100835644209115</v>
      </c>
      <c r="S220" s="13" t="s">
        <v>231</v>
      </c>
      <c r="T220" s="13">
        <v>212.85902527066872</v>
      </c>
      <c r="U220" s="13" t="s">
        <v>231</v>
      </c>
      <c r="V220" s="13">
        <v>2.560092088881047</v>
      </c>
      <c r="W220" s="13">
        <v>21.1843106867735</v>
      </c>
      <c r="X220" s="13" t="s">
        <v>231</v>
      </c>
      <c r="Y220" s="13" t="s">
        <v>231</v>
      </c>
      <c r="Z220" s="13">
        <v>1229.6050187930518</v>
      </c>
      <c r="AA220" s="13" t="s">
        <v>231</v>
      </c>
      <c r="AB220" s="13" t="s">
        <v>231</v>
      </c>
      <c r="AC220" s="13" t="s">
        <v>231</v>
      </c>
      <c r="AD220" s="13">
        <v>2695.9082889112392</v>
      </c>
      <c r="AE220" s="13">
        <v>21.659689888034066</v>
      </c>
      <c r="AF220" s="13">
        <v>231.57787920255299</v>
      </c>
      <c r="AG220" s="13" t="s">
        <v>231</v>
      </c>
    </row>
    <row r="221" spans="1:33" s="15" customFormat="1" x14ac:dyDescent="0.2">
      <c r="A221" s="15">
        <v>22000</v>
      </c>
      <c r="B221" s="22" t="s">
        <v>314</v>
      </c>
      <c r="C221" s="23">
        <v>4</v>
      </c>
      <c r="D221" s="23">
        <v>78</v>
      </c>
      <c r="E221" s="13">
        <v>118956.00013672949</v>
      </c>
      <c r="F221" s="13">
        <v>478481.75376027002</v>
      </c>
      <c r="G221" s="13" t="s">
        <v>231</v>
      </c>
      <c r="H221" s="13">
        <v>1419.370354373659</v>
      </c>
      <c r="I221" s="13">
        <v>289.6950025056189</v>
      </c>
      <c r="J221" s="13">
        <v>1149.2223641874009</v>
      </c>
      <c r="K221" s="13">
        <v>28.755405167471014</v>
      </c>
      <c r="L221" s="13">
        <v>580.6936948757525</v>
      </c>
      <c r="M221" s="13">
        <v>217.42403985518899</v>
      </c>
      <c r="N221" s="13">
        <v>2891.385116806513</v>
      </c>
      <c r="O221" s="13">
        <v>394813.87993622781</v>
      </c>
      <c r="P221" s="13" t="s">
        <v>231</v>
      </c>
      <c r="Q221" s="13" t="s">
        <v>231</v>
      </c>
      <c r="R221" s="13">
        <v>20.906804836950549</v>
      </c>
      <c r="S221" s="13" t="s">
        <v>231</v>
      </c>
      <c r="T221" s="13">
        <v>264.90983598597882</v>
      </c>
      <c r="U221" s="13">
        <v>13.304920395645341</v>
      </c>
      <c r="V221" s="13">
        <v>99.696366596286495</v>
      </c>
      <c r="W221" s="13">
        <v>19.272314009302384</v>
      </c>
      <c r="X221" s="13" t="s">
        <v>231</v>
      </c>
      <c r="Y221" s="13">
        <v>1.8528447968635582</v>
      </c>
      <c r="Z221" s="13">
        <v>1230.5607853565052</v>
      </c>
      <c r="AA221" s="13" t="s">
        <v>231</v>
      </c>
      <c r="AB221" s="13" t="s">
        <v>231</v>
      </c>
      <c r="AC221" s="13" t="s">
        <v>231</v>
      </c>
      <c r="AD221" s="13">
        <v>1566.5469890737986</v>
      </c>
      <c r="AE221" s="13">
        <v>35.124721293749516</v>
      </c>
      <c r="AF221" s="13">
        <v>194.76632345818874</v>
      </c>
      <c r="AG221" s="13" t="s">
        <v>231</v>
      </c>
    </row>
    <row r="222" spans="1:33" s="15" customFormat="1" x14ac:dyDescent="0.2">
      <c r="A222" s="15">
        <v>22100</v>
      </c>
      <c r="B222" s="22" t="s">
        <v>314</v>
      </c>
      <c r="C222" s="23">
        <v>4</v>
      </c>
      <c r="D222" s="23">
        <v>79</v>
      </c>
      <c r="E222" s="13">
        <v>117971.21869301377</v>
      </c>
      <c r="F222" s="13">
        <v>478546.44857266691</v>
      </c>
      <c r="G222" s="13" t="s">
        <v>231</v>
      </c>
      <c r="H222" s="13">
        <v>2188.884358324749</v>
      </c>
      <c r="I222" s="13">
        <v>224.9759575861186</v>
      </c>
      <c r="J222" s="13">
        <v>1732.1041339138858</v>
      </c>
      <c r="K222" s="13">
        <v>37.323151067315173</v>
      </c>
      <c r="L222" s="13">
        <v>842.65854678240248</v>
      </c>
      <c r="M222" s="13">
        <v>99.931587194956236</v>
      </c>
      <c r="N222" s="13">
        <v>3134.9573323382233</v>
      </c>
      <c r="O222" s="13">
        <v>390422.99033791514</v>
      </c>
      <c r="P222" s="13">
        <v>5699.0011098931318</v>
      </c>
      <c r="Q222" s="13" t="s">
        <v>231</v>
      </c>
      <c r="R222" s="13">
        <v>16.071494989109514</v>
      </c>
      <c r="S222" s="13">
        <v>3.1338068071502976</v>
      </c>
      <c r="T222" s="13">
        <v>190.65674144783065</v>
      </c>
      <c r="U222" s="13" t="s">
        <v>231</v>
      </c>
      <c r="V222" s="13">
        <v>8.9613084382631865</v>
      </c>
      <c r="W222" s="13">
        <v>24.066901230228012</v>
      </c>
      <c r="X222" s="13" t="s">
        <v>231</v>
      </c>
      <c r="Y222" s="13" t="s">
        <v>231</v>
      </c>
      <c r="Z222" s="13">
        <v>1233.9407354295342</v>
      </c>
      <c r="AA222" s="13" t="s">
        <v>231</v>
      </c>
      <c r="AB222" s="13" t="s">
        <v>231</v>
      </c>
      <c r="AC222" s="13" t="s">
        <v>231</v>
      </c>
      <c r="AD222" s="13">
        <v>62.543187471441229</v>
      </c>
      <c r="AE222" s="13">
        <v>35.709918641297193</v>
      </c>
      <c r="AF222" s="13">
        <v>122.96973288083025</v>
      </c>
      <c r="AG222" s="13" t="s">
        <v>231</v>
      </c>
    </row>
    <row r="223" spans="1:33" s="15" customFormat="1" x14ac:dyDescent="0.2">
      <c r="A223" s="15">
        <v>22200</v>
      </c>
      <c r="B223" s="22" t="s">
        <v>314</v>
      </c>
      <c r="C223" s="23">
        <v>4</v>
      </c>
      <c r="D223" s="23">
        <v>80</v>
      </c>
      <c r="E223" s="13">
        <v>118445.0197159877</v>
      </c>
      <c r="F223" s="13">
        <v>478795.32841453189</v>
      </c>
      <c r="G223" s="13" t="s">
        <v>231</v>
      </c>
      <c r="H223" s="13">
        <v>1722.7631307292327</v>
      </c>
      <c r="I223" s="13">
        <v>201.55385487399599</v>
      </c>
      <c r="J223" s="13">
        <v>2109.6969952077043</v>
      </c>
      <c r="K223" s="13">
        <v>24.890924669721063</v>
      </c>
      <c r="L223" s="13">
        <v>596.65977330588066</v>
      </c>
      <c r="M223" s="13">
        <v>118.92924395229053</v>
      </c>
      <c r="N223" s="13">
        <v>2497.7046346017278</v>
      </c>
      <c r="O223" s="13">
        <v>392649.38954215246</v>
      </c>
      <c r="P223" s="13">
        <v>2575.2068530197648</v>
      </c>
      <c r="Q223" s="13" t="s">
        <v>231</v>
      </c>
      <c r="R223" s="13">
        <v>26.184463045363739</v>
      </c>
      <c r="S223" s="13">
        <v>8.9252209756549661</v>
      </c>
      <c r="T223" s="13">
        <v>289.50677193913072</v>
      </c>
      <c r="U223" s="13" t="s">
        <v>231</v>
      </c>
      <c r="V223" s="13">
        <v>11.378115818082227</v>
      </c>
      <c r="W223" s="13">
        <v>288.77168820516357</v>
      </c>
      <c r="X223" s="13">
        <v>4.4193636305498005</v>
      </c>
      <c r="Y223" s="13" t="s">
        <v>231</v>
      </c>
      <c r="Z223" s="13">
        <v>1282.6501408459267</v>
      </c>
      <c r="AA223" s="13">
        <v>7.1829774723443984E-2</v>
      </c>
      <c r="AB223" s="13" t="s">
        <v>231</v>
      </c>
      <c r="AC223" s="13" t="s">
        <v>231</v>
      </c>
      <c r="AD223" s="13" t="s">
        <v>231</v>
      </c>
      <c r="AE223" s="13">
        <v>8.7069776334131994</v>
      </c>
      <c r="AF223" s="13">
        <v>71.120873481776428</v>
      </c>
      <c r="AG223" s="13" t="s">
        <v>231</v>
      </c>
    </row>
    <row r="224" spans="1:33" s="15" customFormat="1" x14ac:dyDescent="0.2">
      <c r="A224" s="15">
        <v>22300</v>
      </c>
      <c r="B224" s="22" t="s">
        <v>314</v>
      </c>
      <c r="C224" s="23">
        <v>4</v>
      </c>
      <c r="D224" s="23">
        <v>81</v>
      </c>
      <c r="E224" s="13">
        <v>118711.25768955454</v>
      </c>
      <c r="F224" s="13">
        <v>479337.7369860459</v>
      </c>
      <c r="G224" s="13" t="s">
        <v>231</v>
      </c>
      <c r="H224" s="13">
        <v>4085.1598730895521</v>
      </c>
      <c r="I224" s="13">
        <v>255.57093846018225</v>
      </c>
      <c r="J224" s="13">
        <v>1347.7936234707686</v>
      </c>
      <c r="K224" s="13">
        <v>42.769491275391275</v>
      </c>
      <c r="L224" s="13">
        <v>1016.812089024956</v>
      </c>
      <c r="M224" s="13">
        <v>234.41193427069473</v>
      </c>
      <c r="N224" s="13">
        <v>3069.1848690232773</v>
      </c>
      <c r="O224" s="13">
        <v>390221.57138406561</v>
      </c>
      <c r="P224" s="13">
        <v>1809.5353649422582</v>
      </c>
      <c r="Q224" s="13" t="s">
        <v>231</v>
      </c>
      <c r="R224" s="13">
        <v>6.3050445250368634</v>
      </c>
      <c r="S224" s="13">
        <v>365.64081466551886</v>
      </c>
      <c r="T224" s="13">
        <v>105.33614319635277</v>
      </c>
      <c r="U224" s="13">
        <v>3.9755647798457199</v>
      </c>
      <c r="V224" s="13">
        <v>96.89638042017711</v>
      </c>
      <c r="W224" s="13">
        <v>36.491455711423306</v>
      </c>
      <c r="X224" s="13">
        <v>7.6411717107590933</v>
      </c>
      <c r="Y224" s="13" t="s">
        <v>231</v>
      </c>
      <c r="Z224" s="13">
        <v>1131.6266936996037</v>
      </c>
      <c r="AA224" s="13" t="s">
        <v>231</v>
      </c>
      <c r="AB224" s="13" t="s">
        <v>231</v>
      </c>
      <c r="AC224" s="13" t="s">
        <v>231</v>
      </c>
      <c r="AD224" s="13" t="s">
        <v>231</v>
      </c>
      <c r="AE224" s="13">
        <v>72.836301140867207</v>
      </c>
      <c r="AF224" s="13">
        <v>75.645383940059517</v>
      </c>
      <c r="AG224" s="13" t="s">
        <v>231</v>
      </c>
    </row>
    <row r="225" spans="1:33" s="15" customFormat="1" x14ac:dyDescent="0.2">
      <c r="A225" s="15">
        <v>22400</v>
      </c>
      <c r="B225" s="22" t="s">
        <v>314</v>
      </c>
      <c r="C225" s="23">
        <v>4</v>
      </c>
      <c r="D225" s="23">
        <v>82</v>
      </c>
      <c r="E225" s="13">
        <v>118868.03632011695</v>
      </c>
      <c r="F225" s="13">
        <v>479117.46277081146</v>
      </c>
      <c r="G225" s="13" t="s">
        <v>231</v>
      </c>
      <c r="H225" s="13">
        <v>2372.1212060961689</v>
      </c>
      <c r="I225" s="13">
        <v>210.85154991696172</v>
      </c>
      <c r="J225" s="13">
        <v>1439.4245413437193</v>
      </c>
      <c r="K225" s="13">
        <v>25.599435048325621</v>
      </c>
      <c r="L225" s="13">
        <v>1070.9229751856817</v>
      </c>
      <c r="M225" s="13">
        <v>289.95161132296352</v>
      </c>
      <c r="N225" s="13">
        <v>2806.9441852953187</v>
      </c>
      <c r="O225" s="13">
        <v>393244.91293431196</v>
      </c>
      <c r="P225" s="13" t="s">
        <v>231</v>
      </c>
      <c r="Q225" s="13" t="s">
        <v>231</v>
      </c>
      <c r="R225" s="13">
        <v>71.240983377854377</v>
      </c>
      <c r="S225" s="13" t="s">
        <v>231</v>
      </c>
      <c r="T225" s="13">
        <v>350.70223017391032</v>
      </c>
      <c r="U225" s="13">
        <v>41.733806572762028</v>
      </c>
      <c r="V225" s="13">
        <v>95.255495839074129</v>
      </c>
      <c r="W225" s="13">
        <v>40.022347329412035</v>
      </c>
      <c r="X225" s="13">
        <v>22.725339891304571</v>
      </c>
      <c r="Y225" s="13" t="s">
        <v>231</v>
      </c>
      <c r="Z225" s="13">
        <v>1037.7937833728765</v>
      </c>
      <c r="AA225" s="13" t="s">
        <v>231</v>
      </c>
      <c r="AB225" s="13" t="s">
        <v>231</v>
      </c>
      <c r="AC225" s="13" t="s">
        <v>231</v>
      </c>
      <c r="AD225" s="13" t="s">
        <v>231</v>
      </c>
      <c r="AE225" s="13">
        <v>97.83148102923694</v>
      </c>
      <c r="AF225" s="13">
        <v>188.92290468044121</v>
      </c>
      <c r="AG225" s="13" t="s">
        <v>231</v>
      </c>
    </row>
    <row r="226" spans="1:33" s="15" customFormat="1" x14ac:dyDescent="0.2">
      <c r="A226" s="15">
        <v>22500</v>
      </c>
      <c r="B226" s="22" t="s">
        <v>314</v>
      </c>
      <c r="C226" s="23">
        <v>4</v>
      </c>
      <c r="D226" s="23">
        <v>83</v>
      </c>
      <c r="E226" s="13">
        <v>118801.15016570195</v>
      </c>
      <c r="F226" s="13">
        <v>479012.18056373083</v>
      </c>
      <c r="G226" s="13" t="s">
        <v>231</v>
      </c>
      <c r="H226" s="13">
        <v>2318.205717061162</v>
      </c>
      <c r="I226" s="13">
        <v>282.88880458686475</v>
      </c>
      <c r="J226" s="13">
        <v>1667.1407589386688</v>
      </c>
      <c r="K226" s="13">
        <v>36.546357806862929</v>
      </c>
      <c r="L226" s="13">
        <v>938.02494825752024</v>
      </c>
      <c r="M226" s="13">
        <v>144.26154709489629</v>
      </c>
      <c r="N226" s="13">
        <v>3285.6874776891336</v>
      </c>
      <c r="O226" s="13">
        <v>393046.7439232691</v>
      </c>
      <c r="P226" s="13" t="s">
        <v>231</v>
      </c>
      <c r="Q226" s="13" t="s">
        <v>231</v>
      </c>
      <c r="R226" s="13">
        <v>11.474518812568432</v>
      </c>
      <c r="S226" s="13">
        <v>1.8581000319189249</v>
      </c>
      <c r="T226" s="13">
        <v>278.08909915667959</v>
      </c>
      <c r="U226" s="13">
        <v>32.743132952563208</v>
      </c>
      <c r="V226" s="13">
        <v>33.412191811501827</v>
      </c>
      <c r="W226" s="13">
        <v>52.947038618193645</v>
      </c>
      <c r="X226" s="13" t="s">
        <v>231</v>
      </c>
      <c r="Y226" s="13" t="s">
        <v>231</v>
      </c>
      <c r="Z226" s="13">
        <v>1149.10059714155</v>
      </c>
      <c r="AA226" s="13" t="s">
        <v>231</v>
      </c>
      <c r="AB226" s="13" t="s">
        <v>231</v>
      </c>
      <c r="AC226" s="13" t="s">
        <v>231</v>
      </c>
      <c r="AD226" s="13">
        <v>448.66140746295582</v>
      </c>
      <c r="AE226" s="13">
        <v>43.96354252161936</v>
      </c>
      <c r="AF226" s="13">
        <v>200.8011608978926</v>
      </c>
      <c r="AG226" s="13" t="s">
        <v>231</v>
      </c>
    </row>
    <row r="227" spans="1:33" s="15" customFormat="1" x14ac:dyDescent="0.2">
      <c r="A227" s="15">
        <v>22600</v>
      </c>
      <c r="B227" s="22" t="s">
        <v>314</v>
      </c>
      <c r="C227" s="23">
        <v>4</v>
      </c>
      <c r="D227" s="23">
        <v>84</v>
      </c>
      <c r="E227" s="13">
        <v>118770.1204870529</v>
      </c>
      <c r="F227" s="13">
        <v>478517.76265248103</v>
      </c>
      <c r="G227" s="13" t="s">
        <v>231</v>
      </c>
      <c r="H227" s="13">
        <v>1378.6087091886448</v>
      </c>
      <c r="I227" s="13">
        <v>238.21113924108982</v>
      </c>
      <c r="J227" s="13">
        <v>1533.6426021387153</v>
      </c>
      <c r="K227" s="13">
        <v>38.522980603335697</v>
      </c>
      <c r="L227" s="13">
        <v>807.09508438387604</v>
      </c>
      <c r="M227" s="13">
        <v>330.00066776415719</v>
      </c>
      <c r="N227" s="13">
        <v>3255.3034469526174</v>
      </c>
      <c r="O227" s="13">
        <v>394251.24153876735</v>
      </c>
      <c r="P227" s="13" t="s">
        <v>231</v>
      </c>
      <c r="Q227" s="13">
        <v>26.374715201966477</v>
      </c>
      <c r="R227" s="13">
        <v>4.8824933033041074</v>
      </c>
      <c r="S227" s="13">
        <v>126.73523587132958</v>
      </c>
      <c r="T227" s="13">
        <v>194.92757502313165</v>
      </c>
      <c r="U227" s="13" t="s">
        <v>231</v>
      </c>
      <c r="V227" s="13">
        <v>55.929729192874852</v>
      </c>
      <c r="W227" s="13">
        <v>145.42147911420165</v>
      </c>
      <c r="X227" s="13" t="s">
        <v>231</v>
      </c>
      <c r="Y227" s="13">
        <v>1.7858735366741609</v>
      </c>
      <c r="Z227" s="13">
        <v>1232.3921356172914</v>
      </c>
      <c r="AA227" s="13" t="s">
        <v>231</v>
      </c>
      <c r="AB227" s="13" t="s">
        <v>231</v>
      </c>
      <c r="AC227" s="13" t="s">
        <v>231</v>
      </c>
      <c r="AD227" s="13">
        <v>602.43455037502179</v>
      </c>
      <c r="AE227" s="13">
        <v>26.308043326989178</v>
      </c>
      <c r="AF227" s="13">
        <v>212.96537382230898</v>
      </c>
      <c r="AG227" s="13" t="s">
        <v>231</v>
      </c>
    </row>
    <row r="228" spans="1:33" s="15" customFormat="1" x14ac:dyDescent="0.2">
      <c r="A228" s="15">
        <v>22700</v>
      </c>
      <c r="B228" s="22" t="s">
        <v>314</v>
      </c>
      <c r="C228" s="23">
        <v>4</v>
      </c>
      <c r="D228" s="23">
        <v>85</v>
      </c>
      <c r="E228" s="13">
        <v>118381.49341518016</v>
      </c>
      <c r="F228" s="13">
        <v>477555.57093111862</v>
      </c>
      <c r="G228" s="13" t="s">
        <v>231</v>
      </c>
      <c r="H228" s="13">
        <v>1099.6941836106812</v>
      </c>
      <c r="I228" s="13">
        <v>276.1884968748135</v>
      </c>
      <c r="J228" s="13">
        <v>1306.3828882916409</v>
      </c>
      <c r="K228" s="13">
        <v>33.806852995023029</v>
      </c>
      <c r="L228" s="13">
        <v>863.13038759572669</v>
      </c>
      <c r="M228" s="13">
        <v>262.18272299503445</v>
      </c>
      <c r="N228" s="13">
        <v>5748.6764473676149</v>
      </c>
      <c r="O228" s="13">
        <v>393332.40870436467</v>
      </c>
      <c r="P228" s="13">
        <v>119.74098351548648</v>
      </c>
      <c r="Q228" s="13" t="s">
        <v>231</v>
      </c>
      <c r="R228" s="13">
        <v>10.802809814004172</v>
      </c>
      <c r="S228" s="13">
        <v>663.48497447444765</v>
      </c>
      <c r="T228" s="13">
        <v>568.23132703767806</v>
      </c>
      <c r="U228" s="13">
        <v>9.8961901008959643</v>
      </c>
      <c r="V228" s="13" t="s">
        <v>231</v>
      </c>
      <c r="W228" s="13">
        <v>160.39833268756854</v>
      </c>
      <c r="X228" s="13">
        <v>40.396840578171847</v>
      </c>
      <c r="Y228" s="13">
        <v>6.9412291155457604</v>
      </c>
      <c r="Z228" s="13">
        <v>1279.1422145525146</v>
      </c>
      <c r="AA228" s="13" t="s">
        <v>231</v>
      </c>
      <c r="AB228" s="13" t="s">
        <v>231</v>
      </c>
      <c r="AC228" s="13" t="s">
        <v>231</v>
      </c>
      <c r="AD228" s="13" t="s">
        <v>231</v>
      </c>
      <c r="AE228" s="13">
        <v>11.06536635145164</v>
      </c>
      <c r="AF228" s="13">
        <v>248.02489462494265</v>
      </c>
      <c r="AG228" s="13" t="s">
        <v>231</v>
      </c>
    </row>
    <row r="229" spans="1:33" s="15" customFormat="1" x14ac:dyDescent="0.2">
      <c r="A229" s="15">
        <v>22800</v>
      </c>
      <c r="B229" s="22" t="s">
        <v>314</v>
      </c>
      <c r="C229" s="23">
        <v>4</v>
      </c>
      <c r="D229" s="23">
        <v>86</v>
      </c>
      <c r="E229" s="13">
        <v>118454.00172009274</v>
      </c>
      <c r="F229" s="13">
        <v>478412.51064445887</v>
      </c>
      <c r="G229" s="13" t="s">
        <v>231</v>
      </c>
      <c r="H229" s="13">
        <v>1978.088958530373</v>
      </c>
      <c r="I229" s="13">
        <v>270.79304742352309</v>
      </c>
      <c r="J229" s="13">
        <v>1817.4031153016385</v>
      </c>
      <c r="K229" s="13">
        <v>36.40087350057442</v>
      </c>
      <c r="L229" s="13">
        <v>603.89231856644858</v>
      </c>
      <c r="M229" s="13">
        <v>313.9741575841694</v>
      </c>
      <c r="N229" s="13">
        <v>3177.0634137441834</v>
      </c>
      <c r="O229" s="13">
        <v>392315.09103560681</v>
      </c>
      <c r="P229" s="13">
        <v>1810.3426363602607</v>
      </c>
      <c r="Q229" s="13" t="s">
        <v>231</v>
      </c>
      <c r="R229" s="13">
        <v>7.2731361089465123</v>
      </c>
      <c r="S229" s="13">
        <v>786.06322246290551</v>
      </c>
      <c r="T229" s="13">
        <v>204.84194477013682</v>
      </c>
      <c r="U229" s="13">
        <v>91.321987806584502</v>
      </c>
      <c r="V229" s="13" t="s">
        <v>231</v>
      </c>
      <c r="W229" s="13">
        <v>2.0393828604696691</v>
      </c>
      <c r="X229" s="13">
        <v>87.909165421655729</v>
      </c>
      <c r="Y229" s="13" t="s">
        <v>231</v>
      </c>
      <c r="Z229" s="13">
        <v>1278.7909024967159</v>
      </c>
      <c r="AA229" s="13" t="s">
        <v>231</v>
      </c>
      <c r="AB229" s="13" t="s">
        <v>231</v>
      </c>
      <c r="AC229" s="13" t="s">
        <v>231</v>
      </c>
      <c r="AD229" s="13" t="s">
        <v>231</v>
      </c>
      <c r="AE229" s="13">
        <v>3.5661381010827036</v>
      </c>
      <c r="AF229" s="13">
        <v>130.83748423004926</v>
      </c>
      <c r="AG229" s="13" t="s">
        <v>231</v>
      </c>
    </row>
    <row r="230" spans="1:33" s="15" customFormat="1" x14ac:dyDescent="0.2">
      <c r="A230" s="15">
        <v>22900</v>
      </c>
      <c r="B230" s="22" t="s">
        <v>314</v>
      </c>
      <c r="C230" s="23">
        <v>4</v>
      </c>
      <c r="D230" s="23">
        <v>87</v>
      </c>
      <c r="E230" s="13">
        <v>118936.47842640069</v>
      </c>
      <c r="F230" s="13">
        <v>478665.78857550293</v>
      </c>
      <c r="G230" s="13" t="s">
        <v>231</v>
      </c>
      <c r="H230" s="13">
        <v>1300.134175943771</v>
      </c>
      <c r="I230" s="13">
        <v>223.24947195590843</v>
      </c>
      <c r="J230" s="13">
        <v>1549.7739389600918</v>
      </c>
      <c r="K230" s="13">
        <v>15.353927298212952</v>
      </c>
      <c r="L230" s="13">
        <v>557.4602738905005</v>
      </c>
      <c r="M230" s="13">
        <v>275.11456463557937</v>
      </c>
      <c r="N230" s="13">
        <v>3039.4086488235621</v>
      </c>
      <c r="O230" s="13">
        <v>394888.5957020832</v>
      </c>
      <c r="P230" s="13" t="s">
        <v>231</v>
      </c>
      <c r="Q230" s="13" t="s">
        <v>231</v>
      </c>
      <c r="R230" s="13">
        <v>17.570852792439794</v>
      </c>
      <c r="S230" s="13">
        <v>18.890649600801012</v>
      </c>
      <c r="T230" s="13">
        <v>153.02621300538729</v>
      </c>
      <c r="U230" s="13">
        <v>0.47794276520248646</v>
      </c>
      <c r="V230" s="13" t="s">
        <v>231</v>
      </c>
      <c r="W230" s="13">
        <v>113.62557662392695</v>
      </c>
      <c r="X230" s="13">
        <v>58.710621327618888</v>
      </c>
      <c r="Y230" s="13" t="s">
        <v>231</v>
      </c>
      <c r="Z230" s="13">
        <v>1296.7748520129439</v>
      </c>
      <c r="AA230" s="13">
        <v>3.6201067681259951</v>
      </c>
      <c r="AB230" s="13" t="s">
        <v>231</v>
      </c>
      <c r="AC230" s="13" t="s">
        <v>231</v>
      </c>
      <c r="AD230" s="13" t="s">
        <v>231</v>
      </c>
      <c r="AE230" s="13">
        <v>14.455253662921251</v>
      </c>
      <c r="AF230" s="13">
        <v>174.80419545471364</v>
      </c>
      <c r="AG230" s="13" t="s">
        <v>231</v>
      </c>
    </row>
    <row r="231" spans="1:33" s="15" customFormat="1" x14ac:dyDescent="0.2">
      <c r="A231" s="15">
        <v>23000</v>
      </c>
      <c r="B231" s="22" t="s">
        <v>314</v>
      </c>
      <c r="C231" s="23">
        <v>4</v>
      </c>
      <c r="D231" s="23">
        <v>88</v>
      </c>
      <c r="E231" s="13">
        <v>116890.3221365947</v>
      </c>
      <c r="F231" s="13">
        <v>479222.51644706464</v>
      </c>
      <c r="G231" s="13" t="s">
        <v>231</v>
      </c>
      <c r="H231" s="13">
        <v>929.33565774925432</v>
      </c>
      <c r="I231" s="13">
        <v>227.8183624279431</v>
      </c>
      <c r="J231" s="13">
        <v>9049.9231977432664</v>
      </c>
      <c r="K231" s="13">
        <v>51.734436543873677</v>
      </c>
      <c r="L231" s="13">
        <v>572.80742660287535</v>
      </c>
      <c r="M231" s="13">
        <v>142.18338948723448</v>
      </c>
      <c r="N231" s="13">
        <v>3415.1150639439265</v>
      </c>
      <c r="O231" s="13">
        <v>388609.32005399169</v>
      </c>
      <c r="P231" s="13" t="s">
        <v>231</v>
      </c>
      <c r="Q231" s="13">
        <v>7.6700862890982933</v>
      </c>
      <c r="R231" s="13">
        <v>30.373527373453005</v>
      </c>
      <c r="S231" s="13">
        <v>86.705059925930655</v>
      </c>
      <c r="T231" s="13">
        <v>151.88355233219363</v>
      </c>
      <c r="U231" s="13">
        <v>4.4406663511260165</v>
      </c>
      <c r="V231" s="13">
        <v>1.1325957291667403</v>
      </c>
      <c r="W231" s="13">
        <v>162.89778873899897</v>
      </c>
      <c r="X231" s="13">
        <v>11.239646788030182</v>
      </c>
      <c r="Y231" s="13">
        <v>21.63227017117876</v>
      </c>
      <c r="Z231" s="13">
        <v>1261.3636343724222</v>
      </c>
      <c r="AA231" s="13" t="s">
        <v>231</v>
      </c>
      <c r="AB231" s="13" t="s">
        <v>231</v>
      </c>
      <c r="AC231" s="13" t="s">
        <v>231</v>
      </c>
      <c r="AD231" s="13">
        <v>348.37251824697699</v>
      </c>
      <c r="AE231" s="13">
        <v>30.840388873272431</v>
      </c>
      <c r="AF231" s="13">
        <v>340.72510922577646</v>
      </c>
      <c r="AG231" s="13" t="s">
        <v>231</v>
      </c>
    </row>
    <row r="232" spans="1:33" s="15" customFormat="1" x14ac:dyDescent="0.2">
      <c r="A232" s="15">
        <v>23100</v>
      </c>
      <c r="B232" s="22" t="s">
        <v>314</v>
      </c>
      <c r="C232" s="23">
        <v>4</v>
      </c>
      <c r="D232" s="23">
        <v>89</v>
      </c>
      <c r="E232" s="13">
        <v>118820.07783698778</v>
      </c>
      <c r="F232" s="13">
        <v>478459.67870101362</v>
      </c>
      <c r="G232" s="13" t="s">
        <v>231</v>
      </c>
      <c r="H232" s="13">
        <v>1313.5076307837928</v>
      </c>
      <c r="I232" s="13">
        <v>263.41469277927422</v>
      </c>
      <c r="J232" s="13">
        <v>1637.8495293374783</v>
      </c>
      <c r="K232" s="13">
        <v>35.373362576775833</v>
      </c>
      <c r="L232" s="13">
        <v>540.80776270745184</v>
      </c>
      <c r="M232" s="13">
        <v>139.89937666414738</v>
      </c>
      <c r="N232" s="13">
        <v>3643.3851032468283</v>
      </c>
      <c r="O232" s="13">
        <v>394469.84052199405</v>
      </c>
      <c r="P232" s="13" t="s">
        <v>231</v>
      </c>
      <c r="Q232" s="13">
        <v>15.575873255973365</v>
      </c>
      <c r="R232" s="13">
        <v>37.06216965641557</v>
      </c>
      <c r="S232" s="13">
        <v>73.014356997768687</v>
      </c>
      <c r="T232" s="13">
        <v>159.04903240738687</v>
      </c>
      <c r="U232" s="13">
        <v>15.456114421132567</v>
      </c>
      <c r="V232" s="13" t="s">
        <v>231</v>
      </c>
      <c r="W232" s="13">
        <v>33.572465967253585</v>
      </c>
      <c r="X232" s="13">
        <v>45.132717758153028</v>
      </c>
      <c r="Y232" s="13">
        <v>2.497226848142839</v>
      </c>
      <c r="Z232" s="13">
        <v>1320.5430740545976</v>
      </c>
      <c r="AA232" s="13">
        <v>14.342157160141777</v>
      </c>
      <c r="AB232" s="13" t="s">
        <v>231</v>
      </c>
      <c r="AC232" s="13" t="s">
        <v>231</v>
      </c>
      <c r="AD232" s="13">
        <v>107.60776012594994</v>
      </c>
      <c r="AE232" s="13">
        <v>177.4280199264814</v>
      </c>
      <c r="AF232" s="13">
        <v>198.29486706789723</v>
      </c>
      <c r="AG232" s="13" t="s">
        <v>231</v>
      </c>
    </row>
    <row r="233" spans="1:33" s="15" customFormat="1" x14ac:dyDescent="0.2">
      <c r="A233" s="15">
        <v>23200</v>
      </c>
      <c r="B233" s="22" t="s">
        <v>314</v>
      </c>
      <c r="C233" s="23">
        <v>4</v>
      </c>
      <c r="D233" s="23">
        <v>90</v>
      </c>
      <c r="E233" s="13">
        <v>118240.70929316198</v>
      </c>
      <c r="F233" s="13">
        <v>478263.12355404475</v>
      </c>
      <c r="G233" s="13" t="s">
        <v>231</v>
      </c>
      <c r="H233" s="13">
        <v>1308.2772370719342</v>
      </c>
      <c r="I233" s="13">
        <v>236.88454079442349</v>
      </c>
      <c r="J233" s="13">
        <v>1397.3156196725065</v>
      </c>
      <c r="K233" s="13">
        <v>26.595013109155158</v>
      </c>
      <c r="L233" s="13">
        <v>677.96973257003754</v>
      </c>
      <c r="M233" s="13">
        <v>44.581620525321576</v>
      </c>
      <c r="N233" s="13">
        <v>3443.3809634927657</v>
      </c>
      <c r="O233" s="13">
        <v>392543.60776602849</v>
      </c>
      <c r="P233" s="13">
        <v>4249.1156130477939</v>
      </c>
      <c r="Q233" s="13" t="s">
        <v>231</v>
      </c>
      <c r="R233" s="13">
        <v>15.04631686018843</v>
      </c>
      <c r="S233" s="13">
        <v>63.919653287698175</v>
      </c>
      <c r="T233" s="13">
        <v>127.24009711626177</v>
      </c>
      <c r="U233" s="13" t="s">
        <v>231</v>
      </c>
      <c r="V233" s="13">
        <v>14.586761851366319</v>
      </c>
      <c r="W233" s="13">
        <v>92.806671315850537</v>
      </c>
      <c r="X233" s="13">
        <v>58.787956610664395</v>
      </c>
      <c r="Y233" s="13" t="s">
        <v>231</v>
      </c>
      <c r="Z233" s="13">
        <v>1321.6254664262633</v>
      </c>
      <c r="AA233" s="13" t="s">
        <v>231</v>
      </c>
      <c r="AB233" s="13" t="s">
        <v>231</v>
      </c>
      <c r="AC233" s="13" t="s">
        <v>231</v>
      </c>
      <c r="AD233" s="13" t="s">
        <v>231</v>
      </c>
      <c r="AE233" s="13">
        <v>19.968018630271047</v>
      </c>
      <c r="AF233" s="13">
        <v>89.559960015478197</v>
      </c>
      <c r="AG233" s="13" t="s">
        <v>231</v>
      </c>
    </row>
    <row r="234" spans="1:33" s="15" customFormat="1" x14ac:dyDescent="0.2">
      <c r="A234" s="15">
        <v>23300</v>
      </c>
      <c r="B234" s="22" t="s">
        <v>314</v>
      </c>
      <c r="C234" s="23">
        <v>4</v>
      </c>
      <c r="D234" s="23">
        <v>91</v>
      </c>
      <c r="E234" s="13">
        <v>118056.6465242587</v>
      </c>
      <c r="F234" s="13">
        <v>477975.98195293534</v>
      </c>
      <c r="G234" s="13">
        <v>188.71732274441703</v>
      </c>
      <c r="H234" s="13">
        <v>1375.1541077164459</v>
      </c>
      <c r="I234" s="13">
        <v>214.45772946397179</v>
      </c>
      <c r="J234" s="13">
        <v>1485.59711045636</v>
      </c>
      <c r="K234" s="13">
        <v>27.707376005944834</v>
      </c>
      <c r="L234" s="13">
        <v>553.82972420880401</v>
      </c>
      <c r="M234" s="13">
        <v>261.77167936764783</v>
      </c>
      <c r="N234" s="13">
        <v>3546.5113215528067</v>
      </c>
      <c r="O234" s="13">
        <v>391857.78885196714</v>
      </c>
      <c r="P234" s="13">
        <v>5117.452937650487</v>
      </c>
      <c r="Q234" s="13" t="s">
        <v>231</v>
      </c>
      <c r="R234" s="13">
        <v>12.084144228023531</v>
      </c>
      <c r="S234" s="13" t="s">
        <v>231</v>
      </c>
      <c r="T234" s="13">
        <v>178.79487436483754</v>
      </c>
      <c r="U234" s="13" t="s">
        <v>231</v>
      </c>
      <c r="V234" s="13">
        <v>13.098001064138915</v>
      </c>
      <c r="W234" s="13">
        <v>98.476656240665676</v>
      </c>
      <c r="X234" s="13">
        <v>13.039816697479125</v>
      </c>
      <c r="Y234" s="13" t="s">
        <v>231</v>
      </c>
      <c r="Z234" s="13">
        <v>1270.0702193810305</v>
      </c>
      <c r="AA234" s="13" t="s">
        <v>231</v>
      </c>
      <c r="AB234" s="13" t="s">
        <v>231</v>
      </c>
      <c r="AC234" s="13" t="s">
        <v>231</v>
      </c>
      <c r="AD234" s="13" t="s">
        <v>231</v>
      </c>
      <c r="AE234" s="13">
        <v>20.028241220055229</v>
      </c>
      <c r="AF234" s="13">
        <v>172.88651069803487</v>
      </c>
      <c r="AG234" s="13" t="s">
        <v>231</v>
      </c>
    </row>
    <row r="235" spans="1:33" s="15" customFormat="1" x14ac:dyDescent="0.2">
      <c r="A235" s="15">
        <v>23400</v>
      </c>
      <c r="B235" s="22" t="s">
        <v>314</v>
      </c>
      <c r="C235" s="23">
        <v>4</v>
      </c>
      <c r="D235" s="23">
        <v>92</v>
      </c>
      <c r="E235" s="13">
        <v>118601.63968196962</v>
      </c>
      <c r="F235" s="13">
        <v>478504.39105715672</v>
      </c>
      <c r="G235" s="13" t="s">
        <v>231</v>
      </c>
      <c r="H235" s="13">
        <v>1950.7477949400209</v>
      </c>
      <c r="I235" s="13">
        <v>289.61429475543173</v>
      </c>
      <c r="J235" s="13">
        <v>1736.9966544028068</v>
      </c>
      <c r="K235" s="13">
        <v>41.496407728407789</v>
      </c>
      <c r="L235" s="13">
        <v>607.01375911663342</v>
      </c>
      <c r="M235" s="13">
        <v>398.62184683849182</v>
      </c>
      <c r="N235" s="13">
        <v>3527.3110204473937</v>
      </c>
      <c r="O235" s="13">
        <v>392872.92546398775</v>
      </c>
      <c r="P235" s="13">
        <v>1174.7500565380626</v>
      </c>
      <c r="Q235" s="13" t="s">
        <v>231</v>
      </c>
      <c r="R235" s="13">
        <v>0.14871935324781929</v>
      </c>
      <c r="S235" s="13">
        <v>6.9591205862667778</v>
      </c>
      <c r="T235" s="13">
        <v>360.39283832036415</v>
      </c>
      <c r="U235" s="13">
        <v>105.56715244645714</v>
      </c>
      <c r="V235" s="13">
        <v>39.505343377295617</v>
      </c>
      <c r="W235" s="13">
        <v>2.2889909820799339</v>
      </c>
      <c r="X235" s="13">
        <v>78.458458504229355</v>
      </c>
      <c r="Y235" s="13" t="s">
        <v>231</v>
      </c>
      <c r="Z235" s="13">
        <v>1223.4629567125171</v>
      </c>
      <c r="AA235" s="13" t="s">
        <v>231</v>
      </c>
      <c r="AB235" s="13" t="s">
        <v>231</v>
      </c>
      <c r="AC235" s="13" t="s">
        <v>231</v>
      </c>
      <c r="AD235" s="13">
        <v>187.12996530448277</v>
      </c>
      <c r="AE235" s="13">
        <v>6.1633853877453442</v>
      </c>
      <c r="AF235" s="13">
        <v>146.88322298739627</v>
      </c>
      <c r="AG235" s="13" t="s">
        <v>231</v>
      </c>
    </row>
    <row r="236" spans="1:33" s="15" customFormat="1" x14ac:dyDescent="0.2">
      <c r="A236" s="15">
        <v>23500</v>
      </c>
      <c r="B236" s="22" t="s">
        <v>314</v>
      </c>
      <c r="C236" s="23">
        <v>4</v>
      </c>
      <c r="D236" s="23">
        <v>93</v>
      </c>
      <c r="E236" s="13">
        <v>118836.52180495232</v>
      </c>
      <c r="F236" s="13">
        <v>478383.33530411817</v>
      </c>
      <c r="G236" s="13" t="s">
        <v>231</v>
      </c>
      <c r="H236" s="13">
        <v>1342.7351240592502</v>
      </c>
      <c r="I236" s="13">
        <v>231.75606249588577</v>
      </c>
      <c r="J236" s="13">
        <v>1383.9283515766645</v>
      </c>
      <c r="K236" s="13">
        <v>39.741155619942958</v>
      </c>
      <c r="L236" s="13">
        <v>624.19044947346401</v>
      </c>
      <c r="M236" s="13">
        <v>553.44929362391747</v>
      </c>
      <c r="N236" s="13">
        <v>3648.8101880893278</v>
      </c>
      <c r="O236" s="13">
        <v>394514.17181979679</v>
      </c>
      <c r="P236" s="13">
        <v>158.57601282553421</v>
      </c>
      <c r="Q236" s="13" t="s">
        <v>231</v>
      </c>
      <c r="R236" s="13">
        <v>1.2291902620925754</v>
      </c>
      <c r="S236" s="13">
        <v>12.317539479791135</v>
      </c>
      <c r="T236" s="13">
        <v>125.05721487296022</v>
      </c>
      <c r="U236" s="13">
        <v>91.251864280097408</v>
      </c>
      <c r="V236" s="13">
        <v>35.274118926021863</v>
      </c>
      <c r="W236" s="13">
        <v>37.496212650243805</v>
      </c>
      <c r="X236" s="13">
        <v>23.1348250315428</v>
      </c>
      <c r="Y236" s="13" t="s">
        <v>231</v>
      </c>
      <c r="Z236" s="13">
        <v>1253.7827058122061</v>
      </c>
      <c r="AA236" s="13" t="s">
        <v>231</v>
      </c>
      <c r="AB236" s="13" t="s">
        <v>231</v>
      </c>
      <c r="AC236" s="13" t="s">
        <v>231</v>
      </c>
      <c r="AD236" s="13">
        <v>9.0231132336275071</v>
      </c>
      <c r="AE236" s="13">
        <v>22.193257629476328</v>
      </c>
      <c r="AF236" s="13">
        <v>173.90307544598383</v>
      </c>
      <c r="AG236" s="13" t="s">
        <v>231</v>
      </c>
    </row>
    <row r="237" spans="1:33" s="15" customFormat="1" x14ac:dyDescent="0.2">
      <c r="A237" s="15">
        <v>23600</v>
      </c>
      <c r="B237" s="22" t="s">
        <v>314</v>
      </c>
      <c r="C237" s="23">
        <v>4</v>
      </c>
      <c r="D237" s="23">
        <v>94</v>
      </c>
      <c r="E237" s="13">
        <v>118494.81482029647</v>
      </c>
      <c r="F237" s="13">
        <v>478119.24298709421</v>
      </c>
      <c r="G237" s="13">
        <v>575.00655985207618</v>
      </c>
      <c r="H237" s="13">
        <v>1924.6246681087223</v>
      </c>
      <c r="I237" s="13">
        <v>182.53695706936392</v>
      </c>
      <c r="J237" s="13">
        <v>1437.1291732265302</v>
      </c>
      <c r="K237" s="13">
        <v>27.151563422528071</v>
      </c>
      <c r="L237" s="13">
        <v>1169.1928949088683</v>
      </c>
      <c r="M237" s="13">
        <v>519.57294772483851</v>
      </c>
      <c r="N237" s="13">
        <v>4238.4433749197988</v>
      </c>
      <c r="O237" s="13">
        <v>392557.42723991902</v>
      </c>
      <c r="P237" s="13" t="s">
        <v>231</v>
      </c>
      <c r="Q237" s="13">
        <v>64.489388885080288</v>
      </c>
      <c r="R237" s="13" t="s">
        <v>231</v>
      </c>
      <c r="S237" s="13">
        <v>91.10472934543813</v>
      </c>
      <c r="T237" s="13">
        <v>161.36406139453385</v>
      </c>
      <c r="U237" s="13">
        <v>19.534424293231083</v>
      </c>
      <c r="V237" s="13">
        <v>108.62527536863223</v>
      </c>
      <c r="W237" s="13">
        <v>7.810881952534765</v>
      </c>
      <c r="X237" s="13">
        <v>141.96863990752223</v>
      </c>
      <c r="Y237" s="13" t="s">
        <v>231</v>
      </c>
      <c r="Z237" s="13">
        <v>1216.0205781250772</v>
      </c>
      <c r="AA237" s="13" t="s">
        <v>231</v>
      </c>
      <c r="AB237" s="13" t="s">
        <v>231</v>
      </c>
      <c r="AC237" s="13" t="s">
        <v>231</v>
      </c>
      <c r="AD237" s="13">
        <v>980.58288860434038</v>
      </c>
      <c r="AE237" s="13">
        <v>224.76549167842933</v>
      </c>
      <c r="AF237" s="13">
        <v>44.551388016276086</v>
      </c>
      <c r="AG237" s="13" t="s">
        <v>231</v>
      </c>
    </row>
    <row r="238" spans="1:33" s="15" customFormat="1" x14ac:dyDescent="0.2">
      <c r="A238" s="15">
        <v>23700</v>
      </c>
      <c r="B238" s="22" t="s">
        <v>314</v>
      </c>
      <c r="C238" s="23">
        <v>4</v>
      </c>
      <c r="D238" s="23">
        <v>95</v>
      </c>
      <c r="E238" s="13">
        <v>118258.81693738232</v>
      </c>
      <c r="F238" s="13">
        <v>477510.10162229015</v>
      </c>
      <c r="G238" s="13" t="s">
        <v>231</v>
      </c>
      <c r="H238" s="13">
        <v>1936.0355216523142</v>
      </c>
      <c r="I238" s="13">
        <v>267.87538647341478</v>
      </c>
      <c r="J238" s="13">
        <v>1480.032590046887</v>
      </c>
      <c r="K238" s="13">
        <v>36.428663856973252</v>
      </c>
      <c r="L238" s="13">
        <v>1277.7720468628856</v>
      </c>
      <c r="M238" s="13">
        <v>753.52228805465177</v>
      </c>
      <c r="N238" s="13">
        <v>4127.4487893169844</v>
      </c>
      <c r="O238" s="13">
        <v>391733.94610474759</v>
      </c>
      <c r="P238" s="13" t="s">
        <v>231</v>
      </c>
      <c r="Q238" s="13">
        <v>310.01806662605713</v>
      </c>
      <c r="R238" s="13" t="s">
        <v>231</v>
      </c>
      <c r="S238" s="13" t="s">
        <v>231</v>
      </c>
      <c r="T238" s="13">
        <v>423.98896721395568</v>
      </c>
      <c r="U238" s="13">
        <v>22.233436136109209</v>
      </c>
      <c r="V238" s="13">
        <v>67.518304988181768</v>
      </c>
      <c r="W238" s="13">
        <v>11.822239897476745</v>
      </c>
      <c r="X238" s="13">
        <v>53.764023893552256</v>
      </c>
      <c r="Y238" s="13" t="s">
        <v>231</v>
      </c>
      <c r="Z238" s="13">
        <v>1257.8327216762789</v>
      </c>
      <c r="AA238" s="13" t="s">
        <v>231</v>
      </c>
      <c r="AB238" s="13" t="s">
        <v>231</v>
      </c>
      <c r="AC238" s="13" t="s">
        <v>231</v>
      </c>
      <c r="AD238" s="13">
        <v>5211.6975179987812</v>
      </c>
      <c r="AE238" s="13">
        <v>64.975743870821447</v>
      </c>
      <c r="AF238" s="13">
        <v>148.12641158170007</v>
      </c>
      <c r="AG238" s="13" t="s">
        <v>231</v>
      </c>
    </row>
    <row r="239" spans="1:33" s="15" customFormat="1" x14ac:dyDescent="0.2">
      <c r="A239" s="15">
        <v>23800</v>
      </c>
      <c r="B239" s="22" t="s">
        <v>314</v>
      </c>
      <c r="C239" s="23">
        <v>4</v>
      </c>
      <c r="D239" s="23">
        <v>96</v>
      </c>
      <c r="E239" s="13">
        <v>117957.26710227983</v>
      </c>
      <c r="F239" s="13">
        <v>478030.13480946294</v>
      </c>
      <c r="G239" s="13" t="s">
        <v>231</v>
      </c>
      <c r="H239" s="13">
        <v>1736.9991389080044</v>
      </c>
      <c r="I239" s="13">
        <v>243.88151954563901</v>
      </c>
      <c r="J239" s="13">
        <v>4151.4332764704832</v>
      </c>
      <c r="K239" s="13">
        <v>48.021099423327257</v>
      </c>
      <c r="L239" s="13">
        <v>580.42927671792302</v>
      </c>
      <c r="M239" s="13">
        <v>535.57768399905217</v>
      </c>
      <c r="N239" s="13">
        <v>3276.9269505288935</v>
      </c>
      <c r="O239" s="13">
        <v>391032.51265995984</v>
      </c>
      <c r="P239" s="13" t="s">
        <v>231</v>
      </c>
      <c r="Q239" s="13">
        <v>250.40306372380539</v>
      </c>
      <c r="R239" s="13" t="s">
        <v>231</v>
      </c>
      <c r="S239" s="13" t="s">
        <v>231</v>
      </c>
      <c r="T239" s="13">
        <v>137.58251335859623</v>
      </c>
      <c r="U239" s="13">
        <v>42.242065467003393</v>
      </c>
      <c r="V239" s="13">
        <v>58.777229440432215</v>
      </c>
      <c r="W239" s="13">
        <v>7.7972665748437038</v>
      </c>
      <c r="X239" s="13">
        <v>75.451387587808426</v>
      </c>
      <c r="Y239" s="13" t="s">
        <v>231</v>
      </c>
      <c r="Z239" s="13">
        <v>1216.573578328313</v>
      </c>
      <c r="AA239" s="13" t="s">
        <v>231</v>
      </c>
      <c r="AB239" s="13" t="s">
        <v>231</v>
      </c>
      <c r="AC239" s="13" t="s">
        <v>231</v>
      </c>
      <c r="AD239" s="13">
        <v>4881.5498674939026</v>
      </c>
      <c r="AE239" s="13">
        <v>17.301172419868351</v>
      </c>
      <c r="AF239" s="13">
        <v>227.98368068095445</v>
      </c>
      <c r="AG239" s="13" t="s">
        <v>231</v>
      </c>
    </row>
    <row r="240" spans="1:33" s="15" customFormat="1" x14ac:dyDescent="0.2">
      <c r="A240" s="15">
        <v>23900</v>
      </c>
      <c r="B240" s="22" t="s">
        <v>314</v>
      </c>
      <c r="C240" s="23">
        <v>4</v>
      </c>
      <c r="D240" s="23">
        <v>97</v>
      </c>
      <c r="E240" s="13">
        <v>118629.43004432083</v>
      </c>
      <c r="F240" s="13">
        <v>478814.17154863506</v>
      </c>
      <c r="G240" s="13">
        <v>716.79182306384189</v>
      </c>
      <c r="H240" s="13">
        <v>1861.235443015649</v>
      </c>
      <c r="I240" s="13">
        <v>173.53866137172022</v>
      </c>
      <c r="J240" s="13">
        <v>1753.1326471329305</v>
      </c>
      <c r="K240" s="13">
        <v>28.462870632840218</v>
      </c>
      <c r="L240" s="13">
        <v>1179.1166141591489</v>
      </c>
      <c r="M240" s="13">
        <v>429.38803714383874</v>
      </c>
      <c r="N240" s="13">
        <v>2744.0964492980411</v>
      </c>
      <c r="O240" s="13">
        <v>393092.58405538031</v>
      </c>
      <c r="P240" s="13" t="s">
        <v>231</v>
      </c>
      <c r="Q240" s="13" t="s">
        <v>231</v>
      </c>
      <c r="R240" s="13" t="s">
        <v>231</v>
      </c>
      <c r="S240" s="13" t="s">
        <v>231</v>
      </c>
      <c r="T240" s="13">
        <v>289.42137488739127</v>
      </c>
      <c r="U240" s="13" t="s">
        <v>231</v>
      </c>
      <c r="V240" s="13" t="s">
        <v>231</v>
      </c>
      <c r="W240" s="13">
        <v>50.727506773386843</v>
      </c>
      <c r="X240" s="13">
        <v>8.638015294935407</v>
      </c>
      <c r="Y240" s="13">
        <v>4.0617902392294889</v>
      </c>
      <c r="Z240" s="13">
        <v>1226.4540834329364</v>
      </c>
      <c r="AA240" s="13">
        <v>1.8032149341144532</v>
      </c>
      <c r="AB240" s="13" t="s">
        <v>231</v>
      </c>
      <c r="AC240" s="13" t="s">
        <v>231</v>
      </c>
      <c r="AD240" s="13">
        <v>121.44027346923917</v>
      </c>
      <c r="AE240" s="13">
        <v>33.024386168711104</v>
      </c>
      <c r="AF240" s="13">
        <v>225.03470714272572</v>
      </c>
      <c r="AG240" s="13" t="s">
        <v>231</v>
      </c>
    </row>
    <row r="241" spans="1:33" s="15" customFormat="1" x14ac:dyDescent="0.2">
      <c r="A241" s="15">
        <v>24000</v>
      </c>
      <c r="B241" s="22" t="s">
        <v>314</v>
      </c>
      <c r="C241" s="23">
        <v>4</v>
      </c>
      <c r="D241" s="23">
        <v>98</v>
      </c>
      <c r="E241" s="13">
        <v>118675.1809369898</v>
      </c>
      <c r="F241" s="13">
        <v>478596.36209303362</v>
      </c>
      <c r="G241" s="13" t="s">
        <v>231</v>
      </c>
      <c r="H241" s="13">
        <v>613.92919745972654</v>
      </c>
      <c r="I241" s="13">
        <v>197.88380844861547</v>
      </c>
      <c r="J241" s="13">
        <v>1591.130189063236</v>
      </c>
      <c r="K241" s="13">
        <v>26.73764031180275</v>
      </c>
      <c r="L241" s="13">
        <v>1153.1319322363252</v>
      </c>
      <c r="M241" s="13">
        <v>411.16491343704706</v>
      </c>
      <c r="N241" s="13">
        <v>3120.2952509989395</v>
      </c>
      <c r="O241" s="13">
        <v>395037.01903105935</v>
      </c>
      <c r="P241" s="13" t="s">
        <v>231</v>
      </c>
      <c r="Q241" s="13" t="s">
        <v>231</v>
      </c>
      <c r="R241" s="13" t="s">
        <v>231</v>
      </c>
      <c r="S241" s="13" t="s">
        <v>231</v>
      </c>
      <c r="T241" s="13">
        <v>286.40019159705975</v>
      </c>
      <c r="U241" s="13">
        <v>3.9669568209702568</v>
      </c>
      <c r="V241" s="13" t="s">
        <v>231</v>
      </c>
      <c r="W241" s="13">
        <v>51.953607556786764</v>
      </c>
      <c r="X241" s="13">
        <v>4.1241970541607227</v>
      </c>
      <c r="Y241" s="13">
        <v>3.5501625832779578</v>
      </c>
      <c r="Z241" s="13">
        <v>1219.2101211850934</v>
      </c>
      <c r="AA241" s="13">
        <v>0.59438607366154994</v>
      </c>
      <c r="AB241" s="13" t="s">
        <v>231</v>
      </c>
      <c r="AC241" s="13" t="s">
        <v>231</v>
      </c>
      <c r="AD241" s="13">
        <v>17.026894638946995</v>
      </c>
      <c r="AE241" s="13">
        <v>25.962564038943793</v>
      </c>
      <c r="AF241" s="13">
        <v>211.89637402254672</v>
      </c>
      <c r="AG241" s="13" t="s">
        <v>231</v>
      </c>
    </row>
    <row r="242" spans="1:33" s="15" customFormat="1" x14ac:dyDescent="0.2">
      <c r="A242" s="15">
        <v>24100</v>
      </c>
      <c r="B242" s="22" t="s">
        <v>314</v>
      </c>
      <c r="C242" s="23">
        <v>5</v>
      </c>
      <c r="D242" s="23">
        <v>0</v>
      </c>
      <c r="E242" s="13" t="s">
        <v>231</v>
      </c>
      <c r="F242" s="13" t="s">
        <v>231</v>
      </c>
      <c r="G242" s="13" t="s">
        <v>231</v>
      </c>
      <c r="H242" s="13" t="s">
        <v>231</v>
      </c>
      <c r="I242" s="13" t="s">
        <v>231</v>
      </c>
      <c r="J242" s="13" t="s">
        <v>231</v>
      </c>
      <c r="K242" s="13" t="s">
        <v>231</v>
      </c>
      <c r="L242" s="13" t="s">
        <v>231</v>
      </c>
      <c r="M242" s="13" t="s">
        <v>231</v>
      </c>
      <c r="N242" s="13" t="s">
        <v>231</v>
      </c>
      <c r="O242" s="13" t="s">
        <v>231</v>
      </c>
      <c r="P242" s="13" t="s">
        <v>231</v>
      </c>
      <c r="Q242" s="13" t="s">
        <v>231</v>
      </c>
      <c r="R242" s="13" t="s">
        <v>231</v>
      </c>
      <c r="S242" s="13" t="s">
        <v>231</v>
      </c>
      <c r="T242" s="13" t="s">
        <v>231</v>
      </c>
      <c r="U242" s="13" t="s">
        <v>231</v>
      </c>
      <c r="V242" s="13" t="s">
        <v>231</v>
      </c>
      <c r="W242" s="13" t="s">
        <v>231</v>
      </c>
      <c r="X242" s="13" t="s">
        <v>231</v>
      </c>
      <c r="Y242" s="13" t="s">
        <v>231</v>
      </c>
      <c r="Z242" s="13" t="s">
        <v>231</v>
      </c>
      <c r="AA242" s="13" t="s">
        <v>231</v>
      </c>
      <c r="AB242" s="13" t="s">
        <v>231</v>
      </c>
      <c r="AC242" s="13" t="s">
        <v>231</v>
      </c>
      <c r="AD242" s="13" t="s">
        <v>231</v>
      </c>
      <c r="AE242" s="13" t="s">
        <v>231</v>
      </c>
      <c r="AF242" s="13" t="s">
        <v>231</v>
      </c>
      <c r="AG242" s="13" t="s">
        <v>231</v>
      </c>
    </row>
    <row r="243" spans="1:33" s="15" customFormat="1" x14ac:dyDescent="0.2">
      <c r="A243" s="15">
        <v>24200</v>
      </c>
      <c r="B243" s="22" t="s">
        <v>314</v>
      </c>
      <c r="C243" s="23">
        <v>5</v>
      </c>
      <c r="D243" s="23">
        <v>1</v>
      </c>
      <c r="E243" s="13" t="s">
        <v>231</v>
      </c>
      <c r="F243" s="13" t="s">
        <v>231</v>
      </c>
      <c r="G243" s="13" t="s">
        <v>231</v>
      </c>
      <c r="H243" s="13" t="s">
        <v>231</v>
      </c>
      <c r="I243" s="13" t="s">
        <v>231</v>
      </c>
      <c r="J243" s="13" t="s">
        <v>231</v>
      </c>
      <c r="K243" s="13" t="s">
        <v>231</v>
      </c>
      <c r="L243" s="13" t="s">
        <v>231</v>
      </c>
      <c r="M243" s="13" t="s">
        <v>231</v>
      </c>
      <c r="N243" s="13" t="s">
        <v>231</v>
      </c>
      <c r="O243" s="13" t="s">
        <v>231</v>
      </c>
      <c r="P243" s="13" t="s">
        <v>231</v>
      </c>
      <c r="Q243" s="13" t="s">
        <v>231</v>
      </c>
      <c r="R243" s="13" t="s">
        <v>231</v>
      </c>
      <c r="S243" s="13" t="s">
        <v>231</v>
      </c>
      <c r="T243" s="13" t="s">
        <v>231</v>
      </c>
      <c r="U243" s="13" t="s">
        <v>231</v>
      </c>
      <c r="V243" s="13" t="s">
        <v>231</v>
      </c>
      <c r="W243" s="13" t="s">
        <v>231</v>
      </c>
      <c r="X243" s="13" t="s">
        <v>231</v>
      </c>
      <c r="Y243" s="13" t="s">
        <v>231</v>
      </c>
      <c r="Z243" s="13" t="s">
        <v>231</v>
      </c>
      <c r="AA243" s="13" t="s">
        <v>231</v>
      </c>
      <c r="AB243" s="13" t="s">
        <v>231</v>
      </c>
      <c r="AC243" s="13" t="s">
        <v>231</v>
      </c>
      <c r="AD243" s="13" t="s">
        <v>231</v>
      </c>
      <c r="AE243" s="13" t="s">
        <v>231</v>
      </c>
      <c r="AF243" s="13" t="s">
        <v>231</v>
      </c>
      <c r="AG243" s="13" t="s">
        <v>231</v>
      </c>
    </row>
    <row r="244" spans="1:33" s="15" customFormat="1" x14ac:dyDescent="0.2">
      <c r="A244" s="15">
        <v>24300</v>
      </c>
      <c r="B244" s="22" t="s">
        <v>314</v>
      </c>
      <c r="C244" s="23">
        <v>5</v>
      </c>
      <c r="D244" s="23">
        <v>2</v>
      </c>
      <c r="E244" s="13" t="s">
        <v>231</v>
      </c>
      <c r="F244" s="13" t="s">
        <v>231</v>
      </c>
      <c r="G244" s="13" t="s">
        <v>231</v>
      </c>
      <c r="H244" s="13" t="s">
        <v>231</v>
      </c>
      <c r="I244" s="13" t="s">
        <v>231</v>
      </c>
      <c r="J244" s="13" t="s">
        <v>231</v>
      </c>
      <c r="K244" s="13" t="s">
        <v>231</v>
      </c>
      <c r="L244" s="13" t="s">
        <v>231</v>
      </c>
      <c r="M244" s="13" t="s">
        <v>231</v>
      </c>
      <c r="N244" s="13" t="s">
        <v>231</v>
      </c>
      <c r="O244" s="13" t="s">
        <v>231</v>
      </c>
      <c r="P244" s="13" t="s">
        <v>231</v>
      </c>
      <c r="Q244" s="13" t="s">
        <v>231</v>
      </c>
      <c r="R244" s="13" t="s">
        <v>231</v>
      </c>
      <c r="S244" s="13" t="s">
        <v>231</v>
      </c>
      <c r="T244" s="13" t="s">
        <v>231</v>
      </c>
      <c r="U244" s="13" t="s">
        <v>231</v>
      </c>
      <c r="V244" s="13" t="s">
        <v>231</v>
      </c>
      <c r="W244" s="13" t="s">
        <v>231</v>
      </c>
      <c r="X244" s="13" t="s">
        <v>231</v>
      </c>
      <c r="Y244" s="13" t="s">
        <v>231</v>
      </c>
      <c r="Z244" s="13" t="s">
        <v>231</v>
      </c>
      <c r="AA244" s="13" t="s">
        <v>231</v>
      </c>
      <c r="AB244" s="13" t="s">
        <v>231</v>
      </c>
      <c r="AC244" s="13" t="s">
        <v>231</v>
      </c>
      <c r="AD244" s="13" t="s">
        <v>231</v>
      </c>
      <c r="AE244" s="13" t="s">
        <v>231</v>
      </c>
      <c r="AF244" s="13" t="s">
        <v>231</v>
      </c>
      <c r="AG244" s="13" t="s">
        <v>231</v>
      </c>
    </row>
    <row r="245" spans="1:33" s="15" customFormat="1" x14ac:dyDescent="0.2">
      <c r="A245" s="15">
        <v>24400</v>
      </c>
      <c r="B245" s="22" t="s">
        <v>314</v>
      </c>
      <c r="C245" s="23">
        <v>5</v>
      </c>
      <c r="D245" s="23">
        <v>3</v>
      </c>
      <c r="E245" s="13">
        <v>116311.7050699861</v>
      </c>
      <c r="F245" s="13">
        <v>476952.66727498878</v>
      </c>
      <c r="G245" s="13">
        <v>5198.5357208458254</v>
      </c>
      <c r="H245" s="13">
        <v>4060.3847711094681</v>
      </c>
      <c r="I245" s="13">
        <v>302.1058297303324</v>
      </c>
      <c r="J245" s="13">
        <v>6441.1958948444926</v>
      </c>
      <c r="K245" s="13">
        <v>69.01384208491632</v>
      </c>
      <c r="L245" s="13">
        <v>1065.8468132932496</v>
      </c>
      <c r="M245" s="13">
        <v>3352.8180239244502</v>
      </c>
      <c r="N245" s="13">
        <v>4317.5721203623871</v>
      </c>
      <c r="O245" s="13">
        <v>382606.70073315175</v>
      </c>
      <c r="P245" s="13">
        <v>402.40089405239257</v>
      </c>
      <c r="Q245" s="13" t="s">
        <v>231</v>
      </c>
      <c r="R245" s="13">
        <v>9.1514971697921759</v>
      </c>
      <c r="S245" s="13">
        <v>69.707613232379487</v>
      </c>
      <c r="T245" s="13">
        <v>363.49483694590236</v>
      </c>
      <c r="U245" s="13">
        <v>3.731043894147831</v>
      </c>
      <c r="V245" s="13">
        <v>0.23133475887692215</v>
      </c>
      <c r="W245" s="13">
        <v>37.696852358123898</v>
      </c>
      <c r="X245" s="13">
        <v>21.909808150231612</v>
      </c>
      <c r="Y245" s="13" t="s">
        <v>231</v>
      </c>
      <c r="Z245" s="13">
        <v>373.20136517849522</v>
      </c>
      <c r="AA245" s="13" t="s">
        <v>231</v>
      </c>
      <c r="AB245" s="13" t="s">
        <v>231</v>
      </c>
      <c r="AC245" s="13" t="s">
        <v>231</v>
      </c>
      <c r="AD245" s="13" t="s">
        <v>231</v>
      </c>
      <c r="AE245" s="13" t="s">
        <v>231</v>
      </c>
      <c r="AF245" s="13">
        <v>127.83458905322003</v>
      </c>
      <c r="AG245" s="13" t="s">
        <v>231</v>
      </c>
    </row>
    <row r="246" spans="1:33" s="15" customFormat="1" x14ac:dyDescent="0.2">
      <c r="A246" s="15">
        <v>24500</v>
      </c>
      <c r="B246" s="22" t="s">
        <v>314</v>
      </c>
      <c r="C246" s="23">
        <v>5</v>
      </c>
      <c r="D246" s="23">
        <v>4</v>
      </c>
      <c r="E246" s="13">
        <v>117160.73402286191</v>
      </c>
      <c r="F246" s="13">
        <v>477010.98283810302</v>
      </c>
      <c r="G246" s="13">
        <v>3824.4553221336023</v>
      </c>
      <c r="H246" s="13">
        <v>3164.5253940041912</v>
      </c>
      <c r="I246" s="13">
        <v>213.56669117459975</v>
      </c>
      <c r="J246" s="13">
        <v>3955.8551216949922</v>
      </c>
      <c r="K246" s="13">
        <v>72.109659666710513</v>
      </c>
      <c r="L246" s="13">
        <v>1240.0562966001944</v>
      </c>
      <c r="M246" s="13">
        <v>2987.2901507003198</v>
      </c>
      <c r="N246" s="13">
        <v>4400.8230477797861</v>
      </c>
      <c r="O246" s="13">
        <v>386639.61312481196</v>
      </c>
      <c r="P246" s="13" t="s">
        <v>231</v>
      </c>
      <c r="Q246" s="13" t="s">
        <v>231</v>
      </c>
      <c r="R246" s="13">
        <v>8.4092821372716315</v>
      </c>
      <c r="S246" s="13">
        <v>75.378777437217138</v>
      </c>
      <c r="T246" s="13">
        <v>327.41230042992174</v>
      </c>
      <c r="U246" s="13" t="s">
        <v>231</v>
      </c>
      <c r="V246" s="13" t="s">
        <v>231</v>
      </c>
      <c r="W246" s="13">
        <v>47.144912603413346</v>
      </c>
      <c r="X246" s="13">
        <v>18.707285673606428</v>
      </c>
      <c r="Y246" s="13" t="s">
        <v>231</v>
      </c>
      <c r="Z246" s="13">
        <v>553.15750446572792</v>
      </c>
      <c r="AA246" s="13" t="s">
        <v>231</v>
      </c>
      <c r="AB246" s="13" t="s">
        <v>231</v>
      </c>
      <c r="AC246" s="13" t="s">
        <v>231</v>
      </c>
      <c r="AD246" s="13">
        <v>59.847614081293898</v>
      </c>
      <c r="AE246" s="13">
        <v>19.040931394812041</v>
      </c>
      <c r="AF246" s="13">
        <v>164.95096471018024</v>
      </c>
      <c r="AG246" s="13" t="s">
        <v>231</v>
      </c>
    </row>
    <row r="247" spans="1:33" s="15" customFormat="1" x14ac:dyDescent="0.2">
      <c r="A247" s="15">
        <v>24600</v>
      </c>
      <c r="B247" s="22" t="s">
        <v>314</v>
      </c>
      <c r="C247" s="23">
        <v>5</v>
      </c>
      <c r="D247" s="23">
        <v>5</v>
      </c>
      <c r="E247" s="13">
        <v>118074.44608146494</v>
      </c>
      <c r="F247" s="13">
        <v>477914.79920168256</v>
      </c>
      <c r="G247" s="13">
        <v>1968.7479934028681</v>
      </c>
      <c r="H247" s="13">
        <v>3156.6620869222043</v>
      </c>
      <c r="I247" s="13">
        <v>188.14542956671281</v>
      </c>
      <c r="J247" s="13">
        <v>2723.7415030223838</v>
      </c>
      <c r="K247" s="13">
        <v>44.16827152991204</v>
      </c>
      <c r="L247" s="13">
        <v>929.58196985907182</v>
      </c>
      <c r="M247" s="13">
        <v>2342.2521187284297</v>
      </c>
      <c r="N247" s="13">
        <v>3778.5446781690694</v>
      </c>
      <c r="O247" s="13">
        <v>389746.42028930894</v>
      </c>
      <c r="P247" s="13" t="s">
        <v>231</v>
      </c>
      <c r="Q247" s="13" t="s">
        <v>231</v>
      </c>
      <c r="R247" s="13">
        <v>6.4191153975793043</v>
      </c>
      <c r="S247" s="13">
        <v>45.973294657150845</v>
      </c>
      <c r="T247" s="13">
        <v>182.62453443954681</v>
      </c>
      <c r="U247" s="13" t="s">
        <v>231</v>
      </c>
      <c r="V247" s="13">
        <v>2.5356818938383427</v>
      </c>
      <c r="W247" s="13">
        <v>30.912982287851243</v>
      </c>
      <c r="X247" s="13">
        <v>18.216383502662143</v>
      </c>
      <c r="Y247" s="13" t="s">
        <v>231</v>
      </c>
      <c r="Z247" s="13">
        <v>453.82601767910262</v>
      </c>
      <c r="AA247" s="13" t="s">
        <v>231</v>
      </c>
      <c r="AB247" s="13" t="s">
        <v>231</v>
      </c>
      <c r="AC247" s="13" t="s">
        <v>231</v>
      </c>
      <c r="AD247" s="13" t="s">
        <v>231</v>
      </c>
      <c r="AE247" s="13">
        <v>4.3628497156643089</v>
      </c>
      <c r="AF247" s="13">
        <v>140.01045732087755</v>
      </c>
      <c r="AG247" s="13" t="s">
        <v>231</v>
      </c>
    </row>
    <row r="248" spans="1:33" s="15" customFormat="1" x14ac:dyDescent="0.2">
      <c r="A248" s="15">
        <v>24700</v>
      </c>
      <c r="B248" s="22" t="s">
        <v>314</v>
      </c>
      <c r="C248" s="23">
        <v>5</v>
      </c>
      <c r="D248" s="23">
        <v>6</v>
      </c>
      <c r="E248" s="13">
        <v>118305.86799559843</v>
      </c>
      <c r="F248" s="13">
        <v>478731.29724872642</v>
      </c>
      <c r="G248" s="13">
        <v>830.81032932182029</v>
      </c>
      <c r="H248" s="13">
        <v>4134.0798115190164</v>
      </c>
      <c r="I248" s="13">
        <v>261.42107254901282</v>
      </c>
      <c r="J248" s="13">
        <v>2678.3875732387642</v>
      </c>
      <c r="K248" s="13">
        <v>42.670157429551139</v>
      </c>
      <c r="L248" s="13">
        <v>1037.8704821269482</v>
      </c>
      <c r="M248" s="13">
        <v>1712.6463769673767</v>
      </c>
      <c r="N248" s="13">
        <v>4089.3389213802539</v>
      </c>
      <c r="O248" s="13">
        <v>389142.53334389854</v>
      </c>
      <c r="P248" s="13" t="s">
        <v>231</v>
      </c>
      <c r="Q248" s="13" t="s">
        <v>231</v>
      </c>
      <c r="R248" s="13">
        <v>0.27041708274211551</v>
      </c>
      <c r="S248" s="13">
        <v>47.873418953790491</v>
      </c>
      <c r="T248" s="13">
        <v>330.4516680906105</v>
      </c>
      <c r="U248" s="13" t="s">
        <v>231</v>
      </c>
      <c r="V248" s="13">
        <v>1.1242829927919722</v>
      </c>
      <c r="W248" s="13">
        <v>30.486826204855223</v>
      </c>
      <c r="X248" s="13">
        <v>11.953748339468794</v>
      </c>
      <c r="Y248" s="13" t="s">
        <v>231</v>
      </c>
      <c r="Z248" s="13">
        <v>399.97999268288061</v>
      </c>
      <c r="AA248" s="13" t="s">
        <v>231</v>
      </c>
      <c r="AB248" s="13" t="s">
        <v>231</v>
      </c>
      <c r="AC248" s="13" t="s">
        <v>231</v>
      </c>
      <c r="AD248" s="13">
        <v>126.19408090442863</v>
      </c>
      <c r="AE248" s="13">
        <v>3.8494285383156996</v>
      </c>
      <c r="AF248" s="13">
        <v>120.14143632817334</v>
      </c>
      <c r="AG248" s="13" t="s">
        <v>231</v>
      </c>
    </row>
    <row r="249" spans="1:33" s="15" customFormat="1" x14ac:dyDescent="0.2">
      <c r="A249" s="15">
        <v>24800</v>
      </c>
      <c r="B249" s="22" t="s">
        <v>314</v>
      </c>
      <c r="C249" s="23">
        <v>5</v>
      </c>
      <c r="D249" s="23">
        <v>7</v>
      </c>
      <c r="E249" s="13">
        <v>118585.94968091926</v>
      </c>
      <c r="F249" s="13">
        <v>478863.28140808834</v>
      </c>
      <c r="G249" s="13">
        <v>330.30883768562336</v>
      </c>
      <c r="H249" s="13">
        <v>3564.974338066877</v>
      </c>
      <c r="I249" s="13">
        <v>181.08090371062721</v>
      </c>
      <c r="J249" s="13">
        <v>2353.1404497869553</v>
      </c>
      <c r="K249" s="13">
        <v>56.544201103412476</v>
      </c>
      <c r="L249" s="13">
        <v>826.97524122759819</v>
      </c>
      <c r="M249" s="13">
        <v>1625.3686400134607</v>
      </c>
      <c r="N249" s="13">
        <v>3541.5408377971107</v>
      </c>
      <c r="O249" s="13">
        <v>390911.77908610558</v>
      </c>
      <c r="P249" s="13">
        <v>146.40210315389754</v>
      </c>
      <c r="Q249" s="13" t="s">
        <v>231</v>
      </c>
      <c r="R249" s="13">
        <v>5.758305818233362</v>
      </c>
      <c r="S249" s="13">
        <v>56.558367860517521</v>
      </c>
      <c r="T249" s="13">
        <v>176.79027233918742</v>
      </c>
      <c r="U249" s="13" t="s">
        <v>231</v>
      </c>
      <c r="V249" s="13">
        <v>8.8162411581817928</v>
      </c>
      <c r="W249" s="13">
        <v>27.719249257648968</v>
      </c>
      <c r="X249" s="13">
        <v>10.719177051951455</v>
      </c>
      <c r="Y249" s="13" t="s">
        <v>231</v>
      </c>
      <c r="Z249" s="13">
        <v>360.16815430026514</v>
      </c>
      <c r="AA249" s="13" t="s">
        <v>231</v>
      </c>
      <c r="AB249" s="13">
        <v>1.6139213377311807</v>
      </c>
      <c r="AC249" s="13" t="s">
        <v>231</v>
      </c>
      <c r="AD249" s="13" t="s">
        <v>231</v>
      </c>
      <c r="AE249" s="13">
        <v>4.1810448816615553</v>
      </c>
      <c r="AF249" s="13">
        <v>141.06251485321064</v>
      </c>
      <c r="AG249" s="13" t="s">
        <v>231</v>
      </c>
    </row>
    <row r="250" spans="1:33" s="15" customFormat="1" x14ac:dyDescent="0.2">
      <c r="A250" s="15">
        <v>24900</v>
      </c>
      <c r="B250" s="22" t="s">
        <v>314</v>
      </c>
      <c r="C250" s="23">
        <v>5</v>
      </c>
      <c r="D250" s="23">
        <v>8</v>
      </c>
      <c r="E250" s="13">
        <v>118578.0017853145</v>
      </c>
      <c r="F250" s="13">
        <v>478582.3252561047</v>
      </c>
      <c r="G250" s="13">
        <v>835.59633033961643</v>
      </c>
      <c r="H250" s="13">
        <v>3251.3020073877797</v>
      </c>
      <c r="I250" s="13">
        <v>183.63356221935075</v>
      </c>
      <c r="J250" s="13">
        <v>2078.4268731185102</v>
      </c>
      <c r="K250" s="13">
        <v>46.053114705331481</v>
      </c>
      <c r="L250" s="13">
        <v>719.65872651926213</v>
      </c>
      <c r="M250" s="13">
        <v>1419.773960634539</v>
      </c>
      <c r="N250" s="13">
        <v>3600.8377438401681</v>
      </c>
      <c r="O250" s="13">
        <v>391350.56206490134</v>
      </c>
      <c r="P250" s="13" t="s">
        <v>231</v>
      </c>
      <c r="Q250" s="13" t="s">
        <v>231</v>
      </c>
      <c r="R250" s="13">
        <v>7.137315802237489</v>
      </c>
      <c r="S250" s="13">
        <v>43.197349171056835</v>
      </c>
      <c r="T250" s="13">
        <v>461.31395652281407</v>
      </c>
      <c r="U250" s="13" t="s">
        <v>231</v>
      </c>
      <c r="V250" s="13">
        <v>1.5495700894858337</v>
      </c>
      <c r="W250" s="13">
        <v>32.988680344254007</v>
      </c>
      <c r="X250" s="13">
        <v>16.812290753442834</v>
      </c>
      <c r="Y250" s="13" t="s">
        <v>231</v>
      </c>
      <c r="Z250" s="13">
        <v>327.04352075000332</v>
      </c>
      <c r="AA250" s="13" t="s">
        <v>231</v>
      </c>
      <c r="AB250" s="13" t="s">
        <v>231</v>
      </c>
      <c r="AC250" s="13" t="s">
        <v>231</v>
      </c>
      <c r="AD250" s="13">
        <v>188.47927831821528</v>
      </c>
      <c r="AE250" s="13">
        <v>6.8387688979032797</v>
      </c>
      <c r="AF250" s="13">
        <v>112.4013121122078</v>
      </c>
      <c r="AG250" s="13" t="s">
        <v>231</v>
      </c>
    </row>
    <row r="251" spans="1:33" s="15" customFormat="1" x14ac:dyDescent="0.2">
      <c r="A251" s="15">
        <v>25000</v>
      </c>
      <c r="B251" s="22" t="s">
        <v>314</v>
      </c>
      <c r="C251" s="23">
        <v>5</v>
      </c>
      <c r="D251" s="23">
        <v>9</v>
      </c>
      <c r="E251" s="13">
        <v>118361.90060439824</v>
      </c>
      <c r="F251" s="13">
        <v>479016.43889597798</v>
      </c>
      <c r="G251" s="13">
        <v>960.85388439764313</v>
      </c>
      <c r="H251" s="13">
        <v>3207.3007497470212</v>
      </c>
      <c r="I251" s="13">
        <v>315.39141964054215</v>
      </c>
      <c r="J251" s="13">
        <v>2727.482209306575</v>
      </c>
      <c r="K251" s="13">
        <v>75.892772061393885</v>
      </c>
      <c r="L251" s="13">
        <v>948.54475974112052</v>
      </c>
      <c r="M251" s="13">
        <v>876.94121817075495</v>
      </c>
      <c r="N251" s="13">
        <v>3188.4533296132408</v>
      </c>
      <c r="O251" s="13">
        <v>390701.4757434334</v>
      </c>
      <c r="P251" s="13" t="s">
        <v>231</v>
      </c>
      <c r="Q251" s="13" t="s">
        <v>231</v>
      </c>
      <c r="R251" s="13" t="s">
        <v>231</v>
      </c>
      <c r="S251" s="13">
        <v>33.39072397307244</v>
      </c>
      <c r="T251" s="13">
        <v>671.20841290819521</v>
      </c>
      <c r="U251" s="13" t="s">
        <v>231</v>
      </c>
      <c r="V251" s="13">
        <v>11.384047551620592</v>
      </c>
      <c r="W251" s="13">
        <v>27.015061147101207</v>
      </c>
      <c r="X251" s="13">
        <v>17.795383548991556</v>
      </c>
      <c r="Y251" s="13" t="s">
        <v>231</v>
      </c>
      <c r="Z251" s="13">
        <v>308.08197656908499</v>
      </c>
      <c r="AA251" s="13" t="s">
        <v>231</v>
      </c>
      <c r="AB251" s="13" t="s">
        <v>231</v>
      </c>
      <c r="AC251" s="13" t="s">
        <v>231</v>
      </c>
      <c r="AD251" s="13">
        <v>98.020908749193538</v>
      </c>
      <c r="AE251" s="13">
        <v>3.5199032589413486</v>
      </c>
      <c r="AF251" s="13">
        <v>127.86491581896408</v>
      </c>
      <c r="AG251" s="13" t="s">
        <v>231</v>
      </c>
    </row>
    <row r="252" spans="1:33" s="15" customFormat="1" x14ac:dyDescent="0.2">
      <c r="A252" s="15">
        <v>25100</v>
      </c>
      <c r="B252" s="22" t="s">
        <v>314</v>
      </c>
      <c r="C252" s="23">
        <v>5</v>
      </c>
      <c r="D252" s="23">
        <v>10</v>
      </c>
      <c r="E252" s="13">
        <v>117934.36434221399</v>
      </c>
      <c r="F252" s="13">
        <v>478821.24253103661</v>
      </c>
      <c r="G252" s="13">
        <v>1904.1091458188007</v>
      </c>
      <c r="H252" s="13">
        <v>3619.1228733160151</v>
      </c>
      <c r="I252" s="13">
        <v>303.8755656540406</v>
      </c>
      <c r="J252" s="13">
        <v>3736.2443549722707</v>
      </c>
      <c r="K252" s="13">
        <v>69.795622245067705</v>
      </c>
      <c r="L252" s="13">
        <v>998.0692688029377</v>
      </c>
      <c r="M252" s="13">
        <v>1032.2165184113912</v>
      </c>
      <c r="N252" s="13">
        <v>3640.5823034622786</v>
      </c>
      <c r="O252" s="13">
        <v>388677.18458123348</v>
      </c>
      <c r="P252" s="13" t="s">
        <v>231</v>
      </c>
      <c r="Q252" s="13" t="s">
        <v>231</v>
      </c>
      <c r="R252" s="13">
        <v>2.1837541026732272</v>
      </c>
      <c r="S252" s="13">
        <v>41.944970270112158</v>
      </c>
      <c r="T252" s="13">
        <v>445.36159327279</v>
      </c>
      <c r="U252" s="13" t="s">
        <v>231</v>
      </c>
      <c r="V252" s="13">
        <v>0.47554765993272441</v>
      </c>
      <c r="W252" s="13">
        <v>32.771616899098319</v>
      </c>
      <c r="X252" s="13">
        <v>15.210130984529302</v>
      </c>
      <c r="Y252" s="13" t="s">
        <v>231</v>
      </c>
      <c r="Z252" s="13">
        <v>323.48842918690769</v>
      </c>
      <c r="AA252" s="13" t="s">
        <v>231</v>
      </c>
      <c r="AB252" s="13" t="s">
        <v>231</v>
      </c>
      <c r="AC252" s="13" t="s">
        <v>231</v>
      </c>
      <c r="AD252" s="13">
        <v>170.06035719137424</v>
      </c>
      <c r="AE252" s="13">
        <v>12.109655054663387</v>
      </c>
      <c r="AF252" s="13">
        <v>109.85497017887137</v>
      </c>
      <c r="AG252" s="13" t="s">
        <v>231</v>
      </c>
    </row>
    <row r="253" spans="1:33" s="15" customFormat="1" x14ac:dyDescent="0.2">
      <c r="A253" s="15">
        <v>25200</v>
      </c>
      <c r="B253" s="22" t="s">
        <v>314</v>
      </c>
      <c r="C253" s="23">
        <v>5</v>
      </c>
      <c r="D253" s="23">
        <v>11</v>
      </c>
      <c r="E253" s="13">
        <v>118806.55126895553</v>
      </c>
      <c r="F253" s="13">
        <v>479202.51832070912</v>
      </c>
      <c r="G253" s="13" t="s">
        <v>231</v>
      </c>
      <c r="H253" s="13">
        <v>2805.555247804743</v>
      </c>
      <c r="I253" s="13">
        <v>249.31046032558032</v>
      </c>
      <c r="J253" s="13">
        <v>1894.7275087341336</v>
      </c>
      <c r="K253" s="13">
        <v>90.251231627614587</v>
      </c>
      <c r="L253" s="13">
        <v>870.87730395291965</v>
      </c>
      <c r="M253" s="13">
        <v>833.31675985264042</v>
      </c>
      <c r="N253" s="13">
        <v>3142.8643961467587</v>
      </c>
      <c r="O253" s="13">
        <v>392753.66044702491</v>
      </c>
      <c r="P253" s="13">
        <v>15.796320610561828</v>
      </c>
      <c r="Q253" s="13" t="s">
        <v>231</v>
      </c>
      <c r="R253" s="13">
        <v>5.8113431493973922</v>
      </c>
      <c r="S253" s="13">
        <v>49.716221205353754</v>
      </c>
      <c r="T253" s="13">
        <v>310.9955817556812</v>
      </c>
      <c r="U253" s="13" t="s">
        <v>231</v>
      </c>
      <c r="V253" s="13">
        <v>2.2453080867423472</v>
      </c>
      <c r="W253" s="13">
        <v>30.146562731054228</v>
      </c>
      <c r="X253" s="13">
        <v>13.873779363513593</v>
      </c>
      <c r="Y253" s="13" t="s">
        <v>231</v>
      </c>
      <c r="Z253" s="13">
        <v>324.09018258758039</v>
      </c>
      <c r="AA253" s="13" t="s">
        <v>231</v>
      </c>
      <c r="AB253" s="13" t="s">
        <v>231</v>
      </c>
      <c r="AC253" s="13" t="s">
        <v>231</v>
      </c>
      <c r="AD253" s="13" t="s">
        <v>231</v>
      </c>
      <c r="AE253" s="13">
        <v>18.074320130978776</v>
      </c>
      <c r="AF253" s="13">
        <v>137.63388447276606</v>
      </c>
      <c r="AG253" s="13" t="s">
        <v>231</v>
      </c>
    </row>
    <row r="254" spans="1:33" s="15" customFormat="1" x14ac:dyDescent="0.2">
      <c r="A254" s="15">
        <v>25300</v>
      </c>
      <c r="B254" s="22" t="s">
        <v>314</v>
      </c>
      <c r="C254" s="23">
        <v>5</v>
      </c>
      <c r="D254" s="23">
        <v>12</v>
      </c>
      <c r="E254" s="13">
        <v>118712.95784436226</v>
      </c>
      <c r="F254" s="13">
        <v>479005.22104823153</v>
      </c>
      <c r="G254" s="13">
        <v>121.26869313902392</v>
      </c>
      <c r="H254" s="13">
        <v>3316.0088221333112</v>
      </c>
      <c r="I254" s="13">
        <v>236.41301430736564</v>
      </c>
      <c r="J254" s="13">
        <v>1941.4656639566135</v>
      </c>
      <c r="K254" s="13">
        <v>45.332565099491404</v>
      </c>
      <c r="L254" s="13">
        <v>852.50699758186943</v>
      </c>
      <c r="M254" s="13">
        <v>1277.3269527478424</v>
      </c>
      <c r="N254" s="13">
        <v>3153.8333977455145</v>
      </c>
      <c r="O254" s="13">
        <v>391713.87957634311</v>
      </c>
      <c r="P254" s="13">
        <v>149.53515377766766</v>
      </c>
      <c r="Q254" s="13" t="s">
        <v>231</v>
      </c>
      <c r="R254" s="13">
        <v>4.3311036860580803</v>
      </c>
      <c r="S254" s="13">
        <v>40.60699072435969</v>
      </c>
      <c r="T254" s="13">
        <v>551.26672840213132</v>
      </c>
      <c r="U254" s="13" t="s">
        <v>231</v>
      </c>
      <c r="V254" s="13">
        <v>4.3726149567945019</v>
      </c>
      <c r="W254" s="13">
        <v>32.765186994511005</v>
      </c>
      <c r="X254" s="13">
        <v>13.094656125243761</v>
      </c>
      <c r="Y254" s="13" t="s">
        <v>231</v>
      </c>
      <c r="Z254" s="13">
        <v>314.74495522290147</v>
      </c>
      <c r="AA254" s="13" t="s">
        <v>231</v>
      </c>
      <c r="AB254" s="13" t="s">
        <v>231</v>
      </c>
      <c r="AC254" s="13" t="s">
        <v>231</v>
      </c>
      <c r="AD254" s="13">
        <v>93.995614228164385</v>
      </c>
      <c r="AE254" s="13">
        <v>15.504438890356724</v>
      </c>
      <c r="AF254" s="13">
        <v>117.43019179764218</v>
      </c>
      <c r="AG254" s="13" t="s">
        <v>231</v>
      </c>
    </row>
    <row r="255" spans="1:33" s="15" customFormat="1" x14ac:dyDescent="0.2">
      <c r="A255" s="15">
        <v>25400</v>
      </c>
      <c r="B255" s="22" t="s">
        <v>314</v>
      </c>
      <c r="C255" s="23">
        <v>5</v>
      </c>
      <c r="D255" s="23">
        <v>13</v>
      </c>
      <c r="E255" s="13">
        <v>118806.29417829149</v>
      </c>
      <c r="F255" s="13">
        <v>479262.17261697818</v>
      </c>
      <c r="G255" s="13" t="s">
        <v>231</v>
      </c>
      <c r="H255" s="13">
        <v>3430.3872277668797</v>
      </c>
      <c r="I255" s="13">
        <v>296.23135629491946</v>
      </c>
      <c r="J255" s="13">
        <v>2125.3066609903863</v>
      </c>
      <c r="K255" s="13">
        <v>49.021012516307266</v>
      </c>
      <c r="L255" s="13">
        <v>721.55931134511968</v>
      </c>
      <c r="M255" s="13">
        <v>930.1116778964988</v>
      </c>
      <c r="N255" s="13">
        <v>3264.0650187955152</v>
      </c>
      <c r="O255" s="13">
        <v>391871.1240704314</v>
      </c>
      <c r="P255" s="13" t="s">
        <v>231</v>
      </c>
      <c r="Q255" s="13" t="s">
        <v>231</v>
      </c>
      <c r="R255" s="13" t="s">
        <v>231</v>
      </c>
      <c r="S255" s="13">
        <v>54.081877761053256</v>
      </c>
      <c r="T255" s="13">
        <v>351.59316331780116</v>
      </c>
      <c r="U255" s="13" t="s">
        <v>231</v>
      </c>
      <c r="V255" s="13">
        <v>10.130218813371981</v>
      </c>
      <c r="W255" s="13">
        <v>39.902791320637462</v>
      </c>
      <c r="X255" s="13">
        <v>15.105641109478967</v>
      </c>
      <c r="Y255" s="13" t="s">
        <v>231</v>
      </c>
      <c r="Z255" s="13">
        <v>293.87371579755984</v>
      </c>
      <c r="AA255" s="13" t="s">
        <v>231</v>
      </c>
      <c r="AB255" s="13" t="s">
        <v>231</v>
      </c>
      <c r="AC255" s="13" t="s">
        <v>231</v>
      </c>
      <c r="AD255" s="13">
        <v>41.91862493127713</v>
      </c>
      <c r="AE255" s="13">
        <v>15.283936928384552</v>
      </c>
      <c r="AF255" s="13">
        <v>113.62502528968581</v>
      </c>
      <c r="AG255" s="13" t="s">
        <v>231</v>
      </c>
    </row>
    <row r="256" spans="1:33" s="15" customFormat="1" x14ac:dyDescent="0.2">
      <c r="A256" s="15">
        <v>25500</v>
      </c>
      <c r="B256" s="22" t="s">
        <v>314</v>
      </c>
      <c r="C256" s="23">
        <v>5</v>
      </c>
      <c r="D256" s="23">
        <v>14</v>
      </c>
      <c r="E256" s="13">
        <v>118838.87591124712</v>
      </c>
      <c r="F256" s="13">
        <v>479229.89997573127</v>
      </c>
      <c r="G256" s="13" t="s">
        <v>231</v>
      </c>
      <c r="H256" s="13">
        <v>3238.7251742447379</v>
      </c>
      <c r="I256" s="13">
        <v>265.32804220864966</v>
      </c>
      <c r="J256" s="13">
        <v>1826.3536215395791</v>
      </c>
      <c r="K256" s="13">
        <v>50.772569028579561</v>
      </c>
      <c r="L256" s="13">
        <v>738.96639670782292</v>
      </c>
      <c r="M256" s="13">
        <v>610.20118845355603</v>
      </c>
      <c r="N256" s="13">
        <v>3511.8890007313821</v>
      </c>
      <c r="O256" s="13">
        <v>392258.57898097346</v>
      </c>
      <c r="P256" s="13">
        <v>205.68379805418661</v>
      </c>
      <c r="Q256" s="13" t="s">
        <v>231</v>
      </c>
      <c r="R256" s="13">
        <v>11.715640341569495</v>
      </c>
      <c r="S256" s="13">
        <v>41.328453165985039</v>
      </c>
      <c r="T256" s="13">
        <v>419.49909613075471</v>
      </c>
      <c r="U256" s="13" t="s">
        <v>231</v>
      </c>
      <c r="V256" s="13">
        <v>3.7279789669174641</v>
      </c>
      <c r="W256" s="13">
        <v>40.663517003625927</v>
      </c>
      <c r="X256" s="13">
        <v>17.534939183734753</v>
      </c>
      <c r="Y256" s="13" t="s">
        <v>231</v>
      </c>
      <c r="Z256" s="13">
        <v>285.49353316132715</v>
      </c>
      <c r="AA256" s="13" t="s">
        <v>231</v>
      </c>
      <c r="AB256" s="13" t="s">
        <v>231</v>
      </c>
      <c r="AC256" s="13" t="s">
        <v>231</v>
      </c>
      <c r="AD256" s="13">
        <v>40.604662192515285</v>
      </c>
      <c r="AE256" s="13">
        <v>19.24719107419801</v>
      </c>
      <c r="AF256" s="13">
        <v>115.71405121820217</v>
      </c>
      <c r="AG256" s="13" t="s">
        <v>231</v>
      </c>
    </row>
    <row r="257" spans="1:33" s="15" customFormat="1" x14ac:dyDescent="0.2">
      <c r="A257" s="15">
        <v>25600</v>
      </c>
      <c r="B257" s="22" t="s">
        <v>314</v>
      </c>
      <c r="C257" s="23">
        <v>5</v>
      </c>
      <c r="D257" s="23">
        <v>15</v>
      </c>
      <c r="E257" s="13">
        <v>118870.81891025776</v>
      </c>
      <c r="F257" s="13">
        <v>479284.57158841885</v>
      </c>
      <c r="G257" s="13" t="s">
        <v>231</v>
      </c>
      <c r="H257" s="13">
        <v>3268.5001498230181</v>
      </c>
      <c r="I257" s="13">
        <v>277.14040323569441</v>
      </c>
      <c r="J257" s="13">
        <v>2032.5301939163289</v>
      </c>
      <c r="K257" s="13">
        <v>47.750947166204924</v>
      </c>
      <c r="L257" s="13">
        <v>680.23313057301618</v>
      </c>
      <c r="M257" s="13">
        <v>806.76867615271794</v>
      </c>
      <c r="N257" s="13">
        <v>3258.2430979224255</v>
      </c>
      <c r="O257" s="13">
        <v>392334.71507081768</v>
      </c>
      <c r="P257" s="13" t="s">
        <v>231</v>
      </c>
      <c r="Q257" s="13" t="s">
        <v>231</v>
      </c>
      <c r="R257" s="13">
        <v>0.87851465198245748</v>
      </c>
      <c r="S257" s="13">
        <v>57.497407582526471</v>
      </c>
      <c r="T257" s="13">
        <v>229.5341538910339</v>
      </c>
      <c r="U257" s="13" t="s">
        <v>231</v>
      </c>
      <c r="V257" s="13">
        <v>6.7000277280578304</v>
      </c>
      <c r="W257" s="13">
        <v>35.582820099877551</v>
      </c>
      <c r="X257" s="13">
        <v>11.705678811331682</v>
      </c>
      <c r="Y257" s="13" t="s">
        <v>231</v>
      </c>
      <c r="Z257" s="13">
        <v>259.46812543138941</v>
      </c>
      <c r="AA257" s="13" t="s">
        <v>231</v>
      </c>
      <c r="AB257" s="13" t="s">
        <v>231</v>
      </c>
      <c r="AC257" s="13" t="s">
        <v>231</v>
      </c>
      <c r="AD257" s="13">
        <v>167.11352075159877</v>
      </c>
      <c r="AE257" s="13">
        <v>4.5468625267192711E-2</v>
      </c>
      <c r="AF257" s="13">
        <v>119.51320249839542</v>
      </c>
      <c r="AG257" s="13" t="s">
        <v>231</v>
      </c>
    </row>
    <row r="258" spans="1:33" s="15" customFormat="1" x14ac:dyDescent="0.2">
      <c r="A258" s="15">
        <v>25700</v>
      </c>
      <c r="B258" s="22" t="s">
        <v>314</v>
      </c>
      <c r="C258" s="23">
        <v>5</v>
      </c>
      <c r="D258" s="23">
        <v>16</v>
      </c>
      <c r="E258" s="13">
        <v>118607.38374808818</v>
      </c>
      <c r="F258" s="13">
        <v>479078.35249253694</v>
      </c>
      <c r="G258" s="13" t="s">
        <v>231</v>
      </c>
      <c r="H258" s="13">
        <v>3328.9684751240952</v>
      </c>
      <c r="I258" s="13">
        <v>281.22589756578071</v>
      </c>
      <c r="J258" s="13">
        <v>2645.9436924773081</v>
      </c>
      <c r="K258" s="13">
        <v>46.52342529489588</v>
      </c>
      <c r="L258" s="13">
        <v>690.85966478138209</v>
      </c>
      <c r="M258" s="13">
        <v>1189.1940482341711</v>
      </c>
      <c r="N258" s="13">
        <v>3462.6768096932024</v>
      </c>
      <c r="O258" s="13">
        <v>391365.32903112419</v>
      </c>
      <c r="P258" s="13" t="s">
        <v>231</v>
      </c>
      <c r="Q258" s="13" t="s">
        <v>231</v>
      </c>
      <c r="R258" s="13">
        <v>1.1099276485692477</v>
      </c>
      <c r="S258" s="13">
        <v>41.2141881082255</v>
      </c>
      <c r="T258" s="13">
        <v>471.53610446432384</v>
      </c>
      <c r="U258" s="13" t="s">
        <v>231</v>
      </c>
      <c r="V258" s="13">
        <v>1.7411646408851504</v>
      </c>
      <c r="W258" s="13">
        <v>32.263015225700634</v>
      </c>
      <c r="X258" s="13">
        <v>9.2543515070843902</v>
      </c>
      <c r="Y258" s="13" t="s">
        <v>231</v>
      </c>
      <c r="Z258" s="13">
        <v>267.25715449359637</v>
      </c>
      <c r="AA258" s="13" t="s">
        <v>231</v>
      </c>
      <c r="AB258" s="13" t="s">
        <v>231</v>
      </c>
      <c r="AC258" s="13" t="s">
        <v>231</v>
      </c>
      <c r="AD258" s="13">
        <v>157.36496174334707</v>
      </c>
      <c r="AE258" s="13">
        <v>9.8905281983594548</v>
      </c>
      <c r="AF258" s="13">
        <v>113.57805826883805</v>
      </c>
      <c r="AG258" s="13" t="s">
        <v>231</v>
      </c>
    </row>
    <row r="259" spans="1:33" s="15" customFormat="1" x14ac:dyDescent="0.2">
      <c r="A259" s="15">
        <v>25800</v>
      </c>
      <c r="B259" s="22" t="s">
        <v>314</v>
      </c>
      <c r="C259" s="23">
        <v>5</v>
      </c>
      <c r="D259" s="23">
        <v>17</v>
      </c>
      <c r="E259" s="13">
        <v>118517.41706098813</v>
      </c>
      <c r="F259" s="13">
        <v>478630.461865558</v>
      </c>
      <c r="G259" s="13">
        <v>1006.0933091325354</v>
      </c>
      <c r="H259" s="13">
        <v>3709.8277265068205</v>
      </c>
      <c r="I259" s="13">
        <v>262.07593708407876</v>
      </c>
      <c r="J259" s="13">
        <v>2221.6194997640368</v>
      </c>
      <c r="K259" s="13">
        <v>58.223343444861179</v>
      </c>
      <c r="L259" s="13">
        <v>641.46561823778291</v>
      </c>
      <c r="M259" s="13">
        <v>1441.0182566397282</v>
      </c>
      <c r="N259" s="13">
        <v>3686.7028793226104</v>
      </c>
      <c r="O259" s="13">
        <v>390522.40697611135</v>
      </c>
      <c r="P259" s="13">
        <v>185.01339522806472</v>
      </c>
      <c r="Q259" s="13" t="s">
        <v>231</v>
      </c>
      <c r="R259" s="13">
        <v>8.2353470351057645</v>
      </c>
      <c r="S259" s="13">
        <v>51.662433980186222</v>
      </c>
      <c r="T259" s="13">
        <v>441.82443665788821</v>
      </c>
      <c r="U259" s="13" t="s">
        <v>231</v>
      </c>
      <c r="V259" s="13">
        <v>1.2578288218741482</v>
      </c>
      <c r="W259" s="13">
        <v>28.773743800647438</v>
      </c>
      <c r="X259" s="13">
        <v>10.046876671739771</v>
      </c>
      <c r="Y259" s="13" t="s">
        <v>231</v>
      </c>
      <c r="Z259" s="13">
        <v>260.14982382176998</v>
      </c>
      <c r="AA259" s="13" t="s">
        <v>231</v>
      </c>
      <c r="AB259" s="13" t="s">
        <v>231</v>
      </c>
      <c r="AC259" s="13" t="s">
        <v>231</v>
      </c>
      <c r="AD259" s="13">
        <v>71.315053579028785</v>
      </c>
      <c r="AE259" s="13">
        <v>7.1806014092401043</v>
      </c>
      <c r="AF259" s="13">
        <v>129.06462368010884</v>
      </c>
      <c r="AG259" s="13" t="s">
        <v>231</v>
      </c>
    </row>
    <row r="260" spans="1:33" s="15" customFormat="1" x14ac:dyDescent="0.2">
      <c r="A260" s="15">
        <v>25900</v>
      </c>
      <c r="B260" s="22" t="s">
        <v>314</v>
      </c>
      <c r="C260" s="23">
        <v>5</v>
      </c>
      <c r="D260" s="23">
        <v>18</v>
      </c>
      <c r="E260" s="13">
        <v>116112.81441325966</v>
      </c>
      <c r="F260" s="13">
        <v>476912.60221467033</v>
      </c>
      <c r="G260" s="13">
        <v>3778.0063164557719</v>
      </c>
      <c r="H260" s="13">
        <v>3160.8395312218349</v>
      </c>
      <c r="I260" s="13">
        <v>167.86147268459422</v>
      </c>
      <c r="J260" s="13">
        <v>7605.4963438825143</v>
      </c>
      <c r="K260" s="13">
        <v>69.821876759226299</v>
      </c>
      <c r="L260" s="13">
        <v>911.7713424126764</v>
      </c>
      <c r="M260" s="13">
        <v>3302.8856436292813</v>
      </c>
      <c r="N260" s="13">
        <v>4871.7988945048983</v>
      </c>
      <c r="O260" s="13">
        <v>383276.93832979031</v>
      </c>
      <c r="P260" s="13" t="s">
        <v>231</v>
      </c>
      <c r="Q260" s="13" t="s">
        <v>231</v>
      </c>
      <c r="R260" s="13">
        <v>10.37890299133266</v>
      </c>
      <c r="S260" s="13">
        <v>37.778785688052828</v>
      </c>
      <c r="T260" s="13">
        <v>1307.2513512219125</v>
      </c>
      <c r="U260" s="13" t="s">
        <v>231</v>
      </c>
      <c r="V260" s="13">
        <v>3.2729291204394402</v>
      </c>
      <c r="W260" s="13">
        <v>32.013155575097237</v>
      </c>
      <c r="X260" s="13">
        <v>16.713743680928836</v>
      </c>
      <c r="Y260" s="13" t="s">
        <v>231</v>
      </c>
      <c r="Z260" s="13">
        <v>279.27815092795458</v>
      </c>
      <c r="AA260" s="13" t="s">
        <v>231</v>
      </c>
      <c r="AB260" s="13" t="s">
        <v>231</v>
      </c>
      <c r="AC260" s="13" t="s">
        <v>231</v>
      </c>
      <c r="AD260" s="13">
        <v>132.02170278089883</v>
      </c>
      <c r="AE260" s="13">
        <v>6.8118509874773494</v>
      </c>
      <c r="AF260" s="13">
        <v>117.45454558230671</v>
      </c>
      <c r="AG260" s="13" t="s">
        <v>231</v>
      </c>
    </row>
    <row r="261" spans="1:33" s="15" customFormat="1" x14ac:dyDescent="0.2">
      <c r="A261" s="15">
        <v>26000</v>
      </c>
      <c r="B261" s="22" t="s">
        <v>314</v>
      </c>
      <c r="C261" s="23">
        <v>5</v>
      </c>
      <c r="D261" s="23">
        <v>19</v>
      </c>
      <c r="E261" s="13">
        <v>116035.04477935923</v>
      </c>
      <c r="F261" s="13">
        <v>472630.76315019286</v>
      </c>
      <c r="G261" s="13">
        <v>8464.0792658505852</v>
      </c>
      <c r="H261" s="13">
        <v>2692.0449460087557</v>
      </c>
      <c r="I261" s="13">
        <v>223.41450255618722</v>
      </c>
      <c r="J261" s="13">
        <v>3293.3881353866468</v>
      </c>
      <c r="K261" s="13">
        <v>61.174618378328987</v>
      </c>
      <c r="L261" s="13">
        <v>426.94324493369601</v>
      </c>
      <c r="M261" s="13">
        <v>6603.3009270929679</v>
      </c>
      <c r="N261" s="13">
        <v>6132.6563055975821</v>
      </c>
      <c r="O261" s="13">
        <v>383690.11767904158</v>
      </c>
      <c r="P261" s="13" t="s">
        <v>231</v>
      </c>
      <c r="Q261" s="13" t="s">
        <v>231</v>
      </c>
      <c r="R261" s="13">
        <v>14.576981807745524</v>
      </c>
      <c r="S261" s="13">
        <v>7.8280179194240267</v>
      </c>
      <c r="T261" s="13">
        <v>649.3032870984074</v>
      </c>
      <c r="U261" s="13" t="s">
        <v>231</v>
      </c>
      <c r="V261" s="13">
        <v>16.080218654134438</v>
      </c>
      <c r="W261" s="13">
        <v>21.465756850514271</v>
      </c>
      <c r="X261" s="13">
        <v>3.8645898573998583</v>
      </c>
      <c r="Y261" s="13" t="s">
        <v>231</v>
      </c>
      <c r="Z261" s="13">
        <v>278.13231231202241</v>
      </c>
      <c r="AA261" s="13" t="s">
        <v>231</v>
      </c>
      <c r="AB261" s="13" t="s">
        <v>231</v>
      </c>
      <c r="AC261" s="13" t="s">
        <v>231</v>
      </c>
      <c r="AD261" s="13">
        <v>2371.2077632830064</v>
      </c>
      <c r="AE261" s="13">
        <v>0.24188715230443755</v>
      </c>
      <c r="AF261" s="13">
        <v>166.3964726495897</v>
      </c>
      <c r="AG261" s="13" t="s">
        <v>231</v>
      </c>
    </row>
    <row r="262" spans="1:33" s="15" customFormat="1" x14ac:dyDescent="0.2">
      <c r="A262" s="15">
        <v>26100</v>
      </c>
      <c r="B262" s="22" t="s">
        <v>314</v>
      </c>
      <c r="C262" s="23">
        <v>5</v>
      </c>
      <c r="D262" s="23">
        <v>20</v>
      </c>
      <c r="E262" s="13">
        <v>117996.19786220641</v>
      </c>
      <c r="F262" s="13">
        <v>477072.47643486504</v>
      </c>
      <c r="G262" s="13">
        <v>2594.0681487352372</v>
      </c>
      <c r="H262" s="13">
        <v>3196.0510126067388</v>
      </c>
      <c r="I262" s="13">
        <v>308.30711504417485</v>
      </c>
      <c r="J262" s="13">
        <v>1729.4878570639289</v>
      </c>
      <c r="K262" s="13">
        <v>56.328367596652811</v>
      </c>
      <c r="L262" s="13">
        <v>985.89961978540282</v>
      </c>
      <c r="M262" s="13">
        <v>2760.2657085075966</v>
      </c>
      <c r="N262" s="13">
        <v>4488.8400134209123</v>
      </c>
      <c r="O262" s="13">
        <v>389428.78420058783</v>
      </c>
      <c r="P262" s="13" t="s">
        <v>231</v>
      </c>
      <c r="Q262" s="13">
        <v>37.551272205453955</v>
      </c>
      <c r="R262" s="13">
        <v>9.3926820218215603</v>
      </c>
      <c r="S262" s="13">
        <v>5.2536796934825691</v>
      </c>
      <c r="T262" s="13">
        <v>265.6095151261805</v>
      </c>
      <c r="U262" s="13">
        <v>33.709823398463101</v>
      </c>
      <c r="V262" s="13">
        <v>9.9423049331703908</v>
      </c>
      <c r="W262" s="13">
        <v>19.317841072375508</v>
      </c>
      <c r="X262" s="13">
        <v>43.372005658273963</v>
      </c>
      <c r="Y262" s="13" t="s">
        <v>231</v>
      </c>
      <c r="Z262" s="13">
        <v>453.96495971699392</v>
      </c>
      <c r="AA262" s="13" t="s">
        <v>231</v>
      </c>
      <c r="AB262" s="13" t="s">
        <v>231</v>
      </c>
      <c r="AC262" s="13" t="s">
        <v>231</v>
      </c>
      <c r="AD262" s="13">
        <v>795.55549912913739</v>
      </c>
      <c r="AE262" s="13">
        <v>43.613854800698938</v>
      </c>
      <c r="AF262" s="13">
        <v>103.95343400038162</v>
      </c>
      <c r="AG262" s="13" t="s">
        <v>231</v>
      </c>
    </row>
    <row r="263" spans="1:33" s="15" customFormat="1" x14ac:dyDescent="0.2">
      <c r="A263" s="15">
        <v>26200</v>
      </c>
      <c r="B263" s="22" t="s">
        <v>314</v>
      </c>
      <c r="C263" s="23">
        <v>5</v>
      </c>
      <c r="D263" s="23">
        <v>21</v>
      </c>
      <c r="E263" s="13">
        <v>116945.80373090575</v>
      </c>
      <c r="F263" s="13">
        <v>476086.75116318383</v>
      </c>
      <c r="G263" s="13">
        <v>4950.9337773796742</v>
      </c>
      <c r="H263" s="13">
        <v>3014.894994177615</v>
      </c>
      <c r="I263" s="13">
        <v>376.70017311414216</v>
      </c>
      <c r="J263" s="13">
        <v>1833.8794765687155</v>
      </c>
      <c r="K263" s="13">
        <v>45.72195064169248</v>
      </c>
      <c r="L263" s="13">
        <v>2420.0665206791409</v>
      </c>
      <c r="M263" s="13">
        <v>3678.6906001818238</v>
      </c>
      <c r="N263" s="13">
        <v>4761.906475041369</v>
      </c>
      <c r="O263" s="13">
        <v>385879.51683486573</v>
      </c>
      <c r="P263" s="13" t="s">
        <v>231</v>
      </c>
      <c r="Q263" s="13">
        <v>17.463828864042846</v>
      </c>
      <c r="R263" s="13">
        <v>86.063639723746022</v>
      </c>
      <c r="S263" s="13">
        <v>17.043289306847523</v>
      </c>
      <c r="T263" s="13">
        <v>249.98573694740813</v>
      </c>
      <c r="U263" s="13">
        <v>55.786242211779616</v>
      </c>
      <c r="V263" s="13">
        <v>29.772905881691891</v>
      </c>
      <c r="W263" s="13">
        <v>51.469723828781142</v>
      </c>
      <c r="X263" s="13">
        <v>22.86388727292746</v>
      </c>
      <c r="Y263" s="13" t="s">
        <v>231</v>
      </c>
      <c r="Z263" s="13">
        <v>1101.1263808422277</v>
      </c>
      <c r="AA263" s="13" t="s">
        <v>231</v>
      </c>
      <c r="AB263" s="13" t="s">
        <v>231</v>
      </c>
      <c r="AC263" s="13" t="s">
        <v>231</v>
      </c>
      <c r="AD263" s="13">
        <v>485.64489299720304</v>
      </c>
      <c r="AE263" s="13">
        <v>66.099863247564429</v>
      </c>
      <c r="AF263" s="13">
        <v>90.426452880036678</v>
      </c>
      <c r="AG263" s="13" t="s">
        <v>231</v>
      </c>
    </row>
    <row r="264" spans="1:33" s="15" customFormat="1" x14ac:dyDescent="0.2">
      <c r="A264" s="15">
        <v>26300</v>
      </c>
      <c r="B264" s="22" t="s">
        <v>314</v>
      </c>
      <c r="C264" s="23">
        <v>5</v>
      </c>
      <c r="D264" s="23">
        <v>22</v>
      </c>
      <c r="E264" s="13">
        <v>117198.01062429459</v>
      </c>
      <c r="F264" s="13">
        <v>476077.53336092108</v>
      </c>
      <c r="G264" s="13">
        <v>3624.9089894671292</v>
      </c>
      <c r="H264" s="13">
        <v>2754.0908106505935</v>
      </c>
      <c r="I264" s="13">
        <v>288.39904130349362</v>
      </c>
      <c r="J264" s="13">
        <v>2747.7455221370637</v>
      </c>
      <c r="K264" s="13">
        <v>36.782332901888068</v>
      </c>
      <c r="L264" s="13">
        <v>1240.8935405710181</v>
      </c>
      <c r="M264" s="13">
        <v>1901.0268289773417</v>
      </c>
      <c r="N264" s="13">
        <v>4029.9459535607261</v>
      </c>
      <c r="O264" s="13">
        <v>387199.60079309507</v>
      </c>
      <c r="P264" s="13" t="s">
        <v>231</v>
      </c>
      <c r="Q264" s="13">
        <v>197.96500149655839</v>
      </c>
      <c r="R264" s="13" t="s">
        <v>231</v>
      </c>
      <c r="S264" s="13">
        <v>1.5107283948723402</v>
      </c>
      <c r="T264" s="13">
        <v>532.88333721074218</v>
      </c>
      <c r="U264" s="13">
        <v>41.028972695749616</v>
      </c>
      <c r="V264" s="13" t="s">
        <v>231</v>
      </c>
      <c r="W264" s="13">
        <v>12.320230818121704</v>
      </c>
      <c r="X264" s="13">
        <v>6.4539400515505392</v>
      </c>
      <c r="Y264" s="13" t="s">
        <v>231</v>
      </c>
      <c r="Z264" s="13">
        <v>878.53382368117218</v>
      </c>
      <c r="AA264" s="13" t="s">
        <v>231</v>
      </c>
      <c r="AB264" s="13" t="s">
        <v>231</v>
      </c>
      <c r="AC264" s="13" t="s">
        <v>231</v>
      </c>
      <c r="AD264" s="13">
        <v>7850.6674323873176</v>
      </c>
      <c r="AE264" s="13">
        <v>4.8687332203847991</v>
      </c>
      <c r="AF264" s="13">
        <v>90.206241859449591</v>
      </c>
      <c r="AG264" s="13" t="s">
        <v>231</v>
      </c>
    </row>
    <row r="265" spans="1:33" s="15" customFormat="1" x14ac:dyDescent="0.2">
      <c r="A265" s="15">
        <v>26400</v>
      </c>
      <c r="B265" s="22" t="s">
        <v>314</v>
      </c>
      <c r="C265" s="23">
        <v>5</v>
      </c>
      <c r="D265" s="23">
        <v>23</v>
      </c>
      <c r="E265" s="13">
        <v>118908.17822174083</v>
      </c>
      <c r="F265" s="13">
        <v>478991.03497761302</v>
      </c>
      <c r="G265" s="13">
        <v>279.79406330115921</v>
      </c>
      <c r="H265" s="13">
        <v>2965.2088657380336</v>
      </c>
      <c r="I265" s="13">
        <v>250.03281768634125</v>
      </c>
      <c r="J265" s="13">
        <v>1561.7662345372009</v>
      </c>
      <c r="K265" s="13">
        <v>55.72796209066464</v>
      </c>
      <c r="L265" s="13">
        <v>672.18014892123608</v>
      </c>
      <c r="M265" s="13">
        <v>916.55140617586869</v>
      </c>
      <c r="N265" s="13">
        <v>2949.2559584642481</v>
      </c>
      <c r="O265" s="13">
        <v>392868.38594841538</v>
      </c>
      <c r="P265" s="13" t="s">
        <v>231</v>
      </c>
      <c r="Q265" s="13">
        <v>4.4465688669889705</v>
      </c>
      <c r="R265" s="13">
        <v>18.700880513934415</v>
      </c>
      <c r="S265" s="13">
        <v>25.038156582387209</v>
      </c>
      <c r="T265" s="13">
        <v>350.55421908663703</v>
      </c>
      <c r="U265" s="13">
        <v>2.7719775902331332</v>
      </c>
      <c r="V265" s="13">
        <v>1.0548665183035946</v>
      </c>
      <c r="W265" s="13">
        <v>70.309233832144955</v>
      </c>
      <c r="X265" s="13">
        <v>14.397490484076613</v>
      </c>
      <c r="Y265" s="13" t="s">
        <v>231</v>
      </c>
      <c r="Z265" s="13">
        <v>314.46730145892042</v>
      </c>
      <c r="AA265" s="13" t="s">
        <v>231</v>
      </c>
      <c r="AB265" s="13" t="s">
        <v>231</v>
      </c>
      <c r="AC265" s="13" t="s">
        <v>231</v>
      </c>
      <c r="AD265" s="13">
        <v>405.10523117824846</v>
      </c>
      <c r="AE265" s="13" t="s">
        <v>231</v>
      </c>
      <c r="AF265" s="13">
        <v>156.90502051006101</v>
      </c>
      <c r="AG265" s="13" t="s">
        <v>231</v>
      </c>
    </row>
    <row r="266" spans="1:33" s="15" customFormat="1" x14ac:dyDescent="0.2">
      <c r="A266" s="15">
        <v>26500</v>
      </c>
      <c r="B266" s="22" t="s">
        <v>314</v>
      </c>
      <c r="C266" s="23">
        <v>5</v>
      </c>
      <c r="D266" s="23">
        <v>24</v>
      </c>
      <c r="E266" s="13">
        <v>118401.98315208143</v>
      </c>
      <c r="F266" s="13">
        <v>478660.94292165193</v>
      </c>
      <c r="G266" s="13" t="s">
        <v>231</v>
      </c>
      <c r="H266" s="13">
        <v>3506.4391588755707</v>
      </c>
      <c r="I266" s="13">
        <v>289.70771302799443</v>
      </c>
      <c r="J266" s="13">
        <v>1844.4251957491699</v>
      </c>
      <c r="K266" s="13">
        <v>52.095343216600583</v>
      </c>
      <c r="L266" s="13">
        <v>535.12695009715912</v>
      </c>
      <c r="M266" s="13">
        <v>1100.8260078616972</v>
      </c>
      <c r="N266" s="13">
        <v>3609.0851057027494</v>
      </c>
      <c r="O266" s="13">
        <v>390406.64596877288</v>
      </c>
      <c r="P266" s="13">
        <v>2816.0835670530587</v>
      </c>
      <c r="Q266" s="13" t="s">
        <v>231</v>
      </c>
      <c r="R266" s="13">
        <v>20.677460679897237</v>
      </c>
      <c r="S266" s="13">
        <v>25.221531792073893</v>
      </c>
      <c r="T266" s="13">
        <v>469.91426855631425</v>
      </c>
      <c r="U266" s="13" t="s">
        <v>231</v>
      </c>
      <c r="V266" s="13">
        <v>4.1835155182994015</v>
      </c>
      <c r="W266" s="13">
        <v>22.616065003915292</v>
      </c>
      <c r="X266" s="13">
        <v>34.882783451479327</v>
      </c>
      <c r="Y266" s="13" t="s">
        <v>231</v>
      </c>
      <c r="Z266" s="13">
        <v>307.39427447046558</v>
      </c>
      <c r="AA266" s="13" t="s">
        <v>231</v>
      </c>
      <c r="AB266" s="13" t="s">
        <v>231</v>
      </c>
      <c r="AC266" s="13" t="s">
        <v>231</v>
      </c>
      <c r="AD266" s="13" t="s">
        <v>231</v>
      </c>
      <c r="AE266" s="13">
        <v>63.27221728548168</v>
      </c>
      <c r="AF266" s="13">
        <v>140.0472060931825</v>
      </c>
      <c r="AG266" s="13" t="s">
        <v>231</v>
      </c>
    </row>
    <row r="267" spans="1:33" s="15" customFormat="1" x14ac:dyDescent="0.2">
      <c r="A267" s="15">
        <v>26600</v>
      </c>
      <c r="B267" s="22" t="s">
        <v>314</v>
      </c>
      <c r="C267" s="23">
        <v>5</v>
      </c>
      <c r="D267" s="23">
        <v>25</v>
      </c>
      <c r="E267" s="13">
        <v>117605.52524684578</v>
      </c>
      <c r="F267" s="13">
        <v>477550.88944644737</v>
      </c>
      <c r="G267" s="13">
        <v>2585.7107250769341</v>
      </c>
      <c r="H267" s="13">
        <v>2719.8430762627881</v>
      </c>
      <c r="I267" s="13">
        <v>322.5677633074809</v>
      </c>
      <c r="J267" s="13">
        <v>3587.5560362726224</v>
      </c>
      <c r="K267" s="13">
        <v>61.616768923888074</v>
      </c>
      <c r="L267" s="13">
        <v>824.66525725667771</v>
      </c>
      <c r="M267" s="13">
        <v>2219.4043080779079</v>
      </c>
      <c r="N267" s="13">
        <v>4181.3459626870699</v>
      </c>
      <c r="O267" s="13">
        <v>388881.51345340686</v>
      </c>
      <c r="P267" s="13">
        <v>144.90199087190737</v>
      </c>
      <c r="Q267" s="13" t="s">
        <v>231</v>
      </c>
      <c r="R267" s="13">
        <v>32.861105608013027</v>
      </c>
      <c r="S267" s="13">
        <v>13.702741017362733</v>
      </c>
      <c r="T267" s="13">
        <v>598.56279097415302</v>
      </c>
      <c r="U267" s="13" t="s">
        <v>231</v>
      </c>
      <c r="V267" s="13">
        <v>4.111281906818129</v>
      </c>
      <c r="W267" s="13">
        <v>57.700833308583164</v>
      </c>
      <c r="X267" s="13">
        <v>20.655287621282231</v>
      </c>
      <c r="Y267" s="13" t="s">
        <v>231</v>
      </c>
      <c r="Z267" s="13">
        <v>297.48794566896254</v>
      </c>
      <c r="AA267" s="13" t="s">
        <v>231</v>
      </c>
      <c r="AB267" s="13" t="s">
        <v>231</v>
      </c>
      <c r="AC267" s="13" t="s">
        <v>231</v>
      </c>
      <c r="AD267" s="13" t="s">
        <v>231</v>
      </c>
      <c r="AE267" s="13">
        <v>2.1976175013809325</v>
      </c>
      <c r="AF267" s="13">
        <v>118.15760407387332</v>
      </c>
      <c r="AG267" s="13" t="s">
        <v>231</v>
      </c>
    </row>
    <row r="268" spans="1:33" s="15" customFormat="1" x14ac:dyDescent="0.2">
      <c r="A268" s="15">
        <v>26700</v>
      </c>
      <c r="B268" s="22" t="s">
        <v>314</v>
      </c>
      <c r="C268" s="23">
        <v>5</v>
      </c>
      <c r="D268" s="23">
        <v>26</v>
      </c>
      <c r="E268" s="13">
        <v>117864.40592782568</v>
      </c>
      <c r="F268" s="13">
        <v>477932.7848495876</v>
      </c>
      <c r="G268" s="13">
        <v>2141.0138198843529</v>
      </c>
      <c r="H268" s="13">
        <v>3100.0975677346319</v>
      </c>
      <c r="I268" s="13">
        <v>247.80982379477626</v>
      </c>
      <c r="J268" s="13">
        <v>3522.9840298395316</v>
      </c>
      <c r="K268" s="13">
        <v>49.158280086354338</v>
      </c>
      <c r="L268" s="13">
        <v>633.02136927309743</v>
      </c>
      <c r="M268" s="13">
        <v>1865.9078482181058</v>
      </c>
      <c r="N268" s="13">
        <v>3952.3265882404012</v>
      </c>
      <c r="O268" s="13">
        <v>389198.39075028955</v>
      </c>
      <c r="P268" s="13" t="s">
        <v>231</v>
      </c>
      <c r="Q268" s="13" t="s">
        <v>231</v>
      </c>
      <c r="R268" s="13">
        <v>11.172118485876144</v>
      </c>
      <c r="S268" s="13">
        <v>9.1167248644531274</v>
      </c>
      <c r="T268" s="13">
        <v>771.30354366542917</v>
      </c>
      <c r="U268" s="13" t="s">
        <v>231</v>
      </c>
      <c r="V268" s="13">
        <v>17.770384567749311</v>
      </c>
      <c r="W268" s="13">
        <v>22.928511698068231</v>
      </c>
      <c r="X268" s="13">
        <v>25.009212334163056</v>
      </c>
      <c r="Y268" s="13" t="s">
        <v>231</v>
      </c>
      <c r="Z268" s="13">
        <v>301.18423936445754</v>
      </c>
      <c r="AA268" s="13" t="s">
        <v>231</v>
      </c>
      <c r="AB268" s="13" t="s">
        <v>231</v>
      </c>
      <c r="AC268" s="13" t="s">
        <v>231</v>
      </c>
      <c r="AD268" s="13">
        <v>9.2417507697989194</v>
      </c>
      <c r="AE268" s="13">
        <v>1.5554022213034244</v>
      </c>
      <c r="AF268" s="13">
        <v>121.80821012454754</v>
      </c>
      <c r="AG268" s="13" t="s">
        <v>231</v>
      </c>
    </row>
    <row r="269" spans="1:33" s="15" customFormat="1" x14ac:dyDescent="0.2">
      <c r="A269" s="15">
        <v>26800</v>
      </c>
      <c r="B269" s="22" t="s">
        <v>314</v>
      </c>
      <c r="C269" s="23">
        <v>5</v>
      </c>
      <c r="D269" s="23">
        <v>27</v>
      </c>
      <c r="E269" s="13">
        <v>117977.48229723757</v>
      </c>
      <c r="F269" s="13">
        <v>477715.82320319844</v>
      </c>
      <c r="G269" s="13">
        <v>1585.8405285310914</v>
      </c>
      <c r="H269" s="13">
        <v>2942.3496227153819</v>
      </c>
      <c r="I269" s="13">
        <v>293.1615269188851</v>
      </c>
      <c r="J269" s="13">
        <v>2519.2913236190693</v>
      </c>
      <c r="K269" s="13">
        <v>50.057089183198528</v>
      </c>
      <c r="L269" s="13">
        <v>788.37264407800558</v>
      </c>
      <c r="M269" s="13">
        <v>1840.2580160025918</v>
      </c>
      <c r="N269" s="13">
        <v>4766.3960736072941</v>
      </c>
      <c r="O269" s="13">
        <v>389800.97258664726</v>
      </c>
      <c r="P269" s="13">
        <v>759.46475413439396</v>
      </c>
      <c r="Q269" s="13" t="s">
        <v>231</v>
      </c>
      <c r="R269" s="13">
        <v>5.8804076767427684</v>
      </c>
      <c r="S269" s="13">
        <v>30.480516687843437</v>
      </c>
      <c r="T269" s="13">
        <v>413.02723720681007</v>
      </c>
      <c r="U269" s="13">
        <v>7.4625456114252451</v>
      </c>
      <c r="V269" s="13">
        <v>70.014536386946133</v>
      </c>
      <c r="W269" s="13">
        <v>2.6822146683358987</v>
      </c>
      <c r="X269" s="13">
        <v>36.593361475393138</v>
      </c>
      <c r="Y269" s="13" t="s">
        <v>231</v>
      </c>
      <c r="Z269" s="13">
        <v>303.09129247834352</v>
      </c>
      <c r="AA269" s="13" t="s">
        <v>231</v>
      </c>
      <c r="AB269" s="13" t="s">
        <v>231</v>
      </c>
      <c r="AC269" s="13" t="s">
        <v>231</v>
      </c>
      <c r="AD269" s="13">
        <v>180.75874796153863</v>
      </c>
      <c r="AE269" s="13">
        <v>16.8752092774182</v>
      </c>
      <c r="AF269" s="13">
        <v>133.82908341236484</v>
      </c>
      <c r="AG269" s="13" t="s">
        <v>231</v>
      </c>
    </row>
    <row r="270" spans="1:33" s="15" customFormat="1" x14ac:dyDescent="0.2">
      <c r="A270" s="15">
        <v>26900</v>
      </c>
      <c r="B270" s="22" t="s">
        <v>314</v>
      </c>
      <c r="C270" s="23">
        <v>5</v>
      </c>
      <c r="D270" s="23">
        <v>28</v>
      </c>
      <c r="E270" s="13">
        <v>118007.14169461071</v>
      </c>
      <c r="F270" s="13">
        <v>479205.79984201468</v>
      </c>
      <c r="G270" s="13">
        <v>186.61210651233355</v>
      </c>
      <c r="H270" s="13">
        <v>3530.2395765806441</v>
      </c>
      <c r="I270" s="13">
        <v>254.43388797196457</v>
      </c>
      <c r="J270" s="13">
        <v>4838.7318393945579</v>
      </c>
      <c r="K270" s="13">
        <v>63.253426379021889</v>
      </c>
      <c r="L270" s="13">
        <v>569.95579802375755</v>
      </c>
      <c r="M270" s="13">
        <v>1268.010822793236</v>
      </c>
      <c r="N270" s="13">
        <v>3582.2017690766916</v>
      </c>
      <c r="O270" s="13">
        <v>389056.77720087441</v>
      </c>
      <c r="P270" s="13">
        <v>381.78197829678174</v>
      </c>
      <c r="Q270" s="13" t="s">
        <v>231</v>
      </c>
      <c r="R270" s="13">
        <v>12.346383804049006</v>
      </c>
      <c r="S270" s="13">
        <v>90.492080103279378</v>
      </c>
      <c r="T270" s="13">
        <v>267.16882095283745</v>
      </c>
      <c r="U270" s="13">
        <v>1.6488166556027311</v>
      </c>
      <c r="V270" s="13" t="s">
        <v>231</v>
      </c>
      <c r="W270" s="13">
        <v>22.387550700829205</v>
      </c>
      <c r="X270" s="13">
        <v>13.894357356321674</v>
      </c>
      <c r="Y270" s="13" t="s">
        <v>231</v>
      </c>
      <c r="Z270" s="13">
        <v>303.65299433116184</v>
      </c>
      <c r="AA270" s="13" t="s">
        <v>231</v>
      </c>
      <c r="AB270" s="13" t="s">
        <v>231</v>
      </c>
      <c r="AC270" s="13" t="s">
        <v>231</v>
      </c>
      <c r="AD270" s="13" t="s">
        <v>231</v>
      </c>
      <c r="AE270" s="13">
        <v>26.656818513424138</v>
      </c>
      <c r="AF270" s="13">
        <v>150.53407068259793</v>
      </c>
      <c r="AG270" s="13" t="s">
        <v>231</v>
      </c>
    </row>
    <row r="271" spans="1:33" s="15" customFormat="1" x14ac:dyDescent="0.2">
      <c r="A271" s="15">
        <v>27000</v>
      </c>
      <c r="B271" s="22" t="s">
        <v>314</v>
      </c>
      <c r="C271" s="23">
        <v>5</v>
      </c>
      <c r="D271" s="23">
        <v>29</v>
      </c>
      <c r="E271" s="13">
        <v>118457.44239746747</v>
      </c>
      <c r="F271" s="13">
        <v>478593.2200182628</v>
      </c>
      <c r="G271" s="13">
        <v>505.98516074381922</v>
      </c>
      <c r="H271" s="13">
        <v>3223.4999217986565</v>
      </c>
      <c r="I271" s="13">
        <v>204.4224539971668</v>
      </c>
      <c r="J271" s="13">
        <v>2379.2915759701737</v>
      </c>
      <c r="K271" s="13">
        <v>54.59201876867337</v>
      </c>
      <c r="L271" s="13">
        <v>813.47637191745287</v>
      </c>
      <c r="M271" s="13">
        <v>1412.1722443013357</v>
      </c>
      <c r="N271" s="13">
        <v>3924.3847489979985</v>
      </c>
      <c r="O271" s="13">
        <v>391004.45879281993</v>
      </c>
      <c r="P271" s="13">
        <v>11.495090194774514</v>
      </c>
      <c r="Q271" s="13">
        <v>6.5349224945189173</v>
      </c>
      <c r="R271" s="13">
        <v>59.636219781964108</v>
      </c>
      <c r="S271" s="13">
        <v>52.710752715428697</v>
      </c>
      <c r="T271" s="13">
        <v>441.66664097142615</v>
      </c>
      <c r="U271" s="13">
        <v>32.335994722758073</v>
      </c>
      <c r="V271" s="13">
        <v>8.9715460301695806</v>
      </c>
      <c r="W271" s="13">
        <v>35.651246582289275</v>
      </c>
      <c r="X271" s="13">
        <v>35.352428389496566</v>
      </c>
      <c r="Y271" s="13" t="s">
        <v>231</v>
      </c>
      <c r="Z271" s="13">
        <v>292.29552643967929</v>
      </c>
      <c r="AA271" s="13" t="s">
        <v>231</v>
      </c>
      <c r="AB271" s="13" t="s">
        <v>231</v>
      </c>
      <c r="AC271" s="13" t="s">
        <v>231</v>
      </c>
      <c r="AD271" s="13">
        <v>401.47796931527904</v>
      </c>
      <c r="AE271" s="13">
        <v>40.17722035886311</v>
      </c>
      <c r="AF271" s="13">
        <v>70.296079300729119</v>
      </c>
      <c r="AG271" s="13" t="s">
        <v>231</v>
      </c>
    </row>
    <row r="272" spans="1:33" s="15" customFormat="1" x14ac:dyDescent="0.2">
      <c r="A272" s="15">
        <v>27100</v>
      </c>
      <c r="B272" s="22" t="s">
        <v>314</v>
      </c>
      <c r="C272" s="23">
        <v>5</v>
      </c>
      <c r="D272" s="23">
        <v>30</v>
      </c>
      <c r="E272" s="13">
        <v>118787.94117542738</v>
      </c>
      <c r="F272" s="13">
        <v>478220.85121974238</v>
      </c>
      <c r="G272" s="13">
        <v>1063.0607960781044</v>
      </c>
      <c r="H272" s="13">
        <v>4163.7319862030199</v>
      </c>
      <c r="I272" s="13">
        <v>254.25430733400734</v>
      </c>
      <c r="J272" s="13">
        <v>1016.0924680662575</v>
      </c>
      <c r="K272" s="13">
        <v>44.440990701745832</v>
      </c>
      <c r="L272" s="13">
        <v>530.64114095789671</v>
      </c>
      <c r="M272" s="13">
        <v>1731.9507407048418</v>
      </c>
      <c r="N272" s="13">
        <v>3888.9652118900804</v>
      </c>
      <c r="O272" s="13">
        <v>390760.61770422693</v>
      </c>
      <c r="P272" s="13">
        <v>108.75741659622528</v>
      </c>
      <c r="Q272" s="13" t="s">
        <v>231</v>
      </c>
      <c r="R272" s="13">
        <v>7.3628071655336607</v>
      </c>
      <c r="S272" s="13">
        <v>85.871149333220416</v>
      </c>
      <c r="T272" s="13">
        <v>446.529641325292</v>
      </c>
      <c r="U272" s="13">
        <v>7.2006674425365835</v>
      </c>
      <c r="V272" s="13">
        <v>22.635918811114632</v>
      </c>
      <c r="W272" s="13">
        <v>138.47696760768048</v>
      </c>
      <c r="X272" s="13">
        <v>9.0319361985573661</v>
      </c>
      <c r="Y272" s="13" t="s">
        <v>231</v>
      </c>
      <c r="Z272" s="13">
        <v>289.23426436186531</v>
      </c>
      <c r="AA272" s="13" t="s">
        <v>231</v>
      </c>
      <c r="AB272" s="13" t="s">
        <v>231</v>
      </c>
      <c r="AC272" s="13" t="s">
        <v>231</v>
      </c>
      <c r="AD272" s="13">
        <v>523.18057316482498</v>
      </c>
      <c r="AE272" s="13">
        <v>22.603797414618782</v>
      </c>
      <c r="AF272" s="13">
        <v>147.99042413455768</v>
      </c>
      <c r="AG272" s="13" t="s">
        <v>231</v>
      </c>
    </row>
    <row r="273" spans="1:33" s="15" customFormat="1" x14ac:dyDescent="0.2">
      <c r="A273" s="15">
        <v>27200</v>
      </c>
      <c r="B273" s="22" t="s">
        <v>314</v>
      </c>
      <c r="C273" s="23">
        <v>5</v>
      </c>
      <c r="D273" s="23">
        <v>31</v>
      </c>
      <c r="E273" s="13">
        <v>118853.32349894967</v>
      </c>
      <c r="F273" s="13">
        <v>478635.39196024276</v>
      </c>
      <c r="G273" s="13">
        <v>1039.0298411916376</v>
      </c>
      <c r="H273" s="13">
        <v>3389.2277877821543</v>
      </c>
      <c r="I273" s="13">
        <v>299.22989394666519</v>
      </c>
      <c r="J273" s="13">
        <v>1267.3877769930584</v>
      </c>
      <c r="K273" s="13">
        <v>57.74254286620301</v>
      </c>
      <c r="L273" s="13">
        <v>556.07549861936457</v>
      </c>
      <c r="M273" s="13">
        <v>1162.7492985673243</v>
      </c>
      <c r="N273" s="13">
        <v>3448.2643955834242</v>
      </c>
      <c r="O273" s="13">
        <v>392098.7166715294</v>
      </c>
      <c r="P273" s="13" t="s">
        <v>231</v>
      </c>
      <c r="Q273" s="13" t="s">
        <v>231</v>
      </c>
      <c r="R273" s="13">
        <v>19.766017304297144</v>
      </c>
      <c r="S273" s="13">
        <v>56.399461467363061</v>
      </c>
      <c r="T273" s="13">
        <v>349.88597826112618</v>
      </c>
      <c r="U273" s="13">
        <v>1.685311946331254</v>
      </c>
      <c r="V273" s="13">
        <v>5.1993296904508393</v>
      </c>
      <c r="W273" s="13">
        <v>34.3200198894015</v>
      </c>
      <c r="X273" s="13">
        <v>17.812725405919391</v>
      </c>
      <c r="Y273" s="13" t="s">
        <v>231</v>
      </c>
      <c r="Z273" s="13">
        <v>269.09096910209945</v>
      </c>
      <c r="AA273" s="13" t="s">
        <v>231</v>
      </c>
      <c r="AB273" s="13" t="s">
        <v>231</v>
      </c>
      <c r="AC273" s="13" t="s">
        <v>231</v>
      </c>
      <c r="AD273" s="13">
        <v>7.4979824106878343</v>
      </c>
      <c r="AE273" s="13">
        <v>22.900608058852722</v>
      </c>
      <c r="AF273" s="13">
        <v>119.44060296122626</v>
      </c>
      <c r="AG273" s="13" t="s">
        <v>231</v>
      </c>
    </row>
    <row r="274" spans="1:33" s="15" customFormat="1" x14ac:dyDescent="0.2">
      <c r="A274" s="15">
        <v>27300</v>
      </c>
      <c r="B274" s="22" t="s">
        <v>314</v>
      </c>
      <c r="C274" s="23">
        <v>5</v>
      </c>
      <c r="D274" s="23">
        <v>32</v>
      </c>
      <c r="E274" s="13">
        <v>118344.89444259768</v>
      </c>
      <c r="F274" s="13">
        <v>479244.98472847737</v>
      </c>
      <c r="G274" s="13" t="s">
        <v>231</v>
      </c>
      <c r="H274" s="13">
        <v>3249.919989702973</v>
      </c>
      <c r="I274" s="13">
        <v>367.16337449222863</v>
      </c>
      <c r="J274" s="13">
        <v>3247.4259444470731</v>
      </c>
      <c r="K274" s="13">
        <v>130.52878688912108</v>
      </c>
      <c r="L274" s="13">
        <v>762.19627839359441</v>
      </c>
      <c r="M274" s="13">
        <v>849.53253015405164</v>
      </c>
      <c r="N274" s="13">
        <v>3450.9447151163981</v>
      </c>
      <c r="O274" s="13">
        <v>390605.19639679382</v>
      </c>
      <c r="P274" s="13">
        <v>264.75631328649683</v>
      </c>
      <c r="Q274" s="13" t="s">
        <v>231</v>
      </c>
      <c r="R274" s="13">
        <v>10.525997573235577</v>
      </c>
      <c r="S274" s="13">
        <v>35.475624522919517</v>
      </c>
      <c r="T274" s="13">
        <v>706.15246240638692</v>
      </c>
      <c r="U274" s="13" t="s">
        <v>231</v>
      </c>
      <c r="V274" s="13">
        <v>15.475111390792145</v>
      </c>
      <c r="W274" s="13">
        <v>33.4373774798432</v>
      </c>
      <c r="X274" s="13">
        <v>17.020764934666058</v>
      </c>
      <c r="Y274" s="13" t="s">
        <v>231</v>
      </c>
      <c r="Z274" s="13">
        <v>262.1545443274706</v>
      </c>
      <c r="AA274" s="13" t="s">
        <v>231</v>
      </c>
      <c r="AB274" s="13" t="s">
        <v>231</v>
      </c>
      <c r="AC274" s="13" t="s">
        <v>231</v>
      </c>
      <c r="AD274" s="13" t="s">
        <v>231</v>
      </c>
      <c r="AE274" s="13">
        <v>22.456373607734836</v>
      </c>
      <c r="AF274" s="13">
        <v>122.58371901408549</v>
      </c>
      <c r="AG274" s="13" t="s">
        <v>231</v>
      </c>
    </row>
    <row r="275" spans="1:33" s="15" customFormat="1" x14ac:dyDescent="0.2">
      <c r="A275" s="15">
        <v>27400</v>
      </c>
      <c r="B275" s="22" t="s">
        <v>314</v>
      </c>
      <c r="C275" s="23">
        <v>5</v>
      </c>
      <c r="D275" s="23">
        <v>33</v>
      </c>
      <c r="E275" s="13">
        <v>118275.40386102695</v>
      </c>
      <c r="F275" s="13">
        <v>478974.4907731844</v>
      </c>
      <c r="G275" s="13">
        <v>904.09097957543804</v>
      </c>
      <c r="H275" s="13">
        <v>3129.4902514555274</v>
      </c>
      <c r="I275" s="13">
        <v>255.04922840530628</v>
      </c>
      <c r="J275" s="13">
        <v>3449.9377774123104</v>
      </c>
      <c r="K275" s="13">
        <v>56.068805525776469</v>
      </c>
      <c r="L275" s="13">
        <v>628.04464237840102</v>
      </c>
      <c r="M275" s="13">
        <v>908.15469000921803</v>
      </c>
      <c r="N275" s="13">
        <v>3439.9350288106525</v>
      </c>
      <c r="O275" s="13">
        <v>390536.96516885306</v>
      </c>
      <c r="P275" s="13">
        <v>289.51150802121253</v>
      </c>
      <c r="Q275" s="13" t="s">
        <v>231</v>
      </c>
      <c r="R275" s="13">
        <v>11.25918095509304</v>
      </c>
      <c r="S275" s="13">
        <v>101.80904965527671</v>
      </c>
      <c r="T275" s="13">
        <v>316.0966324037899</v>
      </c>
      <c r="U275" s="13" t="s">
        <v>231</v>
      </c>
      <c r="V275" s="13">
        <v>3.8934402975860407</v>
      </c>
      <c r="W275" s="13">
        <v>25.936519193459972</v>
      </c>
      <c r="X275" s="13">
        <v>17.82946422788805</v>
      </c>
      <c r="Y275" s="13" t="s">
        <v>231</v>
      </c>
      <c r="Z275" s="13">
        <v>281.35415382807065</v>
      </c>
      <c r="AA275" s="13" t="s">
        <v>231</v>
      </c>
      <c r="AB275" s="13" t="s">
        <v>231</v>
      </c>
      <c r="AC275" s="13" t="s">
        <v>231</v>
      </c>
      <c r="AD275" s="13" t="s">
        <v>231</v>
      </c>
      <c r="AE275" s="13" t="s">
        <v>231</v>
      </c>
      <c r="AF275" s="13">
        <v>123.35101210586046</v>
      </c>
      <c r="AG275" s="13" t="s">
        <v>231</v>
      </c>
    </row>
    <row r="276" spans="1:33" s="15" customFormat="1" x14ac:dyDescent="0.2">
      <c r="A276" s="15">
        <v>27500</v>
      </c>
      <c r="B276" s="22" t="s">
        <v>314</v>
      </c>
      <c r="C276" s="23">
        <v>5</v>
      </c>
      <c r="D276" s="23">
        <v>34</v>
      </c>
      <c r="E276" s="13">
        <v>118440.00973010853</v>
      </c>
      <c r="F276" s="13">
        <v>478765.81663592317</v>
      </c>
      <c r="G276" s="13">
        <v>1034.2630038858958</v>
      </c>
      <c r="H276" s="13">
        <v>3132.5710278077531</v>
      </c>
      <c r="I276" s="13">
        <v>287.51581312127661</v>
      </c>
      <c r="J276" s="13">
        <v>2448.0926506604646</v>
      </c>
      <c r="K276" s="13">
        <v>77.644944311319676</v>
      </c>
      <c r="L276" s="13">
        <v>710.56635487700964</v>
      </c>
      <c r="M276" s="13">
        <v>924.11737968486727</v>
      </c>
      <c r="N276" s="13">
        <v>3444.1846935821018</v>
      </c>
      <c r="O276" s="13">
        <v>391089.88589240762</v>
      </c>
      <c r="P276" s="13">
        <v>35.451005844144944</v>
      </c>
      <c r="Q276" s="13" t="s">
        <v>231</v>
      </c>
      <c r="R276" s="13">
        <v>3.9057391328867106</v>
      </c>
      <c r="S276" s="13">
        <v>27.285898483127177</v>
      </c>
      <c r="T276" s="13">
        <v>793.49484404710768</v>
      </c>
      <c r="U276" s="13" t="s">
        <v>231</v>
      </c>
      <c r="V276" s="13">
        <v>0.43090589296534132</v>
      </c>
      <c r="W276" s="13">
        <v>45.281906253950332</v>
      </c>
      <c r="X276" s="13">
        <v>25.627784330803117</v>
      </c>
      <c r="Y276" s="13" t="s">
        <v>231</v>
      </c>
      <c r="Z276" s="13">
        <v>264.19061861597828</v>
      </c>
      <c r="AA276" s="13" t="s">
        <v>231</v>
      </c>
      <c r="AB276" s="13" t="s">
        <v>231</v>
      </c>
      <c r="AC276" s="13" t="s">
        <v>231</v>
      </c>
      <c r="AD276" s="13" t="s">
        <v>231</v>
      </c>
      <c r="AE276" s="13">
        <v>12.996872817889884</v>
      </c>
      <c r="AF276" s="13">
        <v>117.75682500962418</v>
      </c>
      <c r="AG276" s="13" t="s">
        <v>231</v>
      </c>
    </row>
    <row r="277" spans="1:33" s="15" customFormat="1" x14ac:dyDescent="0.2">
      <c r="A277" s="15">
        <v>27600</v>
      </c>
      <c r="B277" s="22" t="s">
        <v>314</v>
      </c>
      <c r="C277" s="23">
        <v>5</v>
      </c>
      <c r="D277" s="23">
        <v>35</v>
      </c>
      <c r="E277" s="13">
        <v>118156.67092491276</v>
      </c>
      <c r="F277" s="13">
        <v>479051.53124444745</v>
      </c>
      <c r="G277" s="13">
        <v>4.8060658447384839</v>
      </c>
      <c r="H277" s="13">
        <v>2955.1405670513936</v>
      </c>
      <c r="I277" s="13">
        <v>237.16037728467691</v>
      </c>
      <c r="J277" s="13">
        <v>4193.8350132651094</v>
      </c>
      <c r="K277" s="13">
        <v>55.880972274076704</v>
      </c>
      <c r="L277" s="13">
        <v>657.44219567108303</v>
      </c>
      <c r="M277" s="13">
        <v>1008.2753791261038</v>
      </c>
      <c r="N277" s="13">
        <v>3851.0424890809163</v>
      </c>
      <c r="O277" s="13">
        <v>390390.14487239008</v>
      </c>
      <c r="P277" s="13" t="s">
        <v>231</v>
      </c>
      <c r="Q277" s="13" t="s">
        <v>231</v>
      </c>
      <c r="R277" s="13" t="s">
        <v>231</v>
      </c>
      <c r="S277" s="13">
        <v>20.273276891277291</v>
      </c>
      <c r="T277" s="13">
        <v>495.78038755431407</v>
      </c>
      <c r="U277" s="13" t="s">
        <v>231</v>
      </c>
      <c r="V277" s="13">
        <v>58.88031043391112</v>
      </c>
      <c r="W277" s="13">
        <v>85.747904896120318</v>
      </c>
      <c r="X277" s="13">
        <v>36.441151072218041</v>
      </c>
      <c r="Y277" s="13" t="s">
        <v>231</v>
      </c>
      <c r="Z277" s="13">
        <v>282.68749687126063</v>
      </c>
      <c r="AA277" s="13" t="s">
        <v>231</v>
      </c>
      <c r="AB277" s="13" t="s">
        <v>231</v>
      </c>
      <c r="AC277" s="13" t="s">
        <v>231</v>
      </c>
      <c r="AD277" s="13" t="s">
        <v>231</v>
      </c>
      <c r="AE277" s="13">
        <v>126.89936329701747</v>
      </c>
      <c r="AF277" s="13">
        <v>79.875156081292104</v>
      </c>
      <c r="AG277" s="13">
        <v>0.27472520751587592</v>
      </c>
    </row>
    <row r="278" spans="1:33" s="15" customFormat="1" x14ac:dyDescent="0.2">
      <c r="A278" s="15">
        <v>27700</v>
      </c>
      <c r="B278" s="22" t="s">
        <v>314</v>
      </c>
      <c r="C278" s="23">
        <v>5</v>
      </c>
      <c r="D278" s="23">
        <v>36</v>
      </c>
      <c r="E278" s="13">
        <v>118966.25262833077</v>
      </c>
      <c r="F278" s="13">
        <v>478968.99459979217</v>
      </c>
      <c r="G278" s="13">
        <v>944.45863221289574</v>
      </c>
      <c r="H278" s="13">
        <v>3822.8210315173656</v>
      </c>
      <c r="I278" s="13">
        <v>298.80867595111476</v>
      </c>
      <c r="J278" s="13">
        <v>1106.7641709375928</v>
      </c>
      <c r="K278" s="13">
        <v>52.699082448561121</v>
      </c>
      <c r="L278" s="13">
        <v>610.34996223251505</v>
      </c>
      <c r="M278" s="13">
        <v>785.70169481889013</v>
      </c>
      <c r="N278" s="13">
        <v>3496.5569700006954</v>
      </c>
      <c r="O278" s="13">
        <v>391844.17989489587</v>
      </c>
      <c r="P278" s="13">
        <v>196.0780281987883</v>
      </c>
      <c r="Q278" s="13" t="s">
        <v>231</v>
      </c>
      <c r="R278" s="13">
        <v>1.4452880152134349</v>
      </c>
      <c r="S278" s="13">
        <v>79.057423213579369</v>
      </c>
      <c r="T278" s="13">
        <v>156.61076942736068</v>
      </c>
      <c r="U278" s="13" t="s">
        <v>231</v>
      </c>
      <c r="V278" s="13">
        <v>7.6906021487660556</v>
      </c>
      <c r="W278" s="13">
        <v>26.953967308307575</v>
      </c>
      <c r="X278" s="13">
        <v>28.43911770972586</v>
      </c>
      <c r="Y278" s="13" t="s">
        <v>231</v>
      </c>
      <c r="Z278" s="13">
        <v>289.7090796923676</v>
      </c>
      <c r="AA278" s="13" t="s">
        <v>231</v>
      </c>
      <c r="AB278" s="13" t="s">
        <v>231</v>
      </c>
      <c r="AC278" s="13" t="s">
        <v>231</v>
      </c>
      <c r="AD278" s="13" t="s">
        <v>231</v>
      </c>
      <c r="AE278" s="13">
        <v>22.81133017530945</v>
      </c>
      <c r="AF278" s="13">
        <v>108.41298191961322</v>
      </c>
      <c r="AG278" s="13" t="s">
        <v>231</v>
      </c>
    </row>
    <row r="279" spans="1:33" s="15" customFormat="1" x14ac:dyDescent="0.2">
      <c r="A279" s="15">
        <v>27800</v>
      </c>
      <c r="B279" s="22" t="s">
        <v>314</v>
      </c>
      <c r="C279" s="23">
        <v>5</v>
      </c>
      <c r="D279" s="23">
        <v>37</v>
      </c>
      <c r="E279" s="13">
        <v>118945.39118869203</v>
      </c>
      <c r="F279" s="13">
        <v>478845.40342916892</v>
      </c>
      <c r="G279" s="13" t="s">
        <v>231</v>
      </c>
      <c r="H279" s="13">
        <v>2889.6155231537577</v>
      </c>
      <c r="I279" s="13">
        <v>305.58284859269173</v>
      </c>
      <c r="J279" s="13">
        <v>1299.4782917496614</v>
      </c>
      <c r="K279" s="13">
        <v>45.535712921693914</v>
      </c>
      <c r="L279" s="13">
        <v>508.4175071156593</v>
      </c>
      <c r="M279" s="13">
        <v>614.54750641498845</v>
      </c>
      <c r="N279" s="13">
        <v>3944.9979988731548</v>
      </c>
      <c r="O279" s="13">
        <v>393118.94840833533</v>
      </c>
      <c r="P279" s="13">
        <v>218.72577961945123</v>
      </c>
      <c r="Q279" s="13" t="s">
        <v>231</v>
      </c>
      <c r="R279" s="13" t="s">
        <v>231</v>
      </c>
      <c r="S279" s="13">
        <v>34.750987724146384</v>
      </c>
      <c r="T279" s="13">
        <v>509.41392750028359</v>
      </c>
      <c r="U279" s="13">
        <v>3.8238497328500234</v>
      </c>
      <c r="V279" s="13">
        <v>18.569447530119341</v>
      </c>
      <c r="W279" s="13">
        <v>15.375775879001136</v>
      </c>
      <c r="X279" s="13">
        <v>27.847917647894469</v>
      </c>
      <c r="Y279" s="13" t="s">
        <v>231</v>
      </c>
      <c r="Z279" s="13">
        <v>276.13119202700722</v>
      </c>
      <c r="AA279" s="13" t="s">
        <v>231</v>
      </c>
      <c r="AB279" s="13" t="s">
        <v>231</v>
      </c>
      <c r="AC279" s="13" t="s">
        <v>231</v>
      </c>
      <c r="AD279" s="13">
        <v>181.08988029140292</v>
      </c>
      <c r="AE279" s="13" t="s">
        <v>231</v>
      </c>
      <c r="AF279" s="13">
        <v>120.93228985554778</v>
      </c>
      <c r="AG279" s="13" t="s">
        <v>231</v>
      </c>
    </row>
    <row r="280" spans="1:33" s="15" customFormat="1" x14ac:dyDescent="0.2">
      <c r="A280" s="15">
        <v>27900</v>
      </c>
      <c r="B280" s="22" t="s">
        <v>314</v>
      </c>
      <c r="C280" s="23">
        <v>5</v>
      </c>
      <c r="D280" s="23">
        <v>38</v>
      </c>
      <c r="E280" s="13">
        <v>119091.16522032717</v>
      </c>
      <c r="F280" s="13">
        <v>479154.38608366635</v>
      </c>
      <c r="G280" s="13" t="s">
        <v>231</v>
      </c>
      <c r="H280" s="13">
        <v>2844.6023705241264</v>
      </c>
      <c r="I280" s="13">
        <v>203.33563697869047</v>
      </c>
      <c r="J280" s="13">
        <v>1099.9995643022855</v>
      </c>
      <c r="K280" s="13">
        <v>63.576262566461281</v>
      </c>
      <c r="L280" s="13">
        <v>603.12203276551531</v>
      </c>
      <c r="M280" s="13">
        <v>572.71928871261673</v>
      </c>
      <c r="N280" s="13">
        <v>3128.9770618843145</v>
      </c>
      <c r="O280" s="13">
        <v>393677.31940721819</v>
      </c>
      <c r="P280" s="13">
        <v>366.01293801672011</v>
      </c>
      <c r="Q280" s="13" t="s">
        <v>231</v>
      </c>
      <c r="R280" s="13">
        <v>14.428780514006176</v>
      </c>
      <c r="S280" s="13">
        <v>69.511074005747844</v>
      </c>
      <c r="T280" s="13">
        <v>308.82090959620331</v>
      </c>
      <c r="U280" s="13" t="s">
        <v>231</v>
      </c>
      <c r="V280" s="13">
        <v>3.8793131640455578</v>
      </c>
      <c r="W280" s="13">
        <v>39.03112942058727</v>
      </c>
      <c r="X280" s="13">
        <v>16.16062752754225</v>
      </c>
      <c r="Y280" s="13" t="s">
        <v>231</v>
      </c>
      <c r="Z280" s="13">
        <v>260.33012344173039</v>
      </c>
      <c r="AA280" s="13" t="s">
        <v>231</v>
      </c>
      <c r="AB280" s="13" t="s">
        <v>231</v>
      </c>
      <c r="AC280" s="13" t="s">
        <v>231</v>
      </c>
      <c r="AD280" s="13" t="s">
        <v>231</v>
      </c>
      <c r="AE280" s="13" t="s">
        <v>231</v>
      </c>
      <c r="AF280" s="13">
        <v>112.26583835346629</v>
      </c>
      <c r="AG280" s="13" t="s">
        <v>231</v>
      </c>
    </row>
    <row r="281" spans="1:33" s="15" customFormat="1" x14ac:dyDescent="0.2">
      <c r="A281" s="15">
        <v>28000</v>
      </c>
      <c r="B281" s="22" t="s">
        <v>314</v>
      </c>
      <c r="C281" s="23">
        <v>5</v>
      </c>
      <c r="D281" s="23">
        <v>39</v>
      </c>
      <c r="E281" s="13">
        <v>118825.7527908567</v>
      </c>
      <c r="F281" s="13">
        <v>478985.83992921759</v>
      </c>
      <c r="G281" s="13">
        <v>687.41373716011378</v>
      </c>
      <c r="H281" s="13">
        <v>3718.2534995384908</v>
      </c>
      <c r="I281" s="13">
        <v>246.22368982803573</v>
      </c>
      <c r="J281" s="13">
        <v>1730.9705784426674</v>
      </c>
      <c r="K281" s="13">
        <v>47.534614514221992</v>
      </c>
      <c r="L281" s="13">
        <v>611.18323671773305</v>
      </c>
      <c r="M281" s="13">
        <v>972.17215311199345</v>
      </c>
      <c r="N281" s="13">
        <v>3373.7123789928801</v>
      </c>
      <c r="O281" s="13">
        <v>391532.76332496305</v>
      </c>
      <c r="P281" s="13" t="s">
        <v>231</v>
      </c>
      <c r="Q281" s="13" t="s">
        <v>231</v>
      </c>
      <c r="R281" s="13" t="s">
        <v>231</v>
      </c>
      <c r="S281" s="13">
        <v>60.843180645514622</v>
      </c>
      <c r="T281" s="13">
        <v>473.37044615191706</v>
      </c>
      <c r="U281" s="13" t="s">
        <v>231</v>
      </c>
      <c r="V281" s="13" t="s">
        <v>231</v>
      </c>
      <c r="W281" s="13">
        <v>31.345382907570816</v>
      </c>
      <c r="X281" s="13">
        <v>22.450225075030989</v>
      </c>
      <c r="Y281" s="13" t="s">
        <v>231</v>
      </c>
      <c r="Z281" s="13">
        <v>273.79589123551739</v>
      </c>
      <c r="AA281" s="13" t="s">
        <v>231</v>
      </c>
      <c r="AB281" s="13" t="s">
        <v>231</v>
      </c>
      <c r="AC281" s="13" t="s">
        <v>231</v>
      </c>
      <c r="AD281" s="13">
        <v>59.372725672084819</v>
      </c>
      <c r="AE281" s="13">
        <v>2.9944407866901481</v>
      </c>
      <c r="AF281" s="13">
        <v>112.21339833534844</v>
      </c>
      <c r="AG281" s="13" t="s">
        <v>231</v>
      </c>
    </row>
    <row r="282" spans="1:33" s="15" customFormat="1" x14ac:dyDescent="0.2">
      <c r="A282" s="15">
        <v>28100</v>
      </c>
      <c r="B282" s="22" t="s">
        <v>314</v>
      </c>
      <c r="C282" s="23">
        <v>5</v>
      </c>
      <c r="D282" s="23">
        <v>40</v>
      </c>
      <c r="E282" s="13">
        <v>118574.01661650634</v>
      </c>
      <c r="F282" s="13">
        <v>478676.93691774976</v>
      </c>
      <c r="G282" s="13">
        <v>752.91216156049529</v>
      </c>
      <c r="H282" s="13">
        <v>2855.1424361626887</v>
      </c>
      <c r="I282" s="13">
        <v>299.3405865024518</v>
      </c>
      <c r="J282" s="13">
        <v>1944.9257086562291</v>
      </c>
      <c r="K282" s="13">
        <v>35.554364723437445</v>
      </c>
      <c r="L282" s="13">
        <v>753.59666562321502</v>
      </c>
      <c r="M282" s="13">
        <v>1027.847653147996</v>
      </c>
      <c r="N282" s="13">
        <v>3678.8529607267978</v>
      </c>
      <c r="O282" s="13">
        <v>391933.10918590322</v>
      </c>
      <c r="P282" s="13">
        <v>389.94859099532749</v>
      </c>
      <c r="Q282" s="13" t="s">
        <v>231</v>
      </c>
      <c r="R282" s="13">
        <v>11.527955733640697</v>
      </c>
      <c r="S282" s="13">
        <v>41.396835701589666</v>
      </c>
      <c r="T282" s="13">
        <v>315.04896613981992</v>
      </c>
      <c r="U282" s="13" t="s">
        <v>231</v>
      </c>
      <c r="V282" s="13">
        <v>4.8290216269363722</v>
      </c>
      <c r="W282" s="13">
        <v>33.523681466943337</v>
      </c>
      <c r="X282" s="13">
        <v>24.703723966635661</v>
      </c>
      <c r="Y282" s="13" t="s">
        <v>231</v>
      </c>
      <c r="Z282" s="13">
        <v>267.78638500512852</v>
      </c>
      <c r="AA282" s="13" t="s">
        <v>231</v>
      </c>
      <c r="AB282" s="13" t="s">
        <v>231</v>
      </c>
      <c r="AC282" s="13" t="s">
        <v>231</v>
      </c>
      <c r="AD282" s="13" t="s">
        <v>231</v>
      </c>
      <c r="AE282" s="13">
        <v>9.4081895184097313</v>
      </c>
      <c r="AF282" s="13">
        <v>141.82104724911295</v>
      </c>
      <c r="AG282" s="13" t="s">
        <v>231</v>
      </c>
    </row>
    <row r="283" spans="1:33" s="15" customFormat="1" x14ac:dyDescent="0.2">
      <c r="A283" s="15">
        <v>28200</v>
      </c>
      <c r="B283" s="22" t="s">
        <v>314</v>
      </c>
      <c r="C283" s="23">
        <v>5</v>
      </c>
      <c r="D283" s="23">
        <v>41</v>
      </c>
      <c r="E283" s="13">
        <v>118517.45957625161</v>
      </c>
      <c r="F283" s="13">
        <v>478969.79198477796</v>
      </c>
      <c r="G283" s="13">
        <v>507.67147025822862</v>
      </c>
      <c r="H283" s="13">
        <v>3753.0526635694537</v>
      </c>
      <c r="I283" s="13">
        <v>246.01137914373714</v>
      </c>
      <c r="J283" s="13">
        <v>2642.2980448225389</v>
      </c>
      <c r="K283" s="13">
        <v>51.603159572180459</v>
      </c>
      <c r="L283" s="13">
        <v>546.42192971086195</v>
      </c>
      <c r="M283" s="13">
        <v>1062.5198295189803</v>
      </c>
      <c r="N283" s="13">
        <v>3388.0327476978077</v>
      </c>
      <c r="O283" s="13">
        <v>390454.69955322536</v>
      </c>
      <c r="P283" s="13">
        <v>445.12824205715771</v>
      </c>
      <c r="Q283" s="13" t="s">
        <v>231</v>
      </c>
      <c r="R283" s="13">
        <v>31.267675234155906</v>
      </c>
      <c r="S283" s="13">
        <v>97.65469026350992</v>
      </c>
      <c r="T283" s="13">
        <v>638.89102909761948</v>
      </c>
      <c r="U283" s="13" t="s">
        <v>231</v>
      </c>
      <c r="V283" s="13" t="s">
        <v>231</v>
      </c>
      <c r="W283" s="13">
        <v>13.204747048071175</v>
      </c>
      <c r="X283" s="13">
        <v>11.791972412474186</v>
      </c>
      <c r="Y283" s="13" t="s">
        <v>231</v>
      </c>
      <c r="Z283" s="13">
        <v>272.63285562244511</v>
      </c>
      <c r="AA283" s="13" t="s">
        <v>231</v>
      </c>
      <c r="AB283" s="13" t="s">
        <v>231</v>
      </c>
      <c r="AC283" s="13" t="s">
        <v>231</v>
      </c>
      <c r="AD283" s="13">
        <v>41.859598298502931</v>
      </c>
      <c r="AE283" s="13">
        <v>19.157595841922213</v>
      </c>
      <c r="AF283" s="13">
        <v>143.77370731556223</v>
      </c>
      <c r="AG283" s="13" t="s">
        <v>231</v>
      </c>
    </row>
    <row r="284" spans="1:33" s="15" customFormat="1" x14ac:dyDescent="0.2">
      <c r="A284" s="15">
        <v>28300</v>
      </c>
      <c r="B284" s="22" t="s">
        <v>314</v>
      </c>
      <c r="C284" s="23">
        <v>5</v>
      </c>
      <c r="D284" s="23">
        <v>42</v>
      </c>
      <c r="E284" s="13">
        <v>118645.10010735634</v>
      </c>
      <c r="F284" s="13">
        <v>479432.34791276767</v>
      </c>
      <c r="G284" s="13">
        <v>1408.5146627269899</v>
      </c>
      <c r="H284" s="13">
        <v>3064.4597327496194</v>
      </c>
      <c r="I284" s="13">
        <v>254.50227489508356</v>
      </c>
      <c r="J284" s="13">
        <v>3029.0660188243633</v>
      </c>
      <c r="K284" s="13">
        <v>28.333564828418329</v>
      </c>
      <c r="L284" s="13">
        <v>436.07326332945991</v>
      </c>
      <c r="M284" s="13">
        <v>96.249531118147402</v>
      </c>
      <c r="N284" s="13">
        <v>1768.6259752025728</v>
      </c>
      <c r="O284" s="13">
        <v>391861.43664711545</v>
      </c>
      <c r="P284" s="13" t="s">
        <v>231</v>
      </c>
      <c r="Q284" s="13">
        <v>26.338449329432667</v>
      </c>
      <c r="R284" s="13">
        <v>80.465701359769795</v>
      </c>
      <c r="S284" s="13">
        <v>137.23810838343209</v>
      </c>
      <c r="T284" s="13">
        <v>168.78293145727224</v>
      </c>
      <c r="U284" s="13">
        <v>26.004818326328827</v>
      </c>
      <c r="V284" s="13">
        <v>8.0975863660474126</v>
      </c>
      <c r="W284" s="13">
        <v>30.790411308476802</v>
      </c>
      <c r="X284" s="13">
        <v>31.521834938564535</v>
      </c>
      <c r="Y284" s="13" t="s">
        <v>231</v>
      </c>
      <c r="Z284" s="13">
        <v>286.40142428120743</v>
      </c>
      <c r="AA284" s="13" t="s">
        <v>231</v>
      </c>
      <c r="AB284" s="13">
        <v>27.613586779781681</v>
      </c>
      <c r="AC284" s="13" t="s">
        <v>231</v>
      </c>
      <c r="AD284" s="13">
        <v>653.54256875926455</v>
      </c>
      <c r="AE284" s="13">
        <v>41.005646205222568</v>
      </c>
      <c r="AF284" s="13">
        <v>116.54134392455202</v>
      </c>
      <c r="AG284" s="13" t="s">
        <v>231</v>
      </c>
    </row>
    <row r="285" spans="1:33" s="15" customFormat="1" x14ac:dyDescent="0.2">
      <c r="A285" s="15">
        <v>28400</v>
      </c>
      <c r="B285" s="22" t="s">
        <v>314</v>
      </c>
      <c r="C285" s="23">
        <v>5</v>
      </c>
      <c r="D285" s="23">
        <v>43</v>
      </c>
      <c r="E285" s="13">
        <v>117708.31027185686</v>
      </c>
      <c r="F285" s="13">
        <v>479057.0324985644</v>
      </c>
      <c r="G285" s="13">
        <v>1398.6977709476994</v>
      </c>
      <c r="H285" s="13">
        <v>3628.2061554196684</v>
      </c>
      <c r="I285" s="13">
        <v>385.04052725636313</v>
      </c>
      <c r="J285" s="13">
        <v>4680.4990688423286</v>
      </c>
      <c r="K285" s="13">
        <v>185.45368970935428</v>
      </c>
      <c r="L285" s="13">
        <v>783.79082770416983</v>
      </c>
      <c r="M285" s="13">
        <v>777.23257045860032</v>
      </c>
      <c r="N285" s="13">
        <v>3745.9221764189383</v>
      </c>
      <c r="O285" s="13">
        <v>387926.67008153565</v>
      </c>
      <c r="P285" s="13">
        <v>479.1890444090123</v>
      </c>
      <c r="Q285" s="13" t="s">
        <v>231</v>
      </c>
      <c r="R285" s="13">
        <v>5.5242945872420268</v>
      </c>
      <c r="S285" s="13">
        <v>43.532933678953498</v>
      </c>
      <c r="T285" s="13">
        <v>602.09524510620258</v>
      </c>
      <c r="U285" s="13" t="s">
        <v>231</v>
      </c>
      <c r="V285" s="13">
        <v>3.5182549445256526</v>
      </c>
      <c r="W285" s="13">
        <v>39.10789807394211</v>
      </c>
      <c r="X285" s="13">
        <v>54.353068017740661</v>
      </c>
      <c r="Y285" s="13" t="s">
        <v>231</v>
      </c>
      <c r="Z285" s="13">
        <v>287.70802848491707</v>
      </c>
      <c r="AA285" s="13" t="s">
        <v>231</v>
      </c>
      <c r="AB285" s="13" t="s">
        <v>231</v>
      </c>
      <c r="AC285" s="13" t="s">
        <v>231</v>
      </c>
      <c r="AD285" s="13">
        <v>24.949143697051795</v>
      </c>
      <c r="AE285" s="13">
        <v>28.709262674016525</v>
      </c>
      <c r="AF285" s="13">
        <v>77.627809283009256</v>
      </c>
      <c r="AG285" s="13" t="s">
        <v>231</v>
      </c>
    </row>
    <row r="286" spans="1:33" s="15" customFormat="1" x14ac:dyDescent="0.2">
      <c r="A286" s="15">
        <v>28500</v>
      </c>
      <c r="B286" s="22" t="s">
        <v>314</v>
      </c>
      <c r="C286" s="23">
        <v>5</v>
      </c>
      <c r="D286" s="23">
        <v>44</v>
      </c>
      <c r="E286" s="13">
        <v>118078.35886261</v>
      </c>
      <c r="F286" s="13">
        <v>479190.29932743451</v>
      </c>
      <c r="G286" s="13" t="s">
        <v>231</v>
      </c>
      <c r="H286" s="13">
        <v>3679.613882868065</v>
      </c>
      <c r="I286" s="13">
        <v>405.82845515138916</v>
      </c>
      <c r="J286" s="13">
        <v>3424.8152054120592</v>
      </c>
      <c r="K286" s="13">
        <v>185.41670040308978</v>
      </c>
      <c r="L286" s="13">
        <v>815.06170290643854</v>
      </c>
      <c r="M286" s="13">
        <v>904.62847848296144</v>
      </c>
      <c r="N286" s="13">
        <v>3808.4528727150732</v>
      </c>
      <c r="O286" s="13">
        <v>389085.50629242399</v>
      </c>
      <c r="P286" s="13">
        <v>1429.7488621465527</v>
      </c>
      <c r="Q286" s="13" t="s">
        <v>231</v>
      </c>
      <c r="R286" s="13">
        <v>10.068711096085416</v>
      </c>
      <c r="S286" s="13">
        <v>40.816139417483775</v>
      </c>
      <c r="T286" s="13">
        <v>579.83683103924056</v>
      </c>
      <c r="U286" s="13" t="s">
        <v>231</v>
      </c>
      <c r="V286" s="13">
        <v>3.3799855064764555</v>
      </c>
      <c r="W286" s="13">
        <v>24.501983470870226</v>
      </c>
      <c r="X286" s="13">
        <v>19.051048609765672</v>
      </c>
      <c r="Y286" s="13" t="s">
        <v>231</v>
      </c>
      <c r="Z286" s="13">
        <v>292.43523939441468</v>
      </c>
      <c r="AA286" s="13" t="s">
        <v>231</v>
      </c>
      <c r="AB286" s="13" t="s">
        <v>231</v>
      </c>
      <c r="AC286" s="13" t="s">
        <v>231</v>
      </c>
      <c r="AD286" s="13" t="s">
        <v>231</v>
      </c>
      <c r="AE286" s="13">
        <v>6.8919994496229657</v>
      </c>
      <c r="AF286" s="13">
        <v>129.29148985939526</v>
      </c>
      <c r="AG286" s="13" t="s">
        <v>231</v>
      </c>
    </row>
    <row r="287" spans="1:33" s="15" customFormat="1" x14ac:dyDescent="0.2">
      <c r="A287" s="15">
        <v>28600</v>
      </c>
      <c r="B287" s="22" t="s">
        <v>314</v>
      </c>
      <c r="C287" s="23">
        <v>5</v>
      </c>
      <c r="D287" s="23">
        <v>45</v>
      </c>
      <c r="E287" s="13" t="s">
        <v>231</v>
      </c>
      <c r="F287" s="13" t="s">
        <v>231</v>
      </c>
      <c r="G287" s="13" t="s">
        <v>231</v>
      </c>
      <c r="H287" s="13" t="s">
        <v>231</v>
      </c>
      <c r="I287" s="13" t="s">
        <v>231</v>
      </c>
      <c r="J287" s="13" t="s">
        <v>231</v>
      </c>
      <c r="K287" s="13" t="s">
        <v>231</v>
      </c>
      <c r="L287" s="13" t="s">
        <v>231</v>
      </c>
      <c r="M287" s="13" t="s">
        <v>231</v>
      </c>
      <c r="N287" s="13" t="s">
        <v>231</v>
      </c>
      <c r="O287" s="13" t="s">
        <v>231</v>
      </c>
      <c r="P287" s="13" t="s">
        <v>231</v>
      </c>
      <c r="Q287" s="13" t="s">
        <v>231</v>
      </c>
      <c r="R287" s="13" t="s">
        <v>231</v>
      </c>
      <c r="S287" s="13" t="s">
        <v>231</v>
      </c>
      <c r="T287" s="13" t="s">
        <v>231</v>
      </c>
      <c r="U287" s="13" t="s">
        <v>231</v>
      </c>
      <c r="V287" s="13" t="s">
        <v>231</v>
      </c>
      <c r="W287" s="13" t="s">
        <v>231</v>
      </c>
      <c r="X287" s="13" t="s">
        <v>231</v>
      </c>
      <c r="Y287" s="13" t="s">
        <v>231</v>
      </c>
      <c r="Z287" s="13" t="s">
        <v>231</v>
      </c>
      <c r="AA287" s="13" t="s">
        <v>231</v>
      </c>
      <c r="AB287" s="13" t="s">
        <v>231</v>
      </c>
      <c r="AC287" s="13" t="s">
        <v>231</v>
      </c>
      <c r="AD287" s="13" t="s">
        <v>231</v>
      </c>
      <c r="AE287" s="13" t="s">
        <v>231</v>
      </c>
      <c r="AF287" s="13" t="s">
        <v>231</v>
      </c>
      <c r="AG287" s="13" t="s">
        <v>231</v>
      </c>
    </row>
    <row r="288" spans="1:33" s="15" customFormat="1" x14ac:dyDescent="0.2">
      <c r="A288" s="15">
        <v>28700</v>
      </c>
      <c r="B288" s="22" t="s">
        <v>314</v>
      </c>
      <c r="C288" s="23">
        <v>5</v>
      </c>
      <c r="D288" s="23">
        <v>46</v>
      </c>
      <c r="E288" s="13">
        <v>117604.08088190996</v>
      </c>
      <c r="F288" s="13">
        <v>477865.56348576467</v>
      </c>
      <c r="G288" s="13">
        <v>270.02791917895416</v>
      </c>
      <c r="H288" s="13">
        <v>1649.0358958059137</v>
      </c>
      <c r="I288" s="13">
        <v>215.98158740290592</v>
      </c>
      <c r="J288" s="13">
        <v>5042.4579297332475</v>
      </c>
      <c r="K288" s="13">
        <v>47.882599683900743</v>
      </c>
      <c r="L288" s="13">
        <v>536.58124030205613</v>
      </c>
      <c r="M288" s="13">
        <v>1056.9295233110226</v>
      </c>
      <c r="N288" s="13">
        <v>3900.5098324717005</v>
      </c>
      <c r="O288" s="13">
        <v>390373.92256078805</v>
      </c>
      <c r="P288" s="13" t="s">
        <v>231</v>
      </c>
      <c r="Q288" s="13">
        <v>61.973470661690911</v>
      </c>
      <c r="R288" s="13">
        <v>61.92952332306271</v>
      </c>
      <c r="S288" s="13" t="s">
        <v>231</v>
      </c>
      <c r="T288" s="13">
        <v>381.80383618662438</v>
      </c>
      <c r="U288" s="13">
        <v>13.178479682798519</v>
      </c>
      <c r="V288" s="13">
        <v>14.084102979747179</v>
      </c>
      <c r="W288" s="13">
        <v>13.262550803485839</v>
      </c>
      <c r="X288" s="13">
        <v>52.905456494958429</v>
      </c>
      <c r="Y288" s="13" t="s">
        <v>231</v>
      </c>
      <c r="Z288" s="13">
        <v>378.48296385698677</v>
      </c>
      <c r="AA288" s="13" t="s">
        <v>231</v>
      </c>
      <c r="AB288" s="13" t="s">
        <v>231</v>
      </c>
      <c r="AC288" s="13" t="s">
        <v>231</v>
      </c>
      <c r="AD288" s="13">
        <v>5084.4137032548606</v>
      </c>
      <c r="AE288" s="13">
        <v>48.839144282925758</v>
      </c>
      <c r="AF288" s="13">
        <v>129.72274611956922</v>
      </c>
      <c r="AG288" s="13" t="s">
        <v>231</v>
      </c>
    </row>
    <row r="289" spans="1:33" s="15" customFormat="1" x14ac:dyDescent="0.2">
      <c r="A289" s="15">
        <v>28800</v>
      </c>
      <c r="B289" s="22" t="s">
        <v>314</v>
      </c>
      <c r="C289" s="23">
        <v>5</v>
      </c>
      <c r="D289" s="23">
        <v>47</v>
      </c>
      <c r="E289" s="13">
        <v>118789.66046828612</v>
      </c>
      <c r="F289" s="13">
        <v>478592.24246226175</v>
      </c>
      <c r="G289" s="13" t="s">
        <v>231</v>
      </c>
      <c r="H289" s="13">
        <v>2082.7775337079215</v>
      </c>
      <c r="I289" s="13">
        <v>260.73041100703915</v>
      </c>
      <c r="J289" s="13">
        <v>1727.5312790011849</v>
      </c>
      <c r="K289" s="13">
        <v>45.248403068529115</v>
      </c>
      <c r="L289" s="13">
        <v>602.78956839024863</v>
      </c>
      <c r="M289" s="13">
        <v>919.82863138018888</v>
      </c>
      <c r="N289" s="13">
        <v>3548.5620895126053</v>
      </c>
      <c r="O289" s="13">
        <v>393641.41205968783</v>
      </c>
      <c r="P289" s="13" t="s">
        <v>231</v>
      </c>
      <c r="Q289" s="13" t="s">
        <v>231</v>
      </c>
      <c r="R289" s="13">
        <v>25.969454785926576</v>
      </c>
      <c r="S289" s="13" t="s">
        <v>231</v>
      </c>
      <c r="T289" s="13">
        <v>181.14240829132009</v>
      </c>
      <c r="U289" s="13">
        <v>245.61423311875078</v>
      </c>
      <c r="V289" s="13">
        <v>8.4732144099505735</v>
      </c>
      <c r="W289" s="13">
        <v>158.21622553190468</v>
      </c>
      <c r="X289" s="13">
        <v>33.043042511829569</v>
      </c>
      <c r="Y289" s="13" t="s">
        <v>231</v>
      </c>
      <c r="Z289" s="13">
        <v>520.29341028517206</v>
      </c>
      <c r="AA289" s="13" t="s">
        <v>231</v>
      </c>
      <c r="AB289" s="13" t="s">
        <v>231</v>
      </c>
      <c r="AC289" s="13" t="s">
        <v>231</v>
      </c>
      <c r="AD289" s="13" t="s">
        <v>231</v>
      </c>
      <c r="AE289" s="13">
        <v>57.231555017292223</v>
      </c>
      <c r="AF289" s="13">
        <v>112.47840815105823</v>
      </c>
      <c r="AG289" s="13" t="s">
        <v>231</v>
      </c>
    </row>
    <row r="290" spans="1:33" s="15" customFormat="1" x14ac:dyDescent="0.2">
      <c r="A290" s="15">
        <v>28900</v>
      </c>
      <c r="B290" s="22" t="s">
        <v>314</v>
      </c>
      <c r="C290" s="23">
        <v>5</v>
      </c>
      <c r="D290" s="23">
        <v>48</v>
      </c>
      <c r="E290" s="13">
        <v>118417.56812791008</v>
      </c>
      <c r="F290" s="13">
        <v>479092.4202154972</v>
      </c>
      <c r="G290" s="13" t="s">
        <v>231</v>
      </c>
      <c r="H290" s="13">
        <v>2871.1347913138898</v>
      </c>
      <c r="I290" s="13">
        <v>218.99482765416985</v>
      </c>
      <c r="J290" s="13">
        <v>2971.0089979701288</v>
      </c>
      <c r="K290" s="13">
        <v>50.821663582879175</v>
      </c>
      <c r="L290" s="13">
        <v>1054.4619850314521</v>
      </c>
      <c r="M290" s="13">
        <v>878.57922583212178</v>
      </c>
      <c r="N290" s="13">
        <v>3240.80645277249</v>
      </c>
      <c r="O290" s="13">
        <v>391218.28440258029</v>
      </c>
      <c r="P290" s="13" t="s">
        <v>231</v>
      </c>
      <c r="Q290" s="13">
        <v>9.3577479138138795</v>
      </c>
      <c r="R290" s="13" t="s">
        <v>231</v>
      </c>
      <c r="S290" s="13">
        <v>6.6927787534691827</v>
      </c>
      <c r="T290" s="13">
        <v>250.71912426894272</v>
      </c>
      <c r="U290" s="13">
        <v>76.242546334826471</v>
      </c>
      <c r="V290" s="13">
        <v>111.13342651529521</v>
      </c>
      <c r="W290" s="13">
        <v>18.194831951211075</v>
      </c>
      <c r="X290" s="13" t="s">
        <v>231</v>
      </c>
      <c r="Y290" s="13">
        <v>1.0082837885980278</v>
      </c>
      <c r="Z290" s="13">
        <v>629.27242115535307</v>
      </c>
      <c r="AA290" s="13" t="s">
        <v>231</v>
      </c>
      <c r="AB290" s="13" t="s">
        <v>231</v>
      </c>
      <c r="AC290" s="13" t="s">
        <v>231</v>
      </c>
      <c r="AD290" s="13">
        <v>401.9541298310449</v>
      </c>
      <c r="AE290" s="13">
        <v>82.971827002939591</v>
      </c>
      <c r="AF290" s="13">
        <v>229.89184431221508</v>
      </c>
      <c r="AG290" s="13" t="s">
        <v>231</v>
      </c>
    </row>
    <row r="291" spans="1:33" s="15" customFormat="1" x14ac:dyDescent="0.2">
      <c r="A291" s="15">
        <v>29000</v>
      </c>
      <c r="B291" s="22" t="s">
        <v>314</v>
      </c>
      <c r="C291" s="23">
        <v>5</v>
      </c>
      <c r="D291" s="23">
        <v>49</v>
      </c>
      <c r="E291" s="13">
        <v>116341.96664328022</v>
      </c>
      <c r="F291" s="13">
        <v>477241.40592775436</v>
      </c>
      <c r="G291" s="13">
        <v>7357.8478429477145</v>
      </c>
      <c r="H291" s="13">
        <v>2260.6331445002597</v>
      </c>
      <c r="I291" s="13">
        <v>230.94509892170495</v>
      </c>
      <c r="J291" s="13">
        <v>1905.4358231056767</v>
      </c>
      <c r="K291" s="13">
        <v>35.845111861214235</v>
      </c>
      <c r="L291" s="13">
        <v>4451.877465975248</v>
      </c>
      <c r="M291" s="13">
        <v>2348.5799272331701</v>
      </c>
      <c r="N291" s="13">
        <v>1725.865211286472</v>
      </c>
      <c r="O291" s="13">
        <v>385082.13665143878</v>
      </c>
      <c r="P291" s="13" t="s">
        <v>231</v>
      </c>
      <c r="Q291" s="13" t="s">
        <v>231</v>
      </c>
      <c r="R291" s="13">
        <v>531.20112245372991</v>
      </c>
      <c r="S291" s="13" t="s">
        <v>231</v>
      </c>
      <c r="T291" s="13">
        <v>306.44305583438489</v>
      </c>
      <c r="U291" s="13">
        <v>83.91361344901857</v>
      </c>
      <c r="V291" s="13">
        <v>94.790480275990845</v>
      </c>
      <c r="W291" s="13">
        <v>36.802722286811452</v>
      </c>
      <c r="X291" s="13" t="s">
        <v>231</v>
      </c>
      <c r="Y291" s="13" t="s">
        <v>231</v>
      </c>
      <c r="Z291" s="13">
        <v>811.58733012040511</v>
      </c>
      <c r="AA291" s="13">
        <v>1.2650067362524964</v>
      </c>
      <c r="AB291" s="13" t="s">
        <v>231</v>
      </c>
      <c r="AC291" s="13" t="s">
        <v>231</v>
      </c>
      <c r="AD291" s="13" t="s">
        <v>231</v>
      </c>
      <c r="AE291" s="13">
        <v>67.564767395644111</v>
      </c>
      <c r="AF291" s="13">
        <v>199.1138242434842</v>
      </c>
      <c r="AG291" s="13" t="s">
        <v>231</v>
      </c>
    </row>
    <row r="292" spans="1:33" s="15" customFormat="1" x14ac:dyDescent="0.2">
      <c r="A292" s="15">
        <v>29100</v>
      </c>
      <c r="B292" s="22" t="s">
        <v>314</v>
      </c>
      <c r="C292" s="23">
        <v>5</v>
      </c>
      <c r="D292" s="23">
        <v>50</v>
      </c>
      <c r="E292" s="13">
        <v>115867.20717901923</v>
      </c>
      <c r="F292" s="13">
        <v>477155.11560609529</v>
      </c>
      <c r="G292" s="13">
        <v>9183.5221561332855</v>
      </c>
      <c r="H292" s="13">
        <v>2016.1656142519571</v>
      </c>
      <c r="I292" s="13">
        <v>216.77398110904105</v>
      </c>
      <c r="J292" s="13">
        <v>2915.0100273259814</v>
      </c>
      <c r="K292" s="13">
        <v>27.392688369238392</v>
      </c>
      <c r="L292" s="13">
        <v>4505.6837233689876</v>
      </c>
      <c r="M292" s="13">
        <v>1717.8575116508607</v>
      </c>
      <c r="N292" s="13">
        <v>1346.1656286235798</v>
      </c>
      <c r="O292" s="13">
        <v>383795.72380696359</v>
      </c>
      <c r="P292" s="13" t="s">
        <v>231</v>
      </c>
      <c r="Q292" s="13" t="s">
        <v>231</v>
      </c>
      <c r="R292" s="13">
        <v>650.96820967889687</v>
      </c>
      <c r="S292" s="13" t="s">
        <v>231</v>
      </c>
      <c r="T292" s="13">
        <v>218.18539482979827</v>
      </c>
      <c r="U292" s="13">
        <v>110.64563742213097</v>
      </c>
      <c r="V292" s="13">
        <v>87.936806481508228</v>
      </c>
      <c r="W292" s="13">
        <v>53.53771839394151</v>
      </c>
      <c r="X292" s="13">
        <v>31.715158508648479</v>
      </c>
      <c r="Y292" s="13" t="s">
        <v>231</v>
      </c>
      <c r="Z292" s="13">
        <v>923.84063952575605</v>
      </c>
      <c r="AA292" s="13">
        <v>9.2902458056631954</v>
      </c>
      <c r="AB292" s="13" t="s">
        <v>231</v>
      </c>
      <c r="AC292" s="13" t="s">
        <v>231</v>
      </c>
      <c r="AD292" s="13" t="s">
        <v>231</v>
      </c>
      <c r="AE292" s="13">
        <v>53.298712333354331</v>
      </c>
      <c r="AF292" s="13">
        <v>99.792574836383537</v>
      </c>
      <c r="AG292" s="13" t="s">
        <v>231</v>
      </c>
    </row>
    <row r="293" spans="1:33" s="15" customFormat="1" x14ac:dyDescent="0.2">
      <c r="A293" s="15">
        <v>29200</v>
      </c>
      <c r="B293" s="22" t="s">
        <v>314</v>
      </c>
      <c r="C293" s="23">
        <v>5</v>
      </c>
      <c r="D293" s="23">
        <v>51</v>
      </c>
      <c r="E293" s="13">
        <v>118133.81330800931</v>
      </c>
      <c r="F293" s="13">
        <v>477538.53404955438</v>
      </c>
      <c r="G293" s="13">
        <v>2026.1638864565575</v>
      </c>
      <c r="H293" s="13">
        <v>1970.4710088337943</v>
      </c>
      <c r="I293" s="13">
        <v>234.32542985242029</v>
      </c>
      <c r="J293" s="13">
        <v>1753.0715347684222</v>
      </c>
      <c r="K293" s="13">
        <v>47.322385657924826</v>
      </c>
      <c r="L293" s="13">
        <v>1100.5340065832195</v>
      </c>
      <c r="M293" s="13">
        <v>1090.6647696476032</v>
      </c>
      <c r="N293" s="13">
        <v>3864.4562612364361</v>
      </c>
      <c r="O293" s="13">
        <v>391453.75006033247</v>
      </c>
      <c r="P293" s="13" t="s">
        <v>231</v>
      </c>
      <c r="Q293" s="13" t="s">
        <v>231</v>
      </c>
      <c r="R293" s="13">
        <v>23.134794574154782</v>
      </c>
      <c r="S293" s="13" t="s">
        <v>231</v>
      </c>
      <c r="T293" s="13">
        <v>236.01738723053433</v>
      </c>
      <c r="U293" s="13">
        <v>177.72894392923573</v>
      </c>
      <c r="V293" s="13">
        <v>7.7558857569180475</v>
      </c>
      <c r="W293" s="13">
        <v>40.049285700716659</v>
      </c>
      <c r="X293" s="13" t="s">
        <v>231</v>
      </c>
      <c r="Y293" s="13">
        <v>26.431603239959205</v>
      </c>
      <c r="Z293" s="13">
        <v>861.38089893309143</v>
      </c>
      <c r="AA293" s="13">
        <v>1.9032766687547973</v>
      </c>
      <c r="AB293" s="13" t="s">
        <v>231</v>
      </c>
      <c r="AC293" s="13" t="s">
        <v>231</v>
      </c>
      <c r="AD293" s="13">
        <v>1991.9643314964353</v>
      </c>
      <c r="AE293" s="13">
        <v>28.10793021593318</v>
      </c>
      <c r="AF293" s="13">
        <v>260.50362705425681</v>
      </c>
      <c r="AG293" s="13" t="s">
        <v>231</v>
      </c>
    </row>
    <row r="294" spans="1:33" s="15" customFormat="1" x14ac:dyDescent="0.2">
      <c r="A294" s="15">
        <v>29300</v>
      </c>
      <c r="B294" s="22" t="s">
        <v>314</v>
      </c>
      <c r="C294" s="23">
        <v>5</v>
      </c>
      <c r="D294" s="23">
        <v>52</v>
      </c>
      <c r="E294" s="13">
        <v>118326.13615311706</v>
      </c>
      <c r="F294" s="13">
        <v>478092.29114513635</v>
      </c>
      <c r="G294" s="13">
        <v>257.41150727713045</v>
      </c>
      <c r="H294" s="13">
        <v>2820.1724313529871</v>
      </c>
      <c r="I294" s="13">
        <v>273.14114376747534</v>
      </c>
      <c r="J294" s="13">
        <v>2259.0784399803597</v>
      </c>
      <c r="K294" s="13">
        <v>45.817964218476646</v>
      </c>
      <c r="L294" s="13">
        <v>898.67373540911728</v>
      </c>
      <c r="M294" s="13">
        <v>1328.9063473483436</v>
      </c>
      <c r="N294" s="13">
        <v>3753.0097822900584</v>
      </c>
      <c r="O294" s="13">
        <v>390868.58268060844</v>
      </c>
      <c r="P294" s="13" t="s">
        <v>231</v>
      </c>
      <c r="Q294" s="13" t="s">
        <v>231</v>
      </c>
      <c r="R294" s="13">
        <v>5.8282865780041293</v>
      </c>
      <c r="S294" s="13" t="s">
        <v>231</v>
      </c>
      <c r="T294" s="13">
        <v>498.55148689098559</v>
      </c>
      <c r="U294" s="13">
        <v>167.1902902764063</v>
      </c>
      <c r="V294" s="13">
        <v>9.0044499224327534</v>
      </c>
      <c r="W294" s="13">
        <v>28.409684126932685</v>
      </c>
      <c r="X294" s="13">
        <v>5.3967237766642997</v>
      </c>
      <c r="Y294" s="13">
        <v>38.090009044427106</v>
      </c>
      <c r="Z294" s="13">
        <v>879.74557323859267</v>
      </c>
      <c r="AA294" s="13">
        <v>3.3957085377172627</v>
      </c>
      <c r="AB294" s="13" t="s">
        <v>231</v>
      </c>
      <c r="AC294" s="13" t="s">
        <v>231</v>
      </c>
      <c r="AD294" s="13">
        <v>2252.7376401840588</v>
      </c>
      <c r="AE294" s="13">
        <v>19.235648931741842</v>
      </c>
      <c r="AF294" s="13">
        <v>284.82647215733829</v>
      </c>
      <c r="AG294" s="13" t="s">
        <v>231</v>
      </c>
    </row>
    <row r="295" spans="1:33" s="15" customFormat="1" x14ac:dyDescent="0.2">
      <c r="A295" s="15">
        <v>29400</v>
      </c>
      <c r="B295" s="22" t="s">
        <v>314</v>
      </c>
      <c r="C295" s="23">
        <v>5</v>
      </c>
      <c r="D295" s="23">
        <v>53</v>
      </c>
      <c r="E295" s="13">
        <v>118182.09808901681</v>
      </c>
      <c r="F295" s="13">
        <v>477081.93672918313</v>
      </c>
      <c r="G295" s="13" t="s">
        <v>231</v>
      </c>
      <c r="H295" s="13">
        <v>1887.9795946599825</v>
      </c>
      <c r="I295" s="13">
        <v>246.75547970637859</v>
      </c>
      <c r="J295" s="13">
        <v>1684.651761358946</v>
      </c>
      <c r="K295" s="13">
        <v>40.47299644280772</v>
      </c>
      <c r="L295" s="13">
        <v>1129.1845827610141</v>
      </c>
      <c r="M295" s="13">
        <v>1118.0302495148746</v>
      </c>
      <c r="N295" s="13">
        <v>3622.3835599025456</v>
      </c>
      <c r="O295" s="13">
        <v>391650.28921723063</v>
      </c>
      <c r="P295" s="13" t="s">
        <v>231</v>
      </c>
      <c r="Q295" s="13">
        <v>1134.8925970946398</v>
      </c>
      <c r="R295" s="13" t="s">
        <v>231</v>
      </c>
      <c r="S295" s="13" t="s">
        <v>231</v>
      </c>
      <c r="T295" s="13">
        <v>276.42620184738098</v>
      </c>
      <c r="U295" s="13" t="s">
        <v>231</v>
      </c>
      <c r="V295" s="13">
        <v>72.745330637147006</v>
      </c>
      <c r="W295" s="13">
        <v>11.792864959015972</v>
      </c>
      <c r="X295" s="13">
        <v>32.426879245098263</v>
      </c>
      <c r="Y295" s="13" t="s">
        <v>231</v>
      </c>
      <c r="Z295" s="13">
        <v>1037.689716243573</v>
      </c>
      <c r="AA295" s="13">
        <v>18.83631658316877</v>
      </c>
      <c r="AB295" s="13" t="s">
        <v>231</v>
      </c>
      <c r="AC295" s="13" t="s">
        <v>231</v>
      </c>
      <c r="AD295" s="13">
        <v>5977.406215523446</v>
      </c>
      <c r="AE295" s="13" t="s">
        <v>231</v>
      </c>
      <c r="AF295" s="13">
        <v>106.22868610376372</v>
      </c>
      <c r="AG295" s="13" t="s">
        <v>231</v>
      </c>
    </row>
    <row r="296" spans="1:33" s="15" customFormat="1" x14ac:dyDescent="0.2">
      <c r="A296" s="15">
        <v>29500</v>
      </c>
      <c r="B296" s="22" t="s">
        <v>314</v>
      </c>
      <c r="C296" s="23">
        <v>5</v>
      </c>
      <c r="D296" s="23">
        <v>54</v>
      </c>
      <c r="E296" s="13">
        <v>118472.983769115</v>
      </c>
      <c r="F296" s="13">
        <v>477580.50699456525</v>
      </c>
      <c r="G296" s="13" t="s">
        <v>231</v>
      </c>
      <c r="H296" s="13">
        <v>2357.9967034966303</v>
      </c>
      <c r="I296" s="13">
        <v>272.94004944974193</v>
      </c>
      <c r="J296" s="13">
        <v>1523.9318745291387</v>
      </c>
      <c r="K296" s="13">
        <v>35.978207329094403</v>
      </c>
      <c r="L296" s="13">
        <v>890.07940340155312</v>
      </c>
      <c r="M296" s="13">
        <v>801.29511105454526</v>
      </c>
      <c r="N296" s="13">
        <v>3450.1866567908346</v>
      </c>
      <c r="O296" s="13">
        <v>391883.32861920551</v>
      </c>
      <c r="P296" s="13" t="s">
        <v>231</v>
      </c>
      <c r="Q296" s="13">
        <v>939.03081883017921</v>
      </c>
      <c r="R296" s="13" t="s">
        <v>231</v>
      </c>
      <c r="S296" s="13" t="s">
        <v>231</v>
      </c>
      <c r="T296" s="13">
        <v>92.681240566623671</v>
      </c>
      <c r="U296" s="13" t="s">
        <v>231</v>
      </c>
      <c r="V296" s="13">
        <v>112.51467902866054</v>
      </c>
      <c r="W296" s="13">
        <v>18.877487783358976</v>
      </c>
      <c r="X296" s="13">
        <v>56.195345014760726</v>
      </c>
      <c r="Y296" s="13" t="s">
        <v>231</v>
      </c>
      <c r="Z296" s="13">
        <v>1173.205566814843</v>
      </c>
      <c r="AA296" s="13">
        <v>8.0984667939709194</v>
      </c>
      <c r="AB296" s="13" t="s">
        <v>231</v>
      </c>
      <c r="AC296" s="13" t="s">
        <v>231</v>
      </c>
      <c r="AD296" s="13">
        <v>5004.8583214360015</v>
      </c>
      <c r="AE296" s="13" t="s">
        <v>231</v>
      </c>
      <c r="AF296" s="13">
        <v>37.430802266948533</v>
      </c>
      <c r="AG296" s="13" t="s">
        <v>231</v>
      </c>
    </row>
    <row r="297" spans="1:33" s="15" customFormat="1" x14ac:dyDescent="0.2">
      <c r="A297" s="15">
        <v>29600</v>
      </c>
      <c r="B297" s="22" t="s">
        <v>314</v>
      </c>
      <c r="C297" s="23">
        <v>5</v>
      </c>
      <c r="D297" s="23">
        <v>55</v>
      </c>
      <c r="E297" s="13">
        <v>118470.68838970798</v>
      </c>
      <c r="F297" s="13">
        <v>477662.60567446053</v>
      </c>
      <c r="G297" s="13">
        <v>524.28436960696376</v>
      </c>
      <c r="H297" s="13">
        <v>1697.5794037491839</v>
      </c>
      <c r="I297" s="13">
        <v>270.50395886689017</v>
      </c>
      <c r="J297" s="13">
        <v>1344.8888121444177</v>
      </c>
      <c r="K297" s="13">
        <v>28.657214510028787</v>
      </c>
      <c r="L297" s="13">
        <v>889.88839357278835</v>
      </c>
      <c r="M297" s="13">
        <v>1742.0170157541625</v>
      </c>
      <c r="N297" s="13">
        <v>4325.9823828110493</v>
      </c>
      <c r="O297" s="13">
        <v>392810.33655218733</v>
      </c>
      <c r="P297" s="13">
        <v>116.88412861895942</v>
      </c>
      <c r="Q297" s="13" t="s">
        <v>231</v>
      </c>
      <c r="R297" s="13">
        <v>7.573375540828259</v>
      </c>
      <c r="S297" s="13">
        <v>2.57816718011374</v>
      </c>
      <c r="T297" s="13">
        <v>438.29529663594332</v>
      </c>
      <c r="U297" s="13">
        <v>10.462315823168556</v>
      </c>
      <c r="V297" s="13">
        <v>33.114002805129303</v>
      </c>
      <c r="W297" s="13">
        <v>3.4922388056562381</v>
      </c>
      <c r="X297" s="13" t="s">
        <v>231</v>
      </c>
      <c r="Y297" s="13" t="s">
        <v>231</v>
      </c>
      <c r="Z297" s="13">
        <v>1199.2660623633333</v>
      </c>
      <c r="AA297" s="13" t="s">
        <v>231</v>
      </c>
      <c r="AB297" s="13" t="s">
        <v>231</v>
      </c>
      <c r="AC297" s="13" t="s">
        <v>231</v>
      </c>
      <c r="AD297" s="13" t="s">
        <v>231</v>
      </c>
      <c r="AE297" s="13">
        <v>21.054230959452241</v>
      </c>
      <c r="AF297" s="13">
        <v>103.33985958182716</v>
      </c>
      <c r="AG297" s="13" t="s">
        <v>231</v>
      </c>
    </row>
    <row r="298" spans="1:33" s="15" customFormat="1" x14ac:dyDescent="0.2">
      <c r="A298" s="15">
        <v>29700</v>
      </c>
      <c r="B298" s="22" t="s">
        <v>314</v>
      </c>
      <c r="C298" s="23">
        <v>5</v>
      </c>
      <c r="D298" s="23">
        <v>56</v>
      </c>
      <c r="E298" s="13">
        <v>118672.83636256562</v>
      </c>
      <c r="F298" s="13">
        <v>478309.23801584303</v>
      </c>
      <c r="G298" s="13">
        <v>717.26413928417082</v>
      </c>
      <c r="H298" s="13">
        <v>2762.08322988589</v>
      </c>
      <c r="I298" s="13">
        <v>315.24107590767687</v>
      </c>
      <c r="J298" s="13">
        <v>1017.2297586622661</v>
      </c>
      <c r="K298" s="13">
        <v>26.620212597641899</v>
      </c>
      <c r="L298" s="13">
        <v>1027.587505823898</v>
      </c>
      <c r="M298" s="13">
        <v>1360.5708003857894</v>
      </c>
      <c r="N298" s="13">
        <v>3419.2132965402502</v>
      </c>
      <c r="O298" s="13">
        <v>391955.06765569135</v>
      </c>
      <c r="P298" s="13">
        <v>217.06222226267965</v>
      </c>
      <c r="Q298" s="13" t="s">
        <v>231</v>
      </c>
      <c r="R298" s="13">
        <v>16.295384404825267</v>
      </c>
      <c r="S298" s="13" t="s">
        <v>231</v>
      </c>
      <c r="T298" s="13">
        <v>395.42485992819417</v>
      </c>
      <c r="U298" s="13">
        <v>8.5948403463313667</v>
      </c>
      <c r="V298" s="13">
        <v>28.912449431159381</v>
      </c>
      <c r="W298" s="13">
        <v>14.086558636954351</v>
      </c>
      <c r="X298" s="13" t="s">
        <v>231</v>
      </c>
      <c r="Y298" s="13" t="s">
        <v>231</v>
      </c>
      <c r="Z298" s="13">
        <v>1206.7823695845748</v>
      </c>
      <c r="AA298" s="13" t="s">
        <v>231</v>
      </c>
      <c r="AB298" s="13" t="s">
        <v>231</v>
      </c>
      <c r="AC298" s="13" t="s">
        <v>231</v>
      </c>
      <c r="AD298" s="13" t="s">
        <v>231</v>
      </c>
      <c r="AE298" s="13">
        <v>30.845163840383808</v>
      </c>
      <c r="AF298" s="13">
        <v>135.26114372360587</v>
      </c>
      <c r="AG298" s="13" t="s">
        <v>231</v>
      </c>
    </row>
    <row r="299" spans="1:33" s="15" customFormat="1" x14ac:dyDescent="0.2">
      <c r="A299" s="15">
        <v>29800</v>
      </c>
      <c r="B299" s="22" t="s">
        <v>314</v>
      </c>
      <c r="C299" s="23">
        <v>5</v>
      </c>
      <c r="D299" s="23">
        <v>57</v>
      </c>
      <c r="E299" s="13">
        <v>118368.10789293777</v>
      </c>
      <c r="F299" s="13">
        <v>478581.71421380184</v>
      </c>
      <c r="G299" s="13" t="s">
        <v>231</v>
      </c>
      <c r="H299" s="13">
        <v>2829.0113426300213</v>
      </c>
      <c r="I299" s="13">
        <v>208.10002292577119</v>
      </c>
      <c r="J299" s="13">
        <v>2031.6985074408556</v>
      </c>
      <c r="K299" s="13">
        <v>41.280879887515461</v>
      </c>
      <c r="L299" s="13">
        <v>1507.5541435067553</v>
      </c>
      <c r="M299" s="13">
        <v>1396.0769661585498</v>
      </c>
      <c r="N299" s="13">
        <v>3883.3959490396351</v>
      </c>
      <c r="O299" s="13">
        <v>390850.68548066943</v>
      </c>
      <c r="P299" s="13" t="s">
        <v>231</v>
      </c>
      <c r="Q299" s="13" t="s">
        <v>231</v>
      </c>
      <c r="R299" s="13">
        <v>7.309130242008619</v>
      </c>
      <c r="S299" s="13" t="s">
        <v>231</v>
      </c>
      <c r="T299" s="13">
        <v>305.69903181540309</v>
      </c>
      <c r="U299" s="13" t="s">
        <v>231</v>
      </c>
      <c r="V299" s="13">
        <v>19.471357491539546</v>
      </c>
      <c r="W299" s="13">
        <v>55.036689069695171</v>
      </c>
      <c r="X299" s="13">
        <v>21.945561188552368</v>
      </c>
      <c r="Y299" s="13" t="s">
        <v>231</v>
      </c>
      <c r="Z299" s="13">
        <v>1188.8891484709363</v>
      </c>
      <c r="AA299" s="13" t="s">
        <v>231</v>
      </c>
      <c r="AB299" s="13" t="s">
        <v>231</v>
      </c>
      <c r="AC299" s="13" t="s">
        <v>231</v>
      </c>
      <c r="AD299" s="13" t="s">
        <v>231</v>
      </c>
      <c r="AE299" s="13">
        <v>311.18162419013447</v>
      </c>
      <c r="AF299" s="13">
        <v>80.57076367541103</v>
      </c>
      <c r="AG299" s="13">
        <v>27.933907915070797</v>
      </c>
    </row>
    <row r="300" spans="1:33" s="15" customFormat="1" x14ac:dyDescent="0.2">
      <c r="A300" s="15">
        <v>29900</v>
      </c>
      <c r="B300" s="22" t="s">
        <v>314</v>
      </c>
      <c r="C300" s="23">
        <v>5</v>
      </c>
      <c r="D300" s="23">
        <v>58</v>
      </c>
      <c r="E300" s="13">
        <v>118607.97488982794</v>
      </c>
      <c r="F300" s="13">
        <v>478692.77068228944</v>
      </c>
      <c r="G300" s="13">
        <v>370.9457713872248</v>
      </c>
      <c r="H300" s="13">
        <v>2436.1820812253</v>
      </c>
      <c r="I300" s="13">
        <v>251.66422840237158</v>
      </c>
      <c r="J300" s="13">
        <v>1395.594068693533</v>
      </c>
      <c r="K300" s="13">
        <v>27.410179516313786</v>
      </c>
      <c r="L300" s="13">
        <v>1387.7601130497446</v>
      </c>
      <c r="M300" s="13">
        <v>758.88037290053705</v>
      </c>
      <c r="N300" s="13">
        <v>3430.5421211590001</v>
      </c>
      <c r="O300" s="13">
        <v>392213.9538415249</v>
      </c>
      <c r="P300" s="13">
        <v>23.835173057352517</v>
      </c>
      <c r="Q300" s="13" t="s">
        <v>231</v>
      </c>
      <c r="R300" s="13">
        <v>6.8221543306794112</v>
      </c>
      <c r="S300" s="13" t="s">
        <v>231</v>
      </c>
      <c r="T300" s="13">
        <v>211.81411750185308</v>
      </c>
      <c r="U300" s="13" t="s">
        <v>231</v>
      </c>
      <c r="V300" s="13">
        <v>14.6285949602531</v>
      </c>
      <c r="W300" s="13">
        <v>75.517655146387028</v>
      </c>
      <c r="X300" s="13">
        <v>33.346525003270123</v>
      </c>
      <c r="Y300" s="13" t="s">
        <v>231</v>
      </c>
      <c r="Z300" s="13">
        <v>1189.6576338701107</v>
      </c>
      <c r="AA300" s="13" t="s">
        <v>231</v>
      </c>
      <c r="AB300" s="13">
        <v>2.0257419859284802</v>
      </c>
      <c r="AC300" s="13" t="s">
        <v>231</v>
      </c>
      <c r="AD300" s="13" t="s">
        <v>231</v>
      </c>
      <c r="AE300" s="13">
        <v>330.71766159590806</v>
      </c>
      <c r="AF300" s="13">
        <v>80.934036823476987</v>
      </c>
      <c r="AG300" s="13">
        <v>16.340677515157129</v>
      </c>
    </row>
    <row r="301" spans="1:33" s="15" customFormat="1" x14ac:dyDescent="0.2">
      <c r="A301" s="15">
        <v>30000</v>
      </c>
      <c r="B301" s="22" t="s">
        <v>314</v>
      </c>
      <c r="C301" s="23">
        <v>5</v>
      </c>
      <c r="D301" s="23">
        <v>59</v>
      </c>
      <c r="E301" s="13">
        <v>118240.70507835722</v>
      </c>
      <c r="F301" s="13">
        <v>477796.00678199361</v>
      </c>
      <c r="G301" s="13" t="s">
        <v>231</v>
      </c>
      <c r="H301" s="13">
        <v>1932.3525137365632</v>
      </c>
      <c r="I301" s="13">
        <v>322.29060697518901</v>
      </c>
      <c r="J301" s="13">
        <v>1404.5008924073991</v>
      </c>
      <c r="K301" s="13">
        <v>35.508562840999545</v>
      </c>
      <c r="L301" s="13">
        <v>1330.1502800298917</v>
      </c>
      <c r="M301" s="13">
        <v>556.6248501595735</v>
      </c>
      <c r="N301" s="13">
        <v>6445.8867658846802</v>
      </c>
      <c r="O301" s="13">
        <v>391696.21948742424</v>
      </c>
      <c r="P301" s="13">
        <v>26.03470567237072</v>
      </c>
      <c r="Q301" s="13" t="s">
        <v>231</v>
      </c>
      <c r="R301" s="13">
        <v>3.5384350082820122</v>
      </c>
      <c r="S301" s="13">
        <v>62.104167230978668</v>
      </c>
      <c r="T301" s="13">
        <v>758.14856555630809</v>
      </c>
      <c r="U301" s="13" t="s">
        <v>231</v>
      </c>
      <c r="V301" s="13">
        <v>19.296514510820639</v>
      </c>
      <c r="W301" s="13">
        <v>58.773563868787981</v>
      </c>
      <c r="X301" s="13">
        <v>6.7242614921644179</v>
      </c>
      <c r="Y301" s="13" t="s">
        <v>231</v>
      </c>
      <c r="Z301" s="13">
        <v>1220.7380657597328</v>
      </c>
      <c r="AA301" s="13" t="s">
        <v>231</v>
      </c>
      <c r="AB301" s="13" t="s">
        <v>231</v>
      </c>
      <c r="AC301" s="13" t="s">
        <v>231</v>
      </c>
      <c r="AD301" s="13" t="s">
        <v>231</v>
      </c>
      <c r="AE301" s="13">
        <v>204.46546738496133</v>
      </c>
      <c r="AF301" s="13">
        <v>118.64260305301248</v>
      </c>
      <c r="AG301" s="13">
        <v>4.3300954982113176</v>
      </c>
    </row>
    <row r="302" spans="1:33" s="15" customFormat="1" x14ac:dyDescent="0.2">
      <c r="A302" s="15">
        <v>30100</v>
      </c>
      <c r="B302" s="22" t="s">
        <v>314</v>
      </c>
      <c r="C302" s="23">
        <v>5</v>
      </c>
      <c r="D302" s="23">
        <v>60</v>
      </c>
      <c r="E302" s="13">
        <v>118720.6032942117</v>
      </c>
      <c r="F302" s="13">
        <v>478813.57880528492</v>
      </c>
      <c r="G302" s="13" t="s">
        <v>231</v>
      </c>
      <c r="H302" s="13">
        <v>2033.261666450743</v>
      </c>
      <c r="I302" s="13">
        <v>250.7967837838668</v>
      </c>
      <c r="J302" s="13">
        <v>1431.2807206617556</v>
      </c>
      <c r="K302" s="13">
        <v>30.074414145556695</v>
      </c>
      <c r="L302" s="13">
        <v>1278.9700901972165</v>
      </c>
      <c r="M302" s="13">
        <v>819.53761233815021</v>
      </c>
      <c r="N302" s="13">
        <v>3073.178989141255</v>
      </c>
      <c r="O302" s="13">
        <v>393156.0681105415</v>
      </c>
      <c r="P302" s="13">
        <v>22.307089029045137</v>
      </c>
      <c r="Q302" s="13" t="s">
        <v>231</v>
      </c>
      <c r="R302" s="13">
        <v>4.7571086125705309</v>
      </c>
      <c r="S302" s="13" t="s">
        <v>231</v>
      </c>
      <c r="T302" s="13">
        <v>191.85595486473517</v>
      </c>
      <c r="U302" s="13">
        <v>43.953536748755873</v>
      </c>
      <c r="V302" s="13">
        <v>11.853498473475561</v>
      </c>
      <c r="W302" s="13">
        <v>17.442370274670125</v>
      </c>
      <c r="X302" s="13" t="s">
        <v>231</v>
      </c>
      <c r="Y302" s="13" t="s">
        <v>231</v>
      </c>
      <c r="Z302" s="13">
        <v>1213.9125762116998</v>
      </c>
      <c r="AA302" s="13" t="s">
        <v>231</v>
      </c>
      <c r="AB302" s="13" t="s">
        <v>231</v>
      </c>
      <c r="AC302" s="13" t="s">
        <v>231</v>
      </c>
      <c r="AD302" s="13" t="s">
        <v>231</v>
      </c>
      <c r="AE302" s="13">
        <v>165.00859713732714</v>
      </c>
      <c r="AF302" s="13">
        <v>138.4647325608916</v>
      </c>
      <c r="AG302" s="13" t="s">
        <v>231</v>
      </c>
    </row>
    <row r="303" spans="1:33" s="15" customFormat="1" x14ac:dyDescent="0.2">
      <c r="A303" s="15">
        <v>30200</v>
      </c>
      <c r="B303" s="22" t="s">
        <v>314</v>
      </c>
      <c r="C303" s="23">
        <v>5</v>
      </c>
      <c r="D303" s="23">
        <v>61</v>
      </c>
      <c r="E303" s="13">
        <v>118489.92322547607</v>
      </c>
      <c r="F303" s="13">
        <v>478530.17908304551</v>
      </c>
      <c r="G303" s="13" t="s">
        <v>231</v>
      </c>
      <c r="H303" s="13">
        <v>1935.5602376509753</v>
      </c>
      <c r="I303" s="13">
        <v>246.2470921534898</v>
      </c>
      <c r="J303" s="13">
        <v>1818.2138643337448</v>
      </c>
      <c r="K303" s="13">
        <v>37.336657103173678</v>
      </c>
      <c r="L303" s="13">
        <v>1304.5323668089718</v>
      </c>
      <c r="M303" s="13">
        <v>972.37845952697614</v>
      </c>
      <c r="N303" s="13">
        <v>3832.5288782113776</v>
      </c>
      <c r="O303" s="13">
        <v>392514.91323209862</v>
      </c>
      <c r="P303" s="13">
        <v>31.798252322639936</v>
      </c>
      <c r="Q303" s="13" t="s">
        <v>231</v>
      </c>
      <c r="R303" s="13">
        <v>5.8620267493681082</v>
      </c>
      <c r="S303" s="13">
        <v>4.2747400841001735</v>
      </c>
      <c r="T303" s="13">
        <v>192.84630070934756</v>
      </c>
      <c r="U303" s="13">
        <v>203.17284011912503</v>
      </c>
      <c r="V303" s="13">
        <v>7.4262980407583115</v>
      </c>
      <c r="W303" s="13">
        <v>5.9394040198177391</v>
      </c>
      <c r="X303" s="13" t="s">
        <v>231</v>
      </c>
      <c r="Y303" s="13" t="s">
        <v>231</v>
      </c>
      <c r="Z303" s="13">
        <v>1238.3814683297401</v>
      </c>
      <c r="AA303" s="13">
        <v>35.941594180267614</v>
      </c>
      <c r="AB303" s="13" t="s">
        <v>231</v>
      </c>
      <c r="AC303" s="13" t="s">
        <v>231</v>
      </c>
      <c r="AD303" s="13" t="s">
        <v>231</v>
      </c>
      <c r="AE303" s="13">
        <v>34.976545001848585</v>
      </c>
      <c r="AF303" s="13">
        <v>105.80056643908021</v>
      </c>
      <c r="AG303" s="13">
        <v>45.949313096079415</v>
      </c>
    </row>
    <row r="304" spans="1:33" s="15" customFormat="1" x14ac:dyDescent="0.2">
      <c r="A304" s="15">
        <v>30300</v>
      </c>
      <c r="B304" s="22" t="s">
        <v>314</v>
      </c>
      <c r="C304" s="23">
        <v>5</v>
      </c>
      <c r="D304" s="23">
        <v>62</v>
      </c>
      <c r="E304" s="13">
        <v>117445.12727670925</v>
      </c>
      <c r="F304" s="13">
        <v>479126.11584947113</v>
      </c>
      <c r="G304" s="13" t="s">
        <v>231</v>
      </c>
      <c r="H304" s="13">
        <v>1840.989094540083</v>
      </c>
      <c r="I304" s="13">
        <v>159.02858250982112</v>
      </c>
      <c r="J304" s="13">
        <v>5662.5164066054431</v>
      </c>
      <c r="K304" s="13">
        <v>49.790415262125286</v>
      </c>
      <c r="L304" s="13">
        <v>1581.3526881492307</v>
      </c>
      <c r="M304" s="13">
        <v>849.45710340036089</v>
      </c>
      <c r="N304" s="13">
        <v>3474.843616182472</v>
      </c>
      <c r="O304" s="13">
        <v>389143.24940104317</v>
      </c>
      <c r="P304" s="13">
        <v>61.303491048035553</v>
      </c>
      <c r="Q304" s="13" t="s">
        <v>231</v>
      </c>
      <c r="R304" s="13">
        <v>9.7386250828560694</v>
      </c>
      <c r="S304" s="13">
        <v>22.521993168157572</v>
      </c>
      <c r="T304" s="13">
        <v>345.03830219179287</v>
      </c>
      <c r="U304" s="13">
        <v>224.61629706535987</v>
      </c>
      <c r="V304" s="13">
        <v>27.517474367075064</v>
      </c>
      <c r="W304" s="13">
        <v>0.24391796411479175</v>
      </c>
      <c r="X304" s="13" t="s">
        <v>231</v>
      </c>
      <c r="Y304" s="13" t="s">
        <v>231</v>
      </c>
      <c r="Z304" s="13">
        <v>1283.1223350929135</v>
      </c>
      <c r="AA304" s="13">
        <v>29.539824518757001</v>
      </c>
      <c r="AB304" s="13" t="s">
        <v>231</v>
      </c>
      <c r="AC304" s="13" t="s">
        <v>231</v>
      </c>
      <c r="AD304" s="13" t="s">
        <v>231</v>
      </c>
      <c r="AE304" s="13">
        <v>8.6866410253868072</v>
      </c>
      <c r="AF304" s="13">
        <v>125.57216081217074</v>
      </c>
      <c r="AG304" s="13">
        <v>27.045853700076623</v>
      </c>
    </row>
    <row r="305" spans="1:33" s="15" customFormat="1" x14ac:dyDescent="0.2">
      <c r="A305" s="15">
        <v>30400</v>
      </c>
      <c r="B305" s="22" t="s">
        <v>314</v>
      </c>
      <c r="C305" s="23">
        <v>5</v>
      </c>
      <c r="D305" s="23">
        <v>63</v>
      </c>
      <c r="E305" s="13">
        <v>118483.48621935441</v>
      </c>
      <c r="F305" s="13">
        <v>478659.99616918084</v>
      </c>
      <c r="G305" s="13" t="s">
        <v>231</v>
      </c>
      <c r="H305" s="13">
        <v>2153.5583345436048</v>
      </c>
      <c r="I305" s="13">
        <v>229.940175730324</v>
      </c>
      <c r="J305" s="13">
        <v>1576.2578817784595</v>
      </c>
      <c r="K305" s="13">
        <v>43.927940293882067</v>
      </c>
      <c r="L305" s="13">
        <v>1454.4252042353153</v>
      </c>
      <c r="M305" s="13">
        <v>687.26167423337949</v>
      </c>
      <c r="N305" s="13">
        <v>3532.4943537106974</v>
      </c>
      <c r="O305" s="13">
        <v>392190.624259401</v>
      </c>
      <c r="P305" s="13" t="s">
        <v>231</v>
      </c>
      <c r="Q305" s="13" t="s">
        <v>231</v>
      </c>
      <c r="R305" s="13">
        <v>5.2532849777287147</v>
      </c>
      <c r="S305" s="13">
        <v>34.232718420520776</v>
      </c>
      <c r="T305" s="13">
        <v>754.66359554677729</v>
      </c>
      <c r="U305" s="13">
        <v>283.93159392772714</v>
      </c>
      <c r="V305" s="13">
        <v>50.298450852226757</v>
      </c>
      <c r="W305" s="13">
        <v>4.0636191096761687</v>
      </c>
      <c r="X305" s="13" t="s">
        <v>231</v>
      </c>
      <c r="Y305" s="13" t="s">
        <v>231</v>
      </c>
      <c r="Z305" s="13">
        <v>1217.6390727926937</v>
      </c>
      <c r="AA305" s="13">
        <v>40.557768746429254</v>
      </c>
      <c r="AB305" s="13" t="s">
        <v>231</v>
      </c>
      <c r="AC305" s="13" t="s">
        <v>231</v>
      </c>
      <c r="AD305" s="13" t="s">
        <v>231</v>
      </c>
      <c r="AE305" s="13" t="s">
        <v>231</v>
      </c>
      <c r="AF305" s="13">
        <v>94.304675131475619</v>
      </c>
      <c r="AG305" s="13">
        <v>42.550704982675327</v>
      </c>
    </row>
    <row r="306" spans="1:33" s="15" customFormat="1" x14ac:dyDescent="0.2">
      <c r="A306" s="15">
        <v>30500</v>
      </c>
      <c r="B306" s="22" t="s">
        <v>314</v>
      </c>
      <c r="C306" s="23">
        <v>5</v>
      </c>
      <c r="D306" s="23">
        <v>64</v>
      </c>
      <c r="E306" s="13">
        <v>118200.95699486953</v>
      </c>
      <c r="F306" s="13">
        <v>478786.53298017522</v>
      </c>
      <c r="G306" s="13" t="s">
        <v>231</v>
      </c>
      <c r="H306" s="13">
        <v>2577.0806450278938</v>
      </c>
      <c r="I306" s="13">
        <v>233.9270683639929</v>
      </c>
      <c r="J306" s="13">
        <v>2715.3744334116318</v>
      </c>
      <c r="K306" s="13">
        <v>44.194221466139844</v>
      </c>
      <c r="L306" s="13">
        <v>1582.2271674629678</v>
      </c>
      <c r="M306" s="13">
        <v>787.22136089330274</v>
      </c>
      <c r="N306" s="13">
        <v>3483.7279737194399</v>
      </c>
      <c r="O306" s="13">
        <v>390605.42919519148</v>
      </c>
      <c r="P306" s="13" t="s">
        <v>231</v>
      </c>
      <c r="Q306" s="13" t="s">
        <v>231</v>
      </c>
      <c r="R306" s="13">
        <v>0.23318817539479234</v>
      </c>
      <c r="S306" s="13">
        <v>2.8583353722795377</v>
      </c>
      <c r="T306" s="13">
        <v>156.61341670891829</v>
      </c>
      <c r="U306" s="13">
        <v>255.55450854939832</v>
      </c>
      <c r="V306" s="13">
        <v>198.13042203066337</v>
      </c>
      <c r="W306" s="13">
        <v>19.151060864577229</v>
      </c>
      <c r="X306" s="13" t="s">
        <v>231</v>
      </c>
      <c r="Y306" s="13" t="s">
        <v>231</v>
      </c>
      <c r="Z306" s="13">
        <v>1292.6159832661749</v>
      </c>
      <c r="AA306" s="13" t="s">
        <v>231</v>
      </c>
      <c r="AB306" s="13" t="s">
        <v>231</v>
      </c>
      <c r="AC306" s="13" t="s">
        <v>231</v>
      </c>
      <c r="AD306" s="13" t="s">
        <v>231</v>
      </c>
      <c r="AE306" s="13">
        <v>309.6327699196957</v>
      </c>
      <c r="AF306" s="13">
        <v>329.10177649460655</v>
      </c>
      <c r="AG306" s="13" t="s">
        <v>231</v>
      </c>
    </row>
    <row r="307" spans="1:33" s="15" customFormat="1" x14ac:dyDescent="0.2">
      <c r="A307" s="15">
        <v>30600</v>
      </c>
      <c r="B307" s="22" t="s">
        <v>314</v>
      </c>
      <c r="C307" s="23">
        <v>5</v>
      </c>
      <c r="D307" s="23">
        <v>65</v>
      </c>
      <c r="E307" s="13">
        <v>118525.28081134157</v>
      </c>
      <c r="F307" s="13">
        <v>478458.61783296295</v>
      </c>
      <c r="G307" s="13" t="s">
        <v>231</v>
      </c>
      <c r="H307" s="13">
        <v>1935.8509881061475</v>
      </c>
      <c r="I307" s="13">
        <v>268.43618759915717</v>
      </c>
      <c r="J307" s="13">
        <v>1668.4622514005789</v>
      </c>
      <c r="K307" s="13">
        <v>36.640848153088989</v>
      </c>
      <c r="L307" s="13">
        <v>1261.7271390986889</v>
      </c>
      <c r="M307" s="13">
        <v>773.0439860486731</v>
      </c>
      <c r="N307" s="13">
        <v>3460.0750446139887</v>
      </c>
      <c r="O307" s="13">
        <v>392607.12292512885</v>
      </c>
      <c r="P307" s="13" t="s">
        <v>231</v>
      </c>
      <c r="Q307" s="13" t="s">
        <v>231</v>
      </c>
      <c r="R307" s="13">
        <v>2.8459550932383273</v>
      </c>
      <c r="S307" s="13" t="s">
        <v>231</v>
      </c>
      <c r="T307" s="13">
        <v>202.94591641071398</v>
      </c>
      <c r="U307" s="13">
        <v>335.59578918572834</v>
      </c>
      <c r="V307" s="13">
        <v>246.0890265252055</v>
      </c>
      <c r="W307" s="13">
        <v>6.2676099372677934</v>
      </c>
      <c r="X307" s="13" t="s">
        <v>231</v>
      </c>
      <c r="Y307" s="13">
        <v>6.3775456265617114</v>
      </c>
      <c r="Z307" s="13">
        <v>1292.3393965824969</v>
      </c>
      <c r="AA307" s="13">
        <v>9.6847009498502743</v>
      </c>
      <c r="AB307" s="13" t="s">
        <v>231</v>
      </c>
      <c r="AC307" s="13" t="s">
        <v>231</v>
      </c>
      <c r="AD307" s="13" t="s">
        <v>231</v>
      </c>
      <c r="AE307" s="13">
        <v>124.30449029401672</v>
      </c>
      <c r="AF307" s="13">
        <v>269.30181397239448</v>
      </c>
      <c r="AG307" s="13" t="s">
        <v>231</v>
      </c>
    </row>
    <row r="308" spans="1:33" s="15" customFormat="1" x14ac:dyDescent="0.2">
      <c r="A308" s="15">
        <v>30700</v>
      </c>
      <c r="B308" s="22" t="s">
        <v>314</v>
      </c>
      <c r="C308" s="23">
        <v>5</v>
      </c>
      <c r="D308" s="23">
        <v>66</v>
      </c>
      <c r="E308" s="13">
        <v>116841.22747358459</v>
      </c>
      <c r="F308" s="13">
        <v>479690.80488187226</v>
      </c>
      <c r="G308" s="13">
        <v>661.19841596257288</v>
      </c>
      <c r="H308" s="13">
        <v>2215.0158313824313</v>
      </c>
      <c r="I308" s="13">
        <v>159.40636181885253</v>
      </c>
      <c r="J308" s="13">
        <v>1232.129363501871</v>
      </c>
      <c r="K308" s="13" t="s">
        <v>231</v>
      </c>
      <c r="L308" s="13">
        <v>5878.2032385929788</v>
      </c>
      <c r="M308" s="13">
        <v>716.896444020643</v>
      </c>
      <c r="N308" s="13">
        <v>2832.1873188639083</v>
      </c>
      <c r="O308" s="13">
        <v>386558.84939048806</v>
      </c>
      <c r="P308" s="13">
        <v>3052.0580639330924</v>
      </c>
      <c r="Q308" s="13" t="s">
        <v>231</v>
      </c>
      <c r="R308" s="13">
        <v>2.3986230032520677</v>
      </c>
      <c r="S308" s="13" t="s">
        <v>231</v>
      </c>
      <c r="T308" s="13">
        <v>254.52645226351476</v>
      </c>
      <c r="U308" s="13" t="s">
        <v>231</v>
      </c>
      <c r="V308" s="13">
        <v>5.40650936903093</v>
      </c>
      <c r="W308" s="13">
        <v>52.013317817587982</v>
      </c>
      <c r="X308" s="13">
        <v>9.5701840001123895</v>
      </c>
      <c r="Y308" s="13" t="s">
        <v>231</v>
      </c>
      <c r="Z308" s="13">
        <v>1353.4487680935069</v>
      </c>
      <c r="AA308" s="13" t="s">
        <v>231</v>
      </c>
      <c r="AB308" s="13" t="s">
        <v>231</v>
      </c>
      <c r="AC308" s="13" t="s">
        <v>231</v>
      </c>
      <c r="AD308" s="13">
        <v>171.09864118088774</v>
      </c>
      <c r="AE308" s="13">
        <v>141.28015775797863</v>
      </c>
      <c r="AF308" s="13">
        <v>248.51201558708365</v>
      </c>
      <c r="AG308" s="13" t="s">
        <v>231</v>
      </c>
    </row>
    <row r="309" spans="1:33" s="15" customFormat="1" x14ac:dyDescent="0.2">
      <c r="A309" s="15">
        <v>30800</v>
      </c>
      <c r="B309" s="22" t="s">
        <v>314</v>
      </c>
      <c r="C309" s="23">
        <v>5</v>
      </c>
      <c r="D309" s="23">
        <v>67</v>
      </c>
      <c r="E309" s="13">
        <v>116959.23567258642</v>
      </c>
      <c r="F309" s="13">
        <v>480362.06255611195</v>
      </c>
      <c r="G309" s="13" t="s">
        <v>231</v>
      </c>
      <c r="H309" s="13">
        <v>3175.2431296078162</v>
      </c>
      <c r="I309" s="13">
        <v>278.09152493597622</v>
      </c>
      <c r="J309" s="13">
        <v>2395.7722247870574</v>
      </c>
      <c r="K309" s="13" t="s">
        <v>231</v>
      </c>
      <c r="L309" s="13">
        <v>5361.6803780193759</v>
      </c>
      <c r="M309" s="13">
        <v>376.30658351254664</v>
      </c>
      <c r="N309" s="13">
        <v>2717.3129157424846</v>
      </c>
      <c r="O309" s="13">
        <v>385574.72959633969</v>
      </c>
      <c r="P309" s="13">
        <v>2648.2772808577929</v>
      </c>
      <c r="Q309" s="13" t="s">
        <v>231</v>
      </c>
      <c r="R309" s="13">
        <v>3.2073523516860303</v>
      </c>
      <c r="S309" s="13">
        <v>4.6512537078230762</v>
      </c>
      <c r="T309" s="13">
        <v>268.82801123614837</v>
      </c>
      <c r="U309" s="13" t="s">
        <v>231</v>
      </c>
      <c r="V309" s="13">
        <v>4.7628518676223095</v>
      </c>
      <c r="W309" s="13">
        <v>68.229744361454777</v>
      </c>
      <c r="X309" s="13">
        <v>6.1410563798791653</v>
      </c>
      <c r="Y309" s="13">
        <v>10.32001300710389</v>
      </c>
      <c r="Z309" s="13">
        <v>1355.882652939782</v>
      </c>
      <c r="AA309" s="13" t="s">
        <v>231</v>
      </c>
      <c r="AB309" s="13" t="s">
        <v>231</v>
      </c>
      <c r="AC309" s="13" t="s">
        <v>231</v>
      </c>
      <c r="AD309" s="13" t="s">
        <v>231</v>
      </c>
      <c r="AE309" s="13">
        <v>153.79482591275885</v>
      </c>
      <c r="AF309" s="13">
        <v>260.74983364501867</v>
      </c>
      <c r="AG309" s="13" t="s">
        <v>231</v>
      </c>
    </row>
    <row r="310" spans="1:33" s="15" customFormat="1" x14ac:dyDescent="0.2">
      <c r="A310" s="15">
        <v>30900</v>
      </c>
      <c r="B310" s="22" t="s">
        <v>314</v>
      </c>
      <c r="C310" s="23">
        <v>5</v>
      </c>
      <c r="D310" s="23">
        <v>68</v>
      </c>
      <c r="E310" s="13">
        <v>116655.70476680591</v>
      </c>
      <c r="F310" s="13">
        <v>479847.01727825816</v>
      </c>
      <c r="G310" s="13">
        <v>886.37843767712332</v>
      </c>
      <c r="H310" s="13">
        <v>1856.4370272725926</v>
      </c>
      <c r="I310" s="13">
        <v>254.3763032862617</v>
      </c>
      <c r="J310" s="13">
        <v>1316.5440558008518</v>
      </c>
      <c r="K310" s="13" t="s">
        <v>231</v>
      </c>
      <c r="L310" s="13">
        <v>6140.5522044767167</v>
      </c>
      <c r="M310" s="13">
        <v>341.5588407001066</v>
      </c>
      <c r="N310" s="13">
        <v>2307.1555449052676</v>
      </c>
      <c r="O310" s="13">
        <v>386443.39667495928</v>
      </c>
      <c r="P310" s="13">
        <v>3755.9916152310234</v>
      </c>
      <c r="Q310" s="13" t="s">
        <v>231</v>
      </c>
      <c r="R310" s="13">
        <v>6.7563802452127106</v>
      </c>
      <c r="S310" s="13" t="s">
        <v>231</v>
      </c>
      <c r="T310" s="13">
        <v>120.13358361735426</v>
      </c>
      <c r="U310" s="13" t="s">
        <v>231</v>
      </c>
      <c r="V310" s="13">
        <v>6.1032712590516676</v>
      </c>
      <c r="W310" s="13">
        <v>35.047450436730621</v>
      </c>
      <c r="X310" s="13">
        <v>20.09483554580186</v>
      </c>
      <c r="Y310" s="13">
        <v>7.4555821505799322</v>
      </c>
      <c r="Z310" s="13">
        <v>1375.8503713458006</v>
      </c>
      <c r="AA310" s="13" t="s">
        <v>231</v>
      </c>
      <c r="AB310" s="13" t="s">
        <v>231</v>
      </c>
      <c r="AC310" s="13" t="s">
        <v>231</v>
      </c>
      <c r="AD310" s="13">
        <v>228.16714129040338</v>
      </c>
      <c r="AE310" s="13">
        <v>199.50267374585459</v>
      </c>
      <c r="AF310" s="13">
        <v>267.29039640346087</v>
      </c>
      <c r="AG310" s="13" t="s">
        <v>231</v>
      </c>
    </row>
    <row r="311" spans="1:33" s="15" customFormat="1" x14ac:dyDescent="0.2">
      <c r="A311" s="15">
        <v>31000</v>
      </c>
      <c r="B311" s="22" t="s">
        <v>314</v>
      </c>
      <c r="C311" s="23">
        <v>5</v>
      </c>
      <c r="D311" s="23">
        <v>69</v>
      </c>
      <c r="E311" s="13">
        <v>118040.00932236578</v>
      </c>
      <c r="F311" s="13">
        <v>479546.63020189159</v>
      </c>
      <c r="G311" s="13">
        <v>172.41647333736242</v>
      </c>
      <c r="H311" s="13">
        <v>2477.8586950577933</v>
      </c>
      <c r="I311" s="13">
        <v>297.97731399759499</v>
      </c>
      <c r="J311" s="13">
        <v>1031.8080766309047</v>
      </c>
      <c r="K311" s="13" t="s">
        <v>231</v>
      </c>
      <c r="L311" s="13">
        <v>3381.8901185881541</v>
      </c>
      <c r="M311" s="13">
        <v>388.08036052352384</v>
      </c>
      <c r="N311" s="13">
        <v>2617.1199587735537</v>
      </c>
      <c r="O311" s="13">
        <v>390179.59502900828</v>
      </c>
      <c r="P311" s="13">
        <v>1524.8762222632758</v>
      </c>
      <c r="Q311" s="13" t="s">
        <v>231</v>
      </c>
      <c r="R311" s="13">
        <v>1.2519606623972976</v>
      </c>
      <c r="S311" s="13">
        <v>11.188819193678436</v>
      </c>
      <c r="T311" s="13">
        <v>89.477709427028458</v>
      </c>
      <c r="U311" s="13">
        <v>11.827978648627937</v>
      </c>
      <c r="V311" s="13" t="s">
        <v>231</v>
      </c>
      <c r="W311" s="13">
        <v>37.014292340130957</v>
      </c>
      <c r="X311" s="13">
        <v>33.877173990690402</v>
      </c>
      <c r="Y311" s="13">
        <v>11.346322123757496</v>
      </c>
      <c r="Z311" s="13">
        <v>1358.6624885993892</v>
      </c>
      <c r="AA311" s="13" t="s">
        <v>231</v>
      </c>
      <c r="AB311" s="13" t="s">
        <v>231</v>
      </c>
      <c r="AC311" s="13" t="s">
        <v>231</v>
      </c>
      <c r="AD311" s="13" t="s">
        <v>231</v>
      </c>
      <c r="AE311" s="13">
        <v>236.07621959201686</v>
      </c>
      <c r="AF311" s="13">
        <v>201.37877004999379</v>
      </c>
      <c r="AG311" s="13" t="s">
        <v>231</v>
      </c>
    </row>
    <row r="312" spans="1:33" s="15" customFormat="1" x14ac:dyDescent="0.2">
      <c r="A312" s="15">
        <v>31100</v>
      </c>
      <c r="B312" s="22" t="s">
        <v>314</v>
      </c>
      <c r="C312" s="23">
        <v>5</v>
      </c>
      <c r="D312" s="23">
        <v>70</v>
      </c>
      <c r="E312" s="13">
        <v>118051.88762576823</v>
      </c>
      <c r="F312" s="13">
        <v>479533.88554017816</v>
      </c>
      <c r="G312" s="13" t="s">
        <v>231</v>
      </c>
      <c r="H312" s="13">
        <v>3479.1819905960024</v>
      </c>
      <c r="I312" s="13">
        <v>219.16734029609773</v>
      </c>
      <c r="J312" s="13">
        <v>1378.8773324745518</v>
      </c>
      <c r="K312" s="13">
        <v>2.1014137703340503</v>
      </c>
      <c r="L312" s="13">
        <v>3075.3684810962568</v>
      </c>
      <c r="M312" s="13">
        <v>683.12613305728439</v>
      </c>
      <c r="N312" s="13">
        <v>2839.8964074885771</v>
      </c>
      <c r="O312" s="13">
        <v>388808.07595764531</v>
      </c>
      <c r="P312" s="13">
        <v>1434.9751063987885</v>
      </c>
      <c r="Q312" s="13" t="s">
        <v>231</v>
      </c>
      <c r="R312" s="13">
        <v>6.2981278798989795</v>
      </c>
      <c r="S312" s="13">
        <v>74.896828849379375</v>
      </c>
      <c r="T312" s="13">
        <v>339.76385017136977</v>
      </c>
      <c r="U312" s="13">
        <v>15.540837668508235</v>
      </c>
      <c r="V312" s="13">
        <v>6.5052437010110165</v>
      </c>
      <c r="W312" s="13">
        <v>63.594042290742145</v>
      </c>
      <c r="X312" s="13">
        <v>61.007409391344488</v>
      </c>
      <c r="Y312" s="13" t="s">
        <v>231</v>
      </c>
      <c r="Z312" s="13">
        <v>1306.5094082913486</v>
      </c>
      <c r="AA312" s="13" t="s">
        <v>231</v>
      </c>
      <c r="AB312" s="13" t="s">
        <v>231</v>
      </c>
      <c r="AC312" s="13" t="s">
        <v>231</v>
      </c>
      <c r="AD312" s="13">
        <v>223.77176904358078</v>
      </c>
      <c r="AE312" s="13">
        <v>228.75564220892971</v>
      </c>
      <c r="AF312" s="13">
        <v>129.3963222275234</v>
      </c>
      <c r="AG312" s="13" t="s">
        <v>231</v>
      </c>
    </row>
    <row r="313" spans="1:33" s="15" customFormat="1" x14ac:dyDescent="0.2">
      <c r="A313" s="15">
        <v>31200</v>
      </c>
      <c r="B313" s="22" t="s">
        <v>314</v>
      </c>
      <c r="C313" s="23">
        <v>5</v>
      </c>
      <c r="D313" s="23">
        <v>71</v>
      </c>
      <c r="E313" s="13">
        <v>118812.62574619985</v>
      </c>
      <c r="F313" s="13">
        <v>479056.90663867106</v>
      </c>
      <c r="G313" s="13">
        <v>826.05787985274753</v>
      </c>
      <c r="H313" s="13">
        <v>3853.5922651488904</v>
      </c>
      <c r="I313" s="13">
        <v>272.18054706922169</v>
      </c>
      <c r="J313" s="13">
        <v>889.76163839547598</v>
      </c>
      <c r="K313" s="13">
        <v>30.498309977585041</v>
      </c>
      <c r="L313" s="13">
        <v>1342.4434542775057</v>
      </c>
      <c r="M313" s="13">
        <v>467.42799394971007</v>
      </c>
      <c r="N313" s="13">
        <v>3426.781339876974</v>
      </c>
      <c r="O313" s="13">
        <v>390774.30918320239</v>
      </c>
      <c r="P313" s="13">
        <v>146.16025053848622</v>
      </c>
      <c r="Q313" s="13" t="s">
        <v>231</v>
      </c>
      <c r="R313" s="13">
        <v>0.94481954055559414</v>
      </c>
      <c r="S313" s="13">
        <v>6.2329358984127321</v>
      </c>
      <c r="T313" s="13">
        <v>74.705273545511659</v>
      </c>
      <c r="U313" s="13">
        <v>136.67709241819134</v>
      </c>
      <c r="V313" s="13">
        <v>13.204893878171495</v>
      </c>
      <c r="W313" s="13">
        <v>5.817352038565609</v>
      </c>
      <c r="X313" s="13">
        <v>7.416409758985532</v>
      </c>
      <c r="Y313" s="13" t="s">
        <v>231</v>
      </c>
      <c r="Z313" s="13">
        <v>1381.7306579044869</v>
      </c>
      <c r="AA313" s="13" t="s">
        <v>231</v>
      </c>
      <c r="AB313" s="13" t="s">
        <v>231</v>
      </c>
      <c r="AC313" s="13" t="s">
        <v>231</v>
      </c>
      <c r="AD313" s="13">
        <v>211.03036102136954</v>
      </c>
      <c r="AE313" s="13">
        <v>13.465546289967191</v>
      </c>
      <c r="AF313" s="13">
        <v>146.16690637409701</v>
      </c>
      <c r="AG313" s="13" t="s">
        <v>231</v>
      </c>
    </row>
    <row r="314" spans="1:33" s="15" customFormat="1" x14ac:dyDescent="0.2">
      <c r="A314" s="15">
        <v>31300</v>
      </c>
      <c r="B314" s="22" t="s">
        <v>314</v>
      </c>
      <c r="C314" s="23">
        <v>5</v>
      </c>
      <c r="D314" s="23">
        <v>72</v>
      </c>
      <c r="E314" s="13">
        <v>117912.65994883765</v>
      </c>
      <c r="F314" s="13">
        <v>478416.1446777698</v>
      </c>
      <c r="G314" s="13">
        <v>2235.8080025580157</v>
      </c>
      <c r="H314" s="13">
        <v>3782.9373265795762</v>
      </c>
      <c r="I314" s="13">
        <v>223.82917695547985</v>
      </c>
      <c r="J314" s="13">
        <v>3332.0441940159649</v>
      </c>
      <c r="K314" s="13">
        <v>33.354658344884918</v>
      </c>
      <c r="L314" s="13">
        <v>1029.2036423049346</v>
      </c>
      <c r="M314" s="13">
        <v>909.43413138857591</v>
      </c>
      <c r="N314" s="13">
        <v>3882.1793131243498</v>
      </c>
      <c r="O314" s="13">
        <v>387970.39462093468</v>
      </c>
      <c r="P314" s="13">
        <v>255.26829886475929</v>
      </c>
      <c r="Q314" s="13" t="s">
        <v>231</v>
      </c>
      <c r="R314" s="13">
        <v>1.0520771804461913</v>
      </c>
      <c r="S314" s="13">
        <v>8.7971954444396605</v>
      </c>
      <c r="T314" s="13">
        <v>244.50897732799555</v>
      </c>
      <c r="U314" s="13">
        <v>7.8665564725534125</v>
      </c>
      <c r="V314" s="13">
        <v>6.307633521256804</v>
      </c>
      <c r="W314" s="13">
        <v>10.758832967396962</v>
      </c>
      <c r="X314" s="13">
        <v>24.063092296756459</v>
      </c>
      <c r="Y314" s="13" t="s">
        <v>231</v>
      </c>
      <c r="Z314" s="13">
        <v>1173.6796903835236</v>
      </c>
      <c r="AA314" s="13" t="s">
        <v>231</v>
      </c>
      <c r="AB314" s="13" t="s">
        <v>231</v>
      </c>
      <c r="AC314" s="13" t="s">
        <v>231</v>
      </c>
      <c r="AD314" s="13">
        <v>745.13474120332046</v>
      </c>
      <c r="AE314" s="13">
        <v>15.360248117466842</v>
      </c>
      <c r="AF314" s="13">
        <v>144.02341780702827</v>
      </c>
      <c r="AG314" s="13" t="s">
        <v>231</v>
      </c>
    </row>
    <row r="315" spans="1:33" s="15" customFormat="1" x14ac:dyDescent="0.2">
      <c r="A315" s="15">
        <v>31400</v>
      </c>
      <c r="B315" s="22" t="s">
        <v>314</v>
      </c>
      <c r="C315" s="23">
        <v>5</v>
      </c>
      <c r="D315" s="23">
        <v>73</v>
      </c>
      <c r="E315" s="13">
        <v>118538.1726444235</v>
      </c>
      <c r="F315" s="13">
        <v>478477.84225475148</v>
      </c>
      <c r="G315" s="13">
        <v>557.20746744348548</v>
      </c>
      <c r="H315" s="13">
        <v>2601.1938528725427</v>
      </c>
      <c r="I315" s="13">
        <v>224.72046366640777</v>
      </c>
      <c r="J315" s="13">
        <v>1376.0280966359401</v>
      </c>
      <c r="K315" s="13">
        <v>28.62069676278637</v>
      </c>
      <c r="L315" s="13">
        <v>1335.1666507834364</v>
      </c>
      <c r="M315" s="13">
        <v>832.73287154178684</v>
      </c>
      <c r="N315" s="13">
        <v>3739.4094208413781</v>
      </c>
      <c r="O315" s="13">
        <v>391740.22069663304</v>
      </c>
      <c r="P315" s="13" t="s">
        <v>231</v>
      </c>
      <c r="Q315" s="13" t="s">
        <v>231</v>
      </c>
      <c r="R315" s="13">
        <v>0.45174430721312997</v>
      </c>
      <c r="S315" s="13">
        <v>27.764849052717619</v>
      </c>
      <c r="T315" s="13">
        <v>428.64788104411753</v>
      </c>
      <c r="U315" s="13" t="s">
        <v>231</v>
      </c>
      <c r="V315" s="13" t="s">
        <v>231</v>
      </c>
      <c r="W315" s="13">
        <v>38.568862123207587</v>
      </c>
      <c r="X315" s="13" t="s">
        <v>231</v>
      </c>
      <c r="Y315" s="13">
        <v>15.427987641332594</v>
      </c>
      <c r="Z315" s="13">
        <v>1198.6356391164893</v>
      </c>
      <c r="AA315" s="13" t="s">
        <v>231</v>
      </c>
      <c r="AB315" s="13" t="s">
        <v>231</v>
      </c>
      <c r="AC315" s="13" t="s">
        <v>231</v>
      </c>
      <c r="AD315" s="13">
        <v>480.24401202361514</v>
      </c>
      <c r="AE315" s="13">
        <v>29.080491841874025</v>
      </c>
      <c r="AF315" s="13">
        <v>284.12857834099327</v>
      </c>
      <c r="AG315" s="13" t="s">
        <v>231</v>
      </c>
    </row>
    <row r="316" spans="1:33" s="15" customFormat="1" x14ac:dyDescent="0.2">
      <c r="A316" s="15">
        <v>31500</v>
      </c>
      <c r="B316" s="22" t="s">
        <v>314</v>
      </c>
      <c r="C316" s="23">
        <v>5</v>
      </c>
      <c r="D316" s="23">
        <v>74</v>
      </c>
      <c r="E316" s="13">
        <v>118893.62329128795</v>
      </c>
      <c r="F316" s="13">
        <v>479041.69603582745</v>
      </c>
      <c r="G316" s="13" t="s">
        <v>231</v>
      </c>
      <c r="H316" s="13">
        <v>3310.3328687410212</v>
      </c>
      <c r="I316" s="13">
        <v>311.4498368159156</v>
      </c>
      <c r="J316" s="13">
        <v>1664.8484927629543</v>
      </c>
      <c r="K316" s="13">
        <v>39.479052713246872</v>
      </c>
      <c r="L316" s="13">
        <v>705.84400898381614</v>
      </c>
      <c r="M316" s="13">
        <v>717.25597620129633</v>
      </c>
      <c r="N316" s="13">
        <v>3179.7008850528746</v>
      </c>
      <c r="O316" s="13">
        <v>391945.56839144428</v>
      </c>
      <c r="P316" s="13" t="s">
        <v>231</v>
      </c>
      <c r="Q316" s="13" t="s">
        <v>231</v>
      </c>
      <c r="R316" s="13" t="s">
        <v>231</v>
      </c>
      <c r="S316" s="13">
        <v>32.009811134809688</v>
      </c>
      <c r="T316" s="13">
        <v>350.12809445347182</v>
      </c>
      <c r="U316" s="13" t="s">
        <v>231</v>
      </c>
      <c r="V316" s="13">
        <v>10.784272343536424</v>
      </c>
      <c r="W316" s="13">
        <v>31.714704087642897</v>
      </c>
      <c r="X316" s="13">
        <v>0.35110955962832335</v>
      </c>
      <c r="Y316" s="13" t="s">
        <v>231</v>
      </c>
      <c r="Z316" s="13">
        <v>1121.9516011434741</v>
      </c>
      <c r="AA316" s="13" t="s">
        <v>231</v>
      </c>
      <c r="AB316" s="13" t="s">
        <v>231</v>
      </c>
      <c r="AC316" s="13" t="s">
        <v>231</v>
      </c>
      <c r="AD316" s="13" t="s">
        <v>231</v>
      </c>
      <c r="AE316" s="13">
        <v>29.49710430847983</v>
      </c>
      <c r="AF316" s="13">
        <v>219.06045429451018</v>
      </c>
      <c r="AG316" s="13" t="s">
        <v>231</v>
      </c>
    </row>
    <row r="317" spans="1:33" s="15" customFormat="1" x14ac:dyDescent="0.2">
      <c r="A317" s="15">
        <v>31600</v>
      </c>
      <c r="B317" s="22" t="s">
        <v>314</v>
      </c>
      <c r="C317" s="23">
        <v>5</v>
      </c>
      <c r="D317" s="23">
        <v>75</v>
      </c>
      <c r="E317" s="13">
        <v>118604.67840606917</v>
      </c>
      <c r="F317" s="13">
        <v>478724.16467397584</v>
      </c>
      <c r="G317" s="13">
        <v>771.81749525941018</v>
      </c>
      <c r="H317" s="13">
        <v>3205.6098497991925</v>
      </c>
      <c r="I317" s="13">
        <v>290.15616562952164</v>
      </c>
      <c r="J317" s="13">
        <v>1801.6942269307729</v>
      </c>
      <c r="K317" s="13">
        <v>37.754998721849589</v>
      </c>
      <c r="L317" s="13">
        <v>892.03345413015086</v>
      </c>
      <c r="M317" s="13">
        <v>887.85708389919341</v>
      </c>
      <c r="N317" s="13">
        <v>3316.7200634819392</v>
      </c>
      <c r="O317" s="13">
        <v>391205.8065586969</v>
      </c>
      <c r="P317" s="13">
        <v>40.441140474376866</v>
      </c>
      <c r="Q317" s="13" t="s">
        <v>231</v>
      </c>
      <c r="R317" s="13">
        <v>0.92615553927129191</v>
      </c>
      <c r="S317" s="13">
        <v>37.136697083558126</v>
      </c>
      <c r="T317" s="13">
        <v>592.46272800369775</v>
      </c>
      <c r="U317" s="13" t="s">
        <v>231</v>
      </c>
      <c r="V317" s="13">
        <v>18.133012321975468</v>
      </c>
      <c r="W317" s="13">
        <v>52.26017883137424</v>
      </c>
      <c r="X317" s="13">
        <v>17.401513189753867</v>
      </c>
      <c r="Y317" s="13" t="s">
        <v>231</v>
      </c>
      <c r="Z317" s="13">
        <v>963.95828827717776</v>
      </c>
      <c r="AA317" s="13" t="s">
        <v>231</v>
      </c>
      <c r="AB317" s="13" t="s">
        <v>231</v>
      </c>
      <c r="AC317" s="13" t="s">
        <v>231</v>
      </c>
      <c r="AD317" s="13" t="s">
        <v>231</v>
      </c>
      <c r="AE317" s="13">
        <v>58.505855886191355</v>
      </c>
      <c r="AF317" s="13">
        <v>121.29237386846943</v>
      </c>
      <c r="AG317" s="13" t="s">
        <v>231</v>
      </c>
    </row>
    <row r="318" spans="1:33" s="15" customFormat="1" x14ac:dyDescent="0.2">
      <c r="A318" s="15">
        <v>31700</v>
      </c>
      <c r="B318" s="22" t="s">
        <v>314</v>
      </c>
      <c r="C318" s="23">
        <v>5</v>
      </c>
      <c r="D318" s="23">
        <v>76</v>
      </c>
      <c r="E318" s="13">
        <v>118852.13097383025</v>
      </c>
      <c r="F318" s="13">
        <v>478888.58154894586</v>
      </c>
      <c r="G318" s="13">
        <v>286.83654792679766</v>
      </c>
      <c r="H318" s="13">
        <v>3254.9770684214263</v>
      </c>
      <c r="I318" s="13">
        <v>264.26435891109207</v>
      </c>
      <c r="J318" s="13">
        <v>1160.8364928369829</v>
      </c>
      <c r="K318" s="13">
        <v>42.610368404301518</v>
      </c>
      <c r="L318" s="13">
        <v>990.96829661143897</v>
      </c>
      <c r="M318" s="13">
        <v>706.38056839258718</v>
      </c>
      <c r="N318" s="13">
        <v>3331.9913971662399</v>
      </c>
      <c r="O318" s="13">
        <v>391930.87510706787</v>
      </c>
      <c r="P318" s="13" t="s">
        <v>231</v>
      </c>
      <c r="Q318" s="13" t="s">
        <v>231</v>
      </c>
      <c r="R318" s="13">
        <v>30.983599027623843</v>
      </c>
      <c r="S318" s="13">
        <v>56.354405692753296</v>
      </c>
      <c r="T318" s="13">
        <v>441.2766551274641</v>
      </c>
      <c r="U318" s="13">
        <v>0.82623413290193737</v>
      </c>
      <c r="V318" s="13">
        <v>1.2904601927558763</v>
      </c>
      <c r="W318" s="13">
        <v>37.385361795353177</v>
      </c>
      <c r="X318" s="13">
        <v>19.026182909423319</v>
      </c>
      <c r="Y318" s="13" t="s">
        <v>231</v>
      </c>
      <c r="Z318" s="13">
        <v>1027.4577556056599</v>
      </c>
      <c r="AA318" s="13" t="s">
        <v>231</v>
      </c>
      <c r="AB318" s="13" t="s">
        <v>231</v>
      </c>
      <c r="AC318" s="13" t="s">
        <v>231</v>
      </c>
      <c r="AD318" s="13">
        <v>348.44223208077227</v>
      </c>
      <c r="AE318" s="13">
        <v>18.159277059336041</v>
      </c>
      <c r="AF318" s="13">
        <v>167.93814571168173</v>
      </c>
      <c r="AG318" s="13" t="s">
        <v>231</v>
      </c>
    </row>
    <row r="319" spans="1:33" s="15" customFormat="1" x14ac:dyDescent="0.2">
      <c r="A319" s="15">
        <v>31800</v>
      </c>
      <c r="B319" s="22" t="s">
        <v>314</v>
      </c>
      <c r="C319" s="23">
        <v>5</v>
      </c>
      <c r="D319" s="23">
        <v>77</v>
      </c>
      <c r="E319" s="13">
        <v>118412.87714675993</v>
      </c>
      <c r="F319" s="13">
        <v>479081.26029927563</v>
      </c>
      <c r="G319" s="13">
        <v>551.38692539646024</v>
      </c>
      <c r="H319" s="13">
        <v>2669.6197216023547</v>
      </c>
      <c r="I319" s="13">
        <v>190.46066200017881</v>
      </c>
      <c r="J319" s="13">
        <v>2720.9848487318054</v>
      </c>
      <c r="K319" s="13">
        <v>40.560640941568415</v>
      </c>
      <c r="L319" s="13">
        <v>1190.2916778548167</v>
      </c>
      <c r="M319" s="13">
        <v>662.19715603326665</v>
      </c>
      <c r="N319" s="13">
        <v>2758.7761902030211</v>
      </c>
      <c r="O319" s="13">
        <v>391249.15582778555</v>
      </c>
      <c r="P319" s="13" t="s">
        <v>231</v>
      </c>
      <c r="Q319" s="13">
        <v>13.881171408077298</v>
      </c>
      <c r="R319" s="13" t="s">
        <v>231</v>
      </c>
      <c r="S319" s="13">
        <v>50.052326820231116</v>
      </c>
      <c r="T319" s="13">
        <v>300.78607202586062</v>
      </c>
      <c r="U319" s="13" t="s">
        <v>231</v>
      </c>
      <c r="V319" s="13">
        <v>0.11750392525389261</v>
      </c>
      <c r="W319" s="13">
        <v>95.981131976345097</v>
      </c>
      <c r="X319" s="13">
        <v>27.077688917077101</v>
      </c>
      <c r="Y319" s="13" t="s">
        <v>231</v>
      </c>
      <c r="Z319" s="13">
        <v>1145.1690605824379</v>
      </c>
      <c r="AA319" s="13" t="s">
        <v>231</v>
      </c>
      <c r="AB319" s="13" t="s">
        <v>231</v>
      </c>
      <c r="AC319" s="13" t="s">
        <v>231</v>
      </c>
      <c r="AD319" s="13">
        <v>333.57714913719764</v>
      </c>
      <c r="AE319" s="13">
        <v>12.658760677151612</v>
      </c>
      <c r="AF319" s="13">
        <v>121.17077353354311</v>
      </c>
      <c r="AG319" s="13" t="s">
        <v>231</v>
      </c>
    </row>
    <row r="320" spans="1:33" s="15" customFormat="1" x14ac:dyDescent="0.2">
      <c r="A320" s="15">
        <v>31900</v>
      </c>
      <c r="B320" s="22" t="s">
        <v>314</v>
      </c>
      <c r="C320" s="23">
        <v>5</v>
      </c>
      <c r="D320" s="23">
        <v>78</v>
      </c>
      <c r="E320" s="13">
        <v>118415.20403847234</v>
      </c>
      <c r="F320" s="13">
        <v>478879.18579070986</v>
      </c>
      <c r="G320" s="13">
        <v>159.71598658343436</v>
      </c>
      <c r="H320" s="13">
        <v>1187.1216269013232</v>
      </c>
      <c r="I320" s="13">
        <v>259.79557761724271</v>
      </c>
      <c r="J320" s="13">
        <v>1674.1655002238276</v>
      </c>
      <c r="K320" s="13">
        <v>29.545143522649862</v>
      </c>
      <c r="L320" s="13">
        <v>1978.8022751287601</v>
      </c>
      <c r="M320" s="13">
        <v>719.53049380670143</v>
      </c>
      <c r="N320" s="13">
        <v>2515.4030923211972</v>
      </c>
      <c r="O320" s="13">
        <v>393224.10920806171</v>
      </c>
      <c r="P320" s="13" t="s">
        <v>231</v>
      </c>
      <c r="Q320" s="13">
        <v>55.675840137357028</v>
      </c>
      <c r="R320" s="13" t="s">
        <v>231</v>
      </c>
      <c r="S320" s="13">
        <v>35.135676224126641</v>
      </c>
      <c r="T320" s="13">
        <v>139.19560732777347</v>
      </c>
      <c r="U320" s="13">
        <v>2.5961372447863047</v>
      </c>
      <c r="V320" s="13">
        <v>4.8549861679533413</v>
      </c>
      <c r="W320" s="13">
        <v>80.985104885890138</v>
      </c>
      <c r="X320" s="13">
        <v>13.320789400114009</v>
      </c>
      <c r="Y320" s="13" t="s">
        <v>231</v>
      </c>
      <c r="Z320" s="13">
        <v>1482.2151934348826</v>
      </c>
      <c r="AA320" s="13" t="s">
        <v>231</v>
      </c>
      <c r="AB320" s="13" t="s">
        <v>231</v>
      </c>
      <c r="AC320" s="13" t="s">
        <v>231</v>
      </c>
      <c r="AD320" s="13">
        <v>355.50664674646657</v>
      </c>
      <c r="AE320" s="13">
        <v>44.631563692337828</v>
      </c>
      <c r="AF320" s="13">
        <v>122.03385771787957</v>
      </c>
      <c r="AG320" s="13" t="s">
        <v>231</v>
      </c>
    </row>
    <row r="321" spans="1:33" s="15" customFormat="1" x14ac:dyDescent="0.2">
      <c r="A321" s="15">
        <v>32000</v>
      </c>
      <c r="B321" s="22" t="s">
        <v>314</v>
      </c>
      <c r="C321" s="23">
        <v>5</v>
      </c>
      <c r="D321" s="23">
        <v>79</v>
      </c>
      <c r="E321" s="13">
        <v>118359.36593880304</v>
      </c>
      <c r="F321" s="13">
        <v>479384.84261191095</v>
      </c>
      <c r="G321" s="13" t="s">
        <v>231</v>
      </c>
      <c r="H321" s="13">
        <v>2774.780217067796</v>
      </c>
      <c r="I321" s="13">
        <v>203.39070333435336</v>
      </c>
      <c r="J321" s="13">
        <v>2159.4554350112676</v>
      </c>
      <c r="K321" s="13">
        <v>20.585121257947979</v>
      </c>
      <c r="L321" s="13">
        <v>1872.8718619771728</v>
      </c>
      <c r="M321" s="13">
        <v>686.05529696167196</v>
      </c>
      <c r="N321" s="13">
        <v>2578.2807185350398</v>
      </c>
      <c r="O321" s="13">
        <v>390800.13506174373</v>
      </c>
      <c r="P321" s="13">
        <v>778.80888333315113</v>
      </c>
      <c r="Q321" s="13" t="s">
        <v>231</v>
      </c>
      <c r="R321" s="13">
        <v>15.40504986466105</v>
      </c>
      <c r="S321" s="13">
        <v>41.054345975145395</v>
      </c>
      <c r="T321" s="13">
        <v>228.47341803569972</v>
      </c>
      <c r="U321" s="13" t="s">
        <v>231</v>
      </c>
      <c r="V321" s="13">
        <v>8.9053245358212578</v>
      </c>
      <c r="W321" s="13">
        <v>56.050245399406052</v>
      </c>
      <c r="X321" s="13">
        <v>5.6682703891004715</v>
      </c>
      <c r="Y321" s="13" t="s">
        <v>231</v>
      </c>
      <c r="Z321" s="13">
        <v>1399.8886965501695</v>
      </c>
      <c r="AA321" s="13" t="s">
        <v>231</v>
      </c>
      <c r="AB321" s="13" t="s">
        <v>231</v>
      </c>
      <c r="AC321" s="13" t="s">
        <v>231</v>
      </c>
      <c r="AD321" s="13" t="s">
        <v>231</v>
      </c>
      <c r="AE321" s="13">
        <v>35.109269862198452</v>
      </c>
      <c r="AF321" s="13">
        <v>123.81539616163673</v>
      </c>
      <c r="AG321" s="13" t="s">
        <v>231</v>
      </c>
    </row>
    <row r="322" spans="1:33" s="15" customFormat="1" x14ac:dyDescent="0.2">
      <c r="A322" s="15">
        <v>32100</v>
      </c>
      <c r="B322" s="22" t="s">
        <v>314</v>
      </c>
      <c r="C322" s="23">
        <v>5</v>
      </c>
      <c r="D322" s="23">
        <v>80</v>
      </c>
      <c r="E322" s="13">
        <v>118753.79538329142</v>
      </c>
      <c r="F322" s="13">
        <v>478990.93217606406</v>
      </c>
      <c r="G322" s="13" t="s">
        <v>231</v>
      </c>
      <c r="H322" s="13">
        <v>3035.924689456936</v>
      </c>
      <c r="I322" s="13">
        <v>241.38755119579292</v>
      </c>
      <c r="J322" s="13">
        <v>1569.1521271391728</v>
      </c>
      <c r="K322" s="13">
        <v>27.645367503218761</v>
      </c>
      <c r="L322" s="13">
        <v>1168.170029529165</v>
      </c>
      <c r="M322" s="13">
        <v>718.94381905582884</v>
      </c>
      <c r="N322" s="13">
        <v>2662.7256687359841</v>
      </c>
      <c r="O322" s="13">
        <v>391932.7124194848</v>
      </c>
      <c r="P322" s="13" t="s">
        <v>231</v>
      </c>
      <c r="Q322" s="13">
        <v>13.695658311963253</v>
      </c>
      <c r="R322" s="13" t="s">
        <v>231</v>
      </c>
      <c r="S322" s="13" t="s">
        <v>231</v>
      </c>
      <c r="T322" s="13">
        <v>357.55605829238118</v>
      </c>
      <c r="U322" s="13">
        <v>65.436058026936621</v>
      </c>
      <c r="V322" s="13">
        <v>53.812312714247703</v>
      </c>
      <c r="W322" s="13">
        <v>57.863808835503029</v>
      </c>
      <c r="X322" s="13" t="s">
        <v>231</v>
      </c>
      <c r="Y322" s="13" t="s">
        <v>231</v>
      </c>
      <c r="Z322" s="13">
        <v>993.67153902652569</v>
      </c>
      <c r="AA322" s="13" t="s">
        <v>231</v>
      </c>
      <c r="AB322" s="13" t="s">
        <v>231</v>
      </c>
      <c r="AC322" s="13" t="s">
        <v>231</v>
      </c>
      <c r="AD322" s="13">
        <v>1293.3671110451432</v>
      </c>
      <c r="AE322" s="13">
        <v>71.598622673174461</v>
      </c>
      <c r="AF322" s="13">
        <v>254.55509974244066</v>
      </c>
      <c r="AG322" s="13" t="s">
        <v>231</v>
      </c>
    </row>
    <row r="323" spans="1:33" s="15" customFormat="1" x14ac:dyDescent="0.2">
      <c r="A323" s="15">
        <v>32200</v>
      </c>
      <c r="B323" s="22" t="s">
        <v>314</v>
      </c>
      <c r="C323" s="23">
        <v>5</v>
      </c>
      <c r="D323" s="23">
        <v>81</v>
      </c>
      <c r="E323" s="13">
        <v>118683.53214024271</v>
      </c>
      <c r="F323" s="13">
        <v>478865.01168691536</v>
      </c>
      <c r="G323" s="13" t="s">
        <v>231</v>
      </c>
      <c r="H323" s="13">
        <v>2459.2611919832443</v>
      </c>
      <c r="I323" s="13">
        <v>183.53631355533892</v>
      </c>
      <c r="J323" s="13">
        <v>1819.7417554026358</v>
      </c>
      <c r="K323" s="13">
        <v>34.251945164165598</v>
      </c>
      <c r="L323" s="13">
        <v>1088.2687124301078</v>
      </c>
      <c r="M323" s="13">
        <v>912.96966705099931</v>
      </c>
      <c r="N323" s="13">
        <v>2833.4627042833672</v>
      </c>
      <c r="O323" s="13">
        <v>392455.9200838182</v>
      </c>
      <c r="P323" s="13" t="s">
        <v>231</v>
      </c>
      <c r="Q323" s="13" t="s">
        <v>231</v>
      </c>
      <c r="R323" s="13">
        <v>31.017900335569415</v>
      </c>
      <c r="S323" s="13" t="s">
        <v>231</v>
      </c>
      <c r="T323" s="13">
        <v>436.42962987319845</v>
      </c>
      <c r="U323" s="13">
        <v>124.04934595455178</v>
      </c>
      <c r="V323" s="13">
        <v>62.945704472494462</v>
      </c>
      <c r="W323" s="13">
        <v>12.093211912703072</v>
      </c>
      <c r="X323" s="13">
        <v>51.30550111658178</v>
      </c>
      <c r="Y323" s="13" t="s">
        <v>231</v>
      </c>
      <c r="Z323" s="13">
        <v>1140.804397680552</v>
      </c>
      <c r="AA323" s="13" t="s">
        <v>231</v>
      </c>
      <c r="AB323" s="13" t="s">
        <v>231</v>
      </c>
      <c r="AC323" s="13" t="s">
        <v>231</v>
      </c>
      <c r="AD323" s="13" t="s">
        <v>231</v>
      </c>
      <c r="AE323" s="13">
        <v>159.99778300277353</v>
      </c>
      <c r="AF323" s="13">
        <v>53.013369156325851</v>
      </c>
      <c r="AG323" s="13" t="s">
        <v>231</v>
      </c>
    </row>
    <row r="324" spans="1:33" s="15" customFormat="1" x14ac:dyDescent="0.2">
      <c r="A324" s="15">
        <v>32300</v>
      </c>
      <c r="B324" s="22" t="s">
        <v>314</v>
      </c>
      <c r="C324" s="23">
        <v>5</v>
      </c>
      <c r="D324" s="23">
        <v>82</v>
      </c>
      <c r="E324" s="13">
        <v>118313.4980127595</v>
      </c>
      <c r="F324" s="13">
        <v>478662.59880523081</v>
      </c>
      <c r="G324" s="13">
        <v>895.26427761124057</v>
      </c>
      <c r="H324" s="13">
        <v>2589.1424720675368</v>
      </c>
      <c r="I324" s="13">
        <v>130.62314290057128</v>
      </c>
      <c r="J324" s="13">
        <v>2525.8504707145307</v>
      </c>
      <c r="K324" s="13">
        <v>30.472898283192151</v>
      </c>
      <c r="L324" s="13">
        <v>1230.416232495415</v>
      </c>
      <c r="M324" s="13">
        <v>662.78632563838551</v>
      </c>
      <c r="N324" s="13">
        <v>3377.4293331195877</v>
      </c>
      <c r="O324" s="13">
        <v>390979.4487230315</v>
      </c>
      <c r="P324" s="13" t="s">
        <v>231</v>
      </c>
      <c r="Q324" s="13">
        <v>118.12129254337</v>
      </c>
      <c r="R324" s="13" t="s">
        <v>231</v>
      </c>
      <c r="S324" s="13">
        <v>30.910391471765109</v>
      </c>
      <c r="T324" s="13">
        <v>281.83716698530412</v>
      </c>
      <c r="U324" s="13">
        <v>54.36380409678636</v>
      </c>
      <c r="V324" s="13">
        <v>0.59518341757576299</v>
      </c>
      <c r="W324" s="13">
        <v>12.999153425469565</v>
      </c>
      <c r="X324" s="13">
        <v>22.482732963028337</v>
      </c>
      <c r="Y324" s="13" t="s">
        <v>231</v>
      </c>
      <c r="Z324" s="13">
        <v>1258.9931690687122</v>
      </c>
      <c r="AA324" s="13" t="s">
        <v>231</v>
      </c>
      <c r="AB324" s="13" t="s">
        <v>231</v>
      </c>
      <c r="AC324" s="13" t="s">
        <v>231</v>
      </c>
      <c r="AD324" s="13">
        <v>348.8706313284016</v>
      </c>
      <c r="AE324" s="13">
        <v>150.845779175692</v>
      </c>
      <c r="AF324" s="13">
        <v>100.41017138720592</v>
      </c>
      <c r="AG324" s="13" t="s">
        <v>231</v>
      </c>
    </row>
    <row r="325" spans="1:33" s="15" customFormat="1" x14ac:dyDescent="0.2">
      <c r="A325" s="15">
        <v>32400</v>
      </c>
      <c r="B325" s="22" t="s">
        <v>314</v>
      </c>
      <c r="C325" s="23">
        <v>5</v>
      </c>
      <c r="D325" s="23">
        <v>83</v>
      </c>
      <c r="E325" s="13">
        <v>118612.60397854996</v>
      </c>
      <c r="F325" s="13">
        <v>478110.36824785691</v>
      </c>
      <c r="G325" s="13" t="s">
        <v>231</v>
      </c>
      <c r="H325" s="13">
        <v>1635.0077038918193</v>
      </c>
      <c r="I325" s="13">
        <v>216.89980423579436</v>
      </c>
      <c r="J325" s="13">
        <v>1686.1603212344453</v>
      </c>
      <c r="K325" s="13">
        <v>45.819222143312061</v>
      </c>
      <c r="L325" s="13">
        <v>720.94399936475611</v>
      </c>
      <c r="M325" s="13">
        <v>918.45505441815726</v>
      </c>
      <c r="N325" s="13">
        <v>3773.0969509520796</v>
      </c>
      <c r="O325" s="13">
        <v>393277.08664229861</v>
      </c>
      <c r="P325" s="13" t="s">
        <v>231</v>
      </c>
      <c r="Q325" s="13">
        <v>13.777851125686839</v>
      </c>
      <c r="R325" s="13">
        <v>20.052940474218804</v>
      </c>
      <c r="S325" s="13">
        <v>460.36021195056645</v>
      </c>
      <c r="T325" s="13">
        <v>295.98095370329736</v>
      </c>
      <c r="U325" s="13">
        <v>63.293180750258472</v>
      </c>
      <c r="V325" s="13">
        <v>3.3252427192939833</v>
      </c>
      <c r="W325" s="13">
        <v>15.023934552786669</v>
      </c>
      <c r="X325" s="13">
        <v>54.945750103127828</v>
      </c>
      <c r="Y325" s="13" t="s">
        <v>231</v>
      </c>
      <c r="Z325" s="13">
        <v>1404.6019239674658</v>
      </c>
      <c r="AA325" s="13" t="s">
        <v>231</v>
      </c>
      <c r="AB325" s="13" t="s">
        <v>231</v>
      </c>
      <c r="AC325" s="13" t="s">
        <v>231</v>
      </c>
      <c r="AD325" s="13" t="s">
        <v>231</v>
      </c>
      <c r="AE325" s="13">
        <v>114.15408950747863</v>
      </c>
      <c r="AF325" s="13">
        <v>84.577468084592496</v>
      </c>
      <c r="AG325" s="13" t="s">
        <v>231</v>
      </c>
    </row>
    <row r="326" spans="1:33" s="15" customFormat="1" x14ac:dyDescent="0.2">
      <c r="A326" s="15">
        <v>32500</v>
      </c>
      <c r="B326" s="22" t="s">
        <v>314</v>
      </c>
      <c r="C326" s="23">
        <v>5</v>
      </c>
      <c r="D326" s="23">
        <v>84</v>
      </c>
      <c r="E326" s="13">
        <v>118586.12983588764</v>
      </c>
      <c r="F326" s="13">
        <v>478377.3692794927</v>
      </c>
      <c r="G326" s="13" t="s">
        <v>231</v>
      </c>
      <c r="H326" s="13">
        <v>995.62913518918731</v>
      </c>
      <c r="I326" s="13">
        <v>200.54086150064165</v>
      </c>
      <c r="J326" s="13">
        <v>2473.9658700407504</v>
      </c>
      <c r="K326" s="13">
        <v>43.51823123716985</v>
      </c>
      <c r="L326" s="13">
        <v>553.50979267017942</v>
      </c>
      <c r="M326" s="13">
        <v>740.58498435785987</v>
      </c>
      <c r="N326" s="13">
        <v>3208.0965278891622</v>
      </c>
      <c r="O326" s="13">
        <v>394070.76239606214</v>
      </c>
      <c r="P326" s="13">
        <v>98.743508077242211</v>
      </c>
      <c r="Q326" s="13" t="s">
        <v>231</v>
      </c>
      <c r="R326" s="13">
        <v>23.530193541233569</v>
      </c>
      <c r="S326" s="13">
        <v>6.9114148533510633</v>
      </c>
      <c r="T326" s="13">
        <v>110.92505998656254</v>
      </c>
      <c r="U326" s="13" t="s">
        <v>231</v>
      </c>
      <c r="V326" s="13">
        <v>29.515220187667801</v>
      </c>
      <c r="W326" s="13">
        <v>29.749594827950105</v>
      </c>
      <c r="X326" s="13">
        <v>91.046953241434352</v>
      </c>
      <c r="Y326" s="13" t="s">
        <v>231</v>
      </c>
      <c r="Z326" s="13">
        <v>1478.4838176355677</v>
      </c>
      <c r="AA326" s="13" t="s">
        <v>231</v>
      </c>
      <c r="AB326" s="13" t="s">
        <v>231</v>
      </c>
      <c r="AC326" s="13" t="s">
        <v>231</v>
      </c>
      <c r="AD326" s="13" t="s">
        <v>231</v>
      </c>
      <c r="AE326" s="13">
        <v>105.66069893650857</v>
      </c>
      <c r="AF326" s="13">
        <v>98.057352321721766</v>
      </c>
      <c r="AG326" s="13" t="s">
        <v>231</v>
      </c>
    </row>
    <row r="327" spans="1:33" s="15" customFormat="1" x14ac:dyDescent="0.2">
      <c r="A327" s="15">
        <v>32600</v>
      </c>
      <c r="B327" s="22" t="s">
        <v>314</v>
      </c>
      <c r="C327" s="23">
        <v>5</v>
      </c>
      <c r="D327" s="23">
        <v>85</v>
      </c>
      <c r="E327" s="13">
        <v>118717.24680143676</v>
      </c>
      <c r="F327" s="13">
        <v>478215.15925494093</v>
      </c>
      <c r="G327" s="13" t="s">
        <v>231</v>
      </c>
      <c r="H327" s="13">
        <v>1846.1426055140601</v>
      </c>
      <c r="I327" s="13">
        <v>238.29185975815892</v>
      </c>
      <c r="J327" s="13">
        <v>1292.0708027072872</v>
      </c>
      <c r="K327" s="13">
        <v>24.274117894667846</v>
      </c>
      <c r="L327" s="13">
        <v>825.90327593695679</v>
      </c>
      <c r="M327" s="13">
        <v>765.56895509034575</v>
      </c>
      <c r="N327" s="13">
        <v>3504.8041411276104</v>
      </c>
      <c r="O327" s="13">
        <v>393283.10230363236</v>
      </c>
      <c r="P327" s="13">
        <v>225.09848529763764</v>
      </c>
      <c r="Q327" s="13" t="s">
        <v>231</v>
      </c>
      <c r="R327" s="13">
        <v>45.33084248469298</v>
      </c>
      <c r="S327" s="13" t="s">
        <v>231</v>
      </c>
      <c r="T327" s="13">
        <v>238.07677966649561</v>
      </c>
      <c r="U327" s="13">
        <v>4.9939899229827516</v>
      </c>
      <c r="V327" s="13" t="s">
        <v>231</v>
      </c>
      <c r="W327" s="13">
        <v>89.483199629767427</v>
      </c>
      <c r="X327" s="13">
        <v>15.630886849901074</v>
      </c>
      <c r="Y327" s="13" t="s">
        <v>231</v>
      </c>
      <c r="Z327" s="13">
        <v>1490.6966292287379</v>
      </c>
      <c r="AA327" s="13" t="s">
        <v>231</v>
      </c>
      <c r="AB327" s="13" t="s">
        <v>231</v>
      </c>
      <c r="AC327" s="13" t="s">
        <v>231</v>
      </c>
      <c r="AD327" s="13">
        <v>1466.0369239497848</v>
      </c>
      <c r="AE327" s="13">
        <v>10.794176440967391</v>
      </c>
      <c r="AF327" s="13">
        <v>160.79613886367659</v>
      </c>
      <c r="AG327" s="13" t="s">
        <v>231</v>
      </c>
    </row>
    <row r="328" spans="1:33" s="15" customFormat="1" x14ac:dyDescent="0.2">
      <c r="A328" s="15">
        <v>32700</v>
      </c>
      <c r="B328" s="22" t="s">
        <v>314</v>
      </c>
      <c r="C328" s="23">
        <v>5</v>
      </c>
      <c r="D328" s="23">
        <v>86</v>
      </c>
      <c r="E328" s="13">
        <v>118273.88545025553</v>
      </c>
      <c r="F328" s="13">
        <v>479138.91217034846</v>
      </c>
      <c r="G328" s="13">
        <v>1263.8265837867211</v>
      </c>
      <c r="H328" s="13">
        <v>2684.3172587380518</v>
      </c>
      <c r="I328" s="13">
        <v>207.93708163969885</v>
      </c>
      <c r="J328" s="13">
        <v>4665.6218718607724</v>
      </c>
      <c r="K328" s="13">
        <v>30.793677255701247</v>
      </c>
      <c r="L328" s="13" t="s">
        <v>231</v>
      </c>
      <c r="M328" s="13" t="s">
        <v>231</v>
      </c>
      <c r="N328" s="13">
        <v>1742.376500875308</v>
      </c>
      <c r="O328" s="13">
        <v>390618.66587845195</v>
      </c>
      <c r="P328" s="13">
        <v>154.72575460423397</v>
      </c>
      <c r="Q328" s="13" t="s">
        <v>231</v>
      </c>
      <c r="R328" s="13">
        <v>60.400599380022605</v>
      </c>
      <c r="S328" s="13" t="s">
        <v>231</v>
      </c>
      <c r="T328" s="13">
        <v>275.83267113496402</v>
      </c>
      <c r="U328" s="13">
        <v>3.9032396174535124</v>
      </c>
      <c r="V328" s="13" t="s">
        <v>231</v>
      </c>
      <c r="W328" s="13">
        <v>11.776835775779203</v>
      </c>
      <c r="X328" s="13" t="s">
        <v>231</v>
      </c>
      <c r="Y328" s="13">
        <v>2.2170220743157949</v>
      </c>
      <c r="Z328" s="13">
        <v>1455.0729555923924</v>
      </c>
      <c r="AA328" s="13" t="s">
        <v>231</v>
      </c>
      <c r="AB328" s="13" t="s">
        <v>231</v>
      </c>
      <c r="AC328" s="13" t="s">
        <v>231</v>
      </c>
      <c r="AD328" s="13">
        <v>699.4086753181009</v>
      </c>
      <c r="AE328" s="13">
        <v>69.369667004374961</v>
      </c>
      <c r="AF328" s="13">
        <v>274.0703599557732</v>
      </c>
      <c r="AG328" s="13" t="s">
        <v>231</v>
      </c>
    </row>
    <row r="329" spans="1:33" s="15" customFormat="1" x14ac:dyDescent="0.2">
      <c r="A329" s="15">
        <v>32800</v>
      </c>
      <c r="B329" s="22" t="s">
        <v>314</v>
      </c>
      <c r="C329" s="23">
        <v>5</v>
      </c>
      <c r="D329" s="23">
        <v>87</v>
      </c>
      <c r="E329" s="13">
        <v>118569.40802926227</v>
      </c>
      <c r="F329" s="13">
        <v>478498.54839106207</v>
      </c>
      <c r="G329" s="13" t="s">
        <v>231</v>
      </c>
      <c r="H329" s="13">
        <v>2053.2885893740668</v>
      </c>
      <c r="I329" s="13">
        <v>202.30433614491244</v>
      </c>
      <c r="J329" s="13">
        <v>2299.5365326552287</v>
      </c>
      <c r="K329" s="13">
        <v>40.772229289505745</v>
      </c>
      <c r="L329" s="13">
        <v>690.8228042567506</v>
      </c>
      <c r="M329" s="13">
        <v>783.06814833364047</v>
      </c>
      <c r="N329" s="13">
        <v>3343.942523616176</v>
      </c>
      <c r="O329" s="13">
        <v>392469.66502312536</v>
      </c>
      <c r="P329" s="13">
        <v>99.868904251269768</v>
      </c>
      <c r="Q329" s="13" t="s">
        <v>231</v>
      </c>
      <c r="R329" s="13">
        <v>12.455211856644484</v>
      </c>
      <c r="S329" s="13">
        <v>36.429193848926751</v>
      </c>
      <c r="T329" s="13">
        <v>498.49650622201403</v>
      </c>
      <c r="U329" s="13">
        <v>17.210994315786955</v>
      </c>
      <c r="V329" s="13">
        <v>8.4479639407215341</v>
      </c>
      <c r="W329" s="13">
        <v>16.359132730800706</v>
      </c>
      <c r="X329" s="13">
        <v>28.087611272081659</v>
      </c>
      <c r="Y329" s="13" t="s">
        <v>231</v>
      </c>
      <c r="Z329" s="13">
        <v>1539.925046964511</v>
      </c>
      <c r="AA329" s="13">
        <v>1.9826678017367807</v>
      </c>
      <c r="AB329" s="13" t="s">
        <v>231</v>
      </c>
      <c r="AC329" s="13" t="s">
        <v>231</v>
      </c>
      <c r="AD329" s="13" t="s">
        <v>231</v>
      </c>
      <c r="AE329" s="13">
        <v>13.632385682746833</v>
      </c>
      <c r="AF329" s="13">
        <v>268.82726709833645</v>
      </c>
      <c r="AG329" s="13" t="s">
        <v>231</v>
      </c>
    </row>
    <row r="330" spans="1:33" s="15" customFormat="1" x14ac:dyDescent="0.2">
      <c r="A330" s="15">
        <v>32900</v>
      </c>
      <c r="B330" s="22" t="s">
        <v>314</v>
      </c>
      <c r="C330" s="23">
        <v>5</v>
      </c>
      <c r="D330" s="23">
        <v>88</v>
      </c>
      <c r="E330" s="13">
        <v>118579.75851760076</v>
      </c>
      <c r="F330" s="13">
        <v>478414.66129803943</v>
      </c>
      <c r="G330" s="13">
        <v>265.94770141126776</v>
      </c>
      <c r="H330" s="13">
        <v>2538.8479184382377</v>
      </c>
      <c r="I330" s="13">
        <v>256.23168444547474</v>
      </c>
      <c r="J330" s="13">
        <v>2227.3018998996163</v>
      </c>
      <c r="K330" s="13">
        <v>26.605451681385567</v>
      </c>
      <c r="L330" s="13">
        <v>566.15478295448929</v>
      </c>
      <c r="M330" s="13">
        <v>539.89957046140012</v>
      </c>
      <c r="N330" s="13">
        <v>3430.5184503370124</v>
      </c>
      <c r="O330" s="13">
        <v>391784.0509199595</v>
      </c>
      <c r="P330" s="13" t="s">
        <v>231</v>
      </c>
      <c r="Q330" s="13" t="s">
        <v>231</v>
      </c>
      <c r="R330" s="13" t="s">
        <v>231</v>
      </c>
      <c r="S330" s="13">
        <v>14.698895469786303</v>
      </c>
      <c r="T330" s="13">
        <v>589.96777898694086</v>
      </c>
      <c r="U330" s="13">
        <v>37.354087964176308</v>
      </c>
      <c r="V330" s="13">
        <v>20.503605666845356</v>
      </c>
      <c r="W330" s="13">
        <v>45.778636321590405</v>
      </c>
      <c r="X330" s="13" t="s">
        <v>231</v>
      </c>
      <c r="Y330" s="13">
        <v>28.456902834161514</v>
      </c>
      <c r="Z330" s="13">
        <v>1590.8864564964765</v>
      </c>
      <c r="AA330" s="13" t="s">
        <v>231</v>
      </c>
      <c r="AB330" s="13" t="s">
        <v>231</v>
      </c>
      <c r="AC330" s="13" t="s">
        <v>231</v>
      </c>
      <c r="AD330" s="13">
        <v>136.23803727378871</v>
      </c>
      <c r="AE330" s="13">
        <v>144.38671226820017</v>
      </c>
      <c r="AF330" s="13">
        <v>402.85561150349025</v>
      </c>
      <c r="AG330" s="13" t="s">
        <v>231</v>
      </c>
    </row>
    <row r="331" spans="1:33" s="15" customFormat="1" x14ac:dyDescent="0.2">
      <c r="A331" s="15">
        <v>33000</v>
      </c>
      <c r="B331" s="22" t="s">
        <v>314</v>
      </c>
      <c r="C331" s="23">
        <v>5</v>
      </c>
      <c r="D331" s="23">
        <v>89</v>
      </c>
      <c r="E331" s="13">
        <v>118559.80054021375</v>
      </c>
      <c r="F331" s="13">
        <v>478463.35872568202</v>
      </c>
      <c r="G331" s="13" t="s">
        <v>231</v>
      </c>
      <c r="H331" s="13">
        <v>1399.6314339074054</v>
      </c>
      <c r="I331" s="13">
        <v>236.35274000804381</v>
      </c>
      <c r="J331" s="13">
        <v>2381.007868406291</v>
      </c>
      <c r="K331" s="13">
        <v>41.2413826192087</v>
      </c>
      <c r="L331" s="13">
        <v>670.53335859987419</v>
      </c>
      <c r="M331" s="13">
        <v>586.90335704978258</v>
      </c>
      <c r="N331" s="13">
        <v>3585.6843675688551</v>
      </c>
      <c r="O331" s="13">
        <v>393350.18503342877</v>
      </c>
      <c r="P331" s="13" t="s">
        <v>231</v>
      </c>
      <c r="Q331" s="13" t="s">
        <v>231</v>
      </c>
      <c r="R331" s="13">
        <v>13.74307112953446</v>
      </c>
      <c r="S331" s="13">
        <v>59.139909277728549</v>
      </c>
      <c r="T331" s="13">
        <v>293.17217125367051</v>
      </c>
      <c r="U331" s="13">
        <v>4.455864860629263</v>
      </c>
      <c r="V331" s="13">
        <v>28.746228738284231</v>
      </c>
      <c r="W331" s="13">
        <v>43.357863353784971</v>
      </c>
      <c r="X331" s="13">
        <v>29.061362192071915</v>
      </c>
      <c r="Y331" s="13" t="s">
        <v>231</v>
      </c>
      <c r="Z331" s="13">
        <v>1592.3059506661307</v>
      </c>
      <c r="AA331" s="13" t="s">
        <v>231</v>
      </c>
      <c r="AB331" s="13" t="s">
        <v>231</v>
      </c>
      <c r="AC331" s="13" t="s">
        <v>231</v>
      </c>
      <c r="AD331" s="13" t="s">
        <v>231</v>
      </c>
      <c r="AE331" s="13">
        <v>11.800729793390728</v>
      </c>
      <c r="AF331" s="13">
        <v>93.610640154704868</v>
      </c>
      <c r="AG331" s="13" t="s">
        <v>231</v>
      </c>
    </row>
    <row r="332" spans="1:33" s="15" customFormat="1" x14ac:dyDescent="0.2">
      <c r="A332" s="15">
        <v>33100</v>
      </c>
      <c r="B332" s="22" t="s">
        <v>314</v>
      </c>
      <c r="C332" s="23">
        <v>5</v>
      </c>
      <c r="D332" s="23">
        <v>90</v>
      </c>
      <c r="E332" s="13">
        <v>117640.63751585716</v>
      </c>
      <c r="F332" s="13">
        <v>478155.58650342701</v>
      </c>
      <c r="G332" s="13" t="s">
        <v>231</v>
      </c>
      <c r="H332" s="13">
        <v>1798.8731417410511</v>
      </c>
      <c r="I332" s="13">
        <v>218.40135478145467</v>
      </c>
      <c r="J332" s="13">
        <v>2612.5617599167681</v>
      </c>
      <c r="K332" s="13">
        <v>41.197438806282946</v>
      </c>
      <c r="L332" s="13">
        <v>714.31541442651746</v>
      </c>
      <c r="M332" s="13">
        <v>424.49060439979087</v>
      </c>
      <c r="N332" s="13">
        <v>2838.6847275630203</v>
      </c>
      <c r="O332" s="13">
        <v>389745.2832724998</v>
      </c>
      <c r="P332" s="13">
        <v>5696.7631687020184</v>
      </c>
      <c r="Q332" s="13" t="s">
        <v>231</v>
      </c>
      <c r="R332" s="13">
        <v>36.327044034001752</v>
      </c>
      <c r="S332" s="13" t="s">
        <v>231</v>
      </c>
      <c r="T332" s="13">
        <v>520.09610075325259</v>
      </c>
      <c r="U332" s="13">
        <v>40.06793552758193</v>
      </c>
      <c r="V332" s="13">
        <v>22.090627184884923</v>
      </c>
      <c r="W332" s="13">
        <v>1.5463685379045002</v>
      </c>
      <c r="X332" s="13">
        <v>74.549989083385583</v>
      </c>
      <c r="Y332" s="13" t="s">
        <v>231</v>
      </c>
      <c r="Z332" s="13">
        <v>1518.7520894916265</v>
      </c>
      <c r="AA332" s="13" t="s">
        <v>231</v>
      </c>
      <c r="AB332" s="13" t="s">
        <v>231</v>
      </c>
      <c r="AC332" s="13" t="s">
        <v>231</v>
      </c>
      <c r="AD332" s="13" t="s">
        <v>231</v>
      </c>
      <c r="AE332" s="13">
        <v>195.08761479091692</v>
      </c>
      <c r="AF332" s="13">
        <v>130.15367009309549</v>
      </c>
      <c r="AG332" s="13" t="s">
        <v>231</v>
      </c>
    </row>
    <row r="333" spans="1:33" s="15" customFormat="1" x14ac:dyDescent="0.2">
      <c r="A333" s="15">
        <v>33200</v>
      </c>
      <c r="B333" s="22" t="s">
        <v>314</v>
      </c>
      <c r="C333" s="23">
        <v>5</v>
      </c>
      <c r="D333" s="23">
        <v>91</v>
      </c>
      <c r="E333" s="13">
        <v>116719.42197613828</v>
      </c>
      <c r="F333" s="13">
        <v>478811.75826984091</v>
      </c>
      <c r="G333" s="13" t="s">
        <v>231</v>
      </c>
      <c r="H333" s="13">
        <v>1534.6863346230227</v>
      </c>
      <c r="I333" s="13">
        <v>230.45606280800706</v>
      </c>
      <c r="J333" s="13">
        <v>7634.2917461812885</v>
      </c>
      <c r="K333" s="13">
        <v>56.460020196953273</v>
      </c>
      <c r="L333" s="13">
        <v>767.3764986225849</v>
      </c>
      <c r="M333" s="13">
        <v>558.37152943054173</v>
      </c>
      <c r="N333" s="13">
        <v>3368.7990991891793</v>
      </c>
      <c r="O333" s="13">
        <v>387109.63866566616</v>
      </c>
      <c r="P333" s="13">
        <v>3016.8681821250134</v>
      </c>
      <c r="Q333" s="13" t="s">
        <v>231</v>
      </c>
      <c r="R333" s="13">
        <v>8.1075706472656641</v>
      </c>
      <c r="S333" s="13" t="s">
        <v>231</v>
      </c>
      <c r="T333" s="13">
        <v>234.56336313120332</v>
      </c>
      <c r="U333" s="13">
        <v>32.131104466263075</v>
      </c>
      <c r="V333" s="13">
        <v>14.713224969062576</v>
      </c>
      <c r="W333" s="13">
        <v>6.9649904954439066</v>
      </c>
      <c r="X333" s="13">
        <v>57.53247454683595</v>
      </c>
      <c r="Y333" s="13" t="s">
        <v>231</v>
      </c>
      <c r="Z333" s="13">
        <v>1392.1862662025944</v>
      </c>
      <c r="AA333" s="13" t="s">
        <v>231</v>
      </c>
      <c r="AB333" s="13" t="s">
        <v>231</v>
      </c>
      <c r="AC333" s="13" t="s">
        <v>231</v>
      </c>
      <c r="AD333" s="13" t="s">
        <v>231</v>
      </c>
      <c r="AE333" s="13">
        <v>250.19856982812459</v>
      </c>
      <c r="AF333" s="13">
        <v>199.52209932886461</v>
      </c>
      <c r="AG333" s="13" t="s">
        <v>231</v>
      </c>
    </row>
    <row r="334" spans="1:33" s="15" customFormat="1" x14ac:dyDescent="0.2">
      <c r="A334" s="15">
        <v>33300</v>
      </c>
      <c r="B334" s="22" t="s">
        <v>314</v>
      </c>
      <c r="C334" s="23">
        <v>5</v>
      </c>
      <c r="D334" s="23">
        <v>92</v>
      </c>
      <c r="E334" s="13">
        <v>118934.42115479527</v>
      </c>
      <c r="F334" s="13">
        <v>478791.2868269984</v>
      </c>
      <c r="G334" s="13">
        <v>0.19586132468416209</v>
      </c>
      <c r="H334" s="13">
        <v>2618.5499407378825</v>
      </c>
      <c r="I334" s="13">
        <v>262.2175144086396</v>
      </c>
      <c r="J334" s="13">
        <v>1277.0759199607407</v>
      </c>
      <c r="K334" s="13">
        <v>30.298581199281124</v>
      </c>
      <c r="L334" s="13">
        <v>750.90377716314356</v>
      </c>
      <c r="M334" s="13">
        <v>407.82732072268692</v>
      </c>
      <c r="N334" s="13">
        <v>3351.0237121549512</v>
      </c>
      <c r="O334" s="13">
        <v>392974.57372969261</v>
      </c>
      <c r="P334" s="13">
        <v>93.517580613983668</v>
      </c>
      <c r="Q334" s="13">
        <v>40.300579747941818</v>
      </c>
      <c r="R334" s="13" t="s">
        <v>231</v>
      </c>
      <c r="S334" s="13">
        <v>114.90250460196445</v>
      </c>
      <c r="T334" s="13">
        <v>146.99433223150501</v>
      </c>
      <c r="U334" s="13" t="s">
        <v>231</v>
      </c>
      <c r="V334" s="13">
        <v>17.077361685727524</v>
      </c>
      <c r="W334" s="13">
        <v>36.328540166291432</v>
      </c>
      <c r="X334" s="13">
        <v>152.1158846048676</v>
      </c>
      <c r="Y334" s="13" t="s">
        <v>231</v>
      </c>
      <c r="Z334" s="13">
        <v>1332.6294825229886</v>
      </c>
      <c r="AA334" s="13" t="s">
        <v>231</v>
      </c>
      <c r="AB334" s="13" t="s">
        <v>231</v>
      </c>
      <c r="AC334" s="13" t="s">
        <v>231</v>
      </c>
      <c r="AD334" s="13" t="s">
        <v>231</v>
      </c>
      <c r="AE334" s="13">
        <v>68.656431018223884</v>
      </c>
      <c r="AF334" s="13">
        <v>158.59410615104341</v>
      </c>
      <c r="AG334" s="13">
        <v>13.529913024399514</v>
      </c>
    </row>
    <row r="336" spans="1:33" x14ac:dyDescent="0.2">
      <c r="A336" s="12" t="s">
        <v>232</v>
      </c>
      <c r="B336" s="12"/>
      <c r="C336" s="12"/>
      <c r="D336" s="12"/>
      <c r="E336" s="12">
        <f>MIN(E2:E334)</f>
        <v>115867.20717901923</v>
      </c>
      <c r="F336" s="12">
        <f t="shared" ref="F336:AG336" si="0">MIN(F2:F334)</f>
        <v>472630.76315019286</v>
      </c>
      <c r="G336" s="12">
        <f t="shared" si="0"/>
        <v>0.19586132468416209</v>
      </c>
      <c r="H336" s="14">
        <f t="shared" si="0"/>
        <v>521.03201089254071</v>
      </c>
      <c r="I336" s="14">
        <f t="shared" si="0"/>
        <v>130.62314290057128</v>
      </c>
      <c r="J336" s="14">
        <f t="shared" si="0"/>
        <v>889.76163839547598</v>
      </c>
      <c r="K336" s="14">
        <f t="shared" si="0"/>
        <v>2.1014137703340503</v>
      </c>
      <c r="L336" s="14">
        <f t="shared" si="0"/>
        <v>71.25688179056371</v>
      </c>
      <c r="M336" s="14">
        <f t="shared" si="0"/>
        <v>28.890446467451174</v>
      </c>
      <c r="N336" s="14">
        <f t="shared" si="0"/>
        <v>653.27874478461354</v>
      </c>
      <c r="O336" s="14">
        <f t="shared" si="0"/>
        <v>382606.70073315175</v>
      </c>
      <c r="P336" s="14">
        <f t="shared" si="0"/>
        <v>6.3263031075085809</v>
      </c>
      <c r="Q336" s="14">
        <f t="shared" si="0"/>
        <v>0.76344587208512449</v>
      </c>
      <c r="R336" s="14">
        <f t="shared" si="0"/>
        <v>0.14871935324781929</v>
      </c>
      <c r="S336" s="14">
        <f t="shared" si="0"/>
        <v>0.15431158420136423</v>
      </c>
      <c r="T336" s="14">
        <f t="shared" si="0"/>
        <v>8.1654851009952054</v>
      </c>
      <c r="U336" s="14">
        <f t="shared" si="0"/>
        <v>0.25869544528507643</v>
      </c>
      <c r="V336" s="14">
        <f t="shared" si="0"/>
        <v>0.10317945029396144</v>
      </c>
      <c r="W336" s="14">
        <f t="shared" si="0"/>
        <v>0.24391796411479175</v>
      </c>
      <c r="X336" s="14">
        <f t="shared" si="0"/>
        <v>0.35110955962832335</v>
      </c>
      <c r="Y336" s="14">
        <f t="shared" si="0"/>
        <v>0.13420894801921396</v>
      </c>
      <c r="Z336" s="14">
        <f t="shared" si="0"/>
        <v>259.46812543138941</v>
      </c>
      <c r="AA336" s="12">
        <f t="shared" si="0"/>
        <v>7.1829774723443984E-2</v>
      </c>
      <c r="AB336" s="12">
        <f t="shared" si="0"/>
        <v>0.2053256333283548</v>
      </c>
      <c r="AC336" s="12">
        <f t="shared" si="0"/>
        <v>0</v>
      </c>
      <c r="AD336" s="12">
        <f t="shared" si="0"/>
        <v>4.464018624329384</v>
      </c>
      <c r="AE336" s="12">
        <f t="shared" si="0"/>
        <v>4.5468625267192711E-2</v>
      </c>
      <c r="AF336" s="12">
        <f t="shared" si="0"/>
        <v>25.717498404360697</v>
      </c>
      <c r="AG336" s="12">
        <f t="shared" si="0"/>
        <v>0.27472520751587592</v>
      </c>
    </row>
    <row r="337" spans="1:33" x14ac:dyDescent="0.2">
      <c r="A337" s="12" t="s">
        <v>233</v>
      </c>
      <c r="B337" s="12"/>
      <c r="C337" s="12"/>
      <c r="D337" s="12"/>
      <c r="E337" s="12">
        <f>MAX(E3:E335)</f>
        <v>119263.70700014223</v>
      </c>
      <c r="F337" s="12">
        <f t="shared" ref="F337:AG337" si="1">MAX(F3:F335)</f>
        <v>480623.25596013945</v>
      </c>
      <c r="G337" s="12">
        <f t="shared" si="1"/>
        <v>9183.5221561332855</v>
      </c>
      <c r="H337" s="14">
        <f t="shared" si="1"/>
        <v>5203.5965131786279</v>
      </c>
      <c r="I337" s="14">
        <f t="shared" si="1"/>
        <v>577.11649778246931</v>
      </c>
      <c r="J337" s="14">
        <f t="shared" si="1"/>
        <v>9049.9231977432664</v>
      </c>
      <c r="K337" s="14">
        <f t="shared" si="1"/>
        <v>185.45368970935428</v>
      </c>
      <c r="L337" s="14">
        <f t="shared" si="1"/>
        <v>6140.5522044767167</v>
      </c>
      <c r="M337" s="14">
        <f t="shared" si="1"/>
        <v>6603.3009270929679</v>
      </c>
      <c r="N337" s="14">
        <f t="shared" si="1"/>
        <v>6445.8867658846802</v>
      </c>
      <c r="O337" s="14">
        <f t="shared" si="1"/>
        <v>395390.32359269215</v>
      </c>
      <c r="P337" s="14">
        <f t="shared" si="1"/>
        <v>6380.6241562664036</v>
      </c>
      <c r="Q337" s="14">
        <f t="shared" si="1"/>
        <v>1134.8925970946398</v>
      </c>
      <c r="R337" s="14">
        <f t="shared" si="1"/>
        <v>650.96820967889687</v>
      </c>
      <c r="S337" s="14">
        <f t="shared" si="1"/>
        <v>914.01237832249751</v>
      </c>
      <c r="T337" s="14">
        <f t="shared" si="1"/>
        <v>1307.2513512219125</v>
      </c>
      <c r="U337" s="14">
        <f t="shared" si="1"/>
        <v>428.9169756501048</v>
      </c>
      <c r="V337" s="14">
        <f t="shared" si="1"/>
        <v>246.0890265252055</v>
      </c>
      <c r="W337" s="14">
        <f t="shared" si="1"/>
        <v>459.80751584793302</v>
      </c>
      <c r="X337" s="14">
        <f t="shared" si="1"/>
        <v>216.19147750236712</v>
      </c>
      <c r="Y337" s="14">
        <f t="shared" si="1"/>
        <v>51.515180875763107</v>
      </c>
      <c r="Z337" s="14">
        <f t="shared" si="1"/>
        <v>1611.8889972818297</v>
      </c>
      <c r="AA337" s="12">
        <f t="shared" si="1"/>
        <v>40.557768746429254</v>
      </c>
      <c r="AB337" s="12">
        <f t="shared" si="1"/>
        <v>27.613586779781681</v>
      </c>
      <c r="AC337" s="12">
        <f t="shared" si="1"/>
        <v>0</v>
      </c>
      <c r="AD337" s="12">
        <f t="shared" si="1"/>
        <v>7850.6674323873176</v>
      </c>
      <c r="AE337" s="12">
        <f t="shared" si="1"/>
        <v>354.6848568299049</v>
      </c>
      <c r="AF337" s="12">
        <f t="shared" si="1"/>
        <v>402.85561150349025</v>
      </c>
      <c r="AG337" s="12">
        <f t="shared" si="1"/>
        <v>117.11679121332459</v>
      </c>
    </row>
    <row r="338" spans="1:33" x14ac:dyDescent="0.2">
      <c r="A338" s="12" t="s">
        <v>196</v>
      </c>
      <c r="B338" s="12"/>
      <c r="C338" s="12"/>
      <c r="D338" s="12"/>
      <c r="E338" s="12">
        <f>AVERAGE(E4:E336)</f>
        <v>118457.22174712043</v>
      </c>
      <c r="F338" s="12">
        <f t="shared" ref="F338:AG338" si="2">AVERAGE(F4:F336)</f>
        <v>478547.34198279632</v>
      </c>
      <c r="G338" s="12">
        <f t="shared" si="2"/>
        <v>1025.2284803557845</v>
      </c>
      <c r="H338" s="14">
        <f t="shared" si="2"/>
        <v>2230.0123624463426</v>
      </c>
      <c r="I338" s="14">
        <f t="shared" si="2"/>
        <v>251.64839590141162</v>
      </c>
      <c r="J338" s="14">
        <f t="shared" si="2"/>
        <v>2201.0279054221814</v>
      </c>
      <c r="K338" s="14">
        <f t="shared" si="2"/>
        <v>39.785612900978194</v>
      </c>
      <c r="L338" s="14">
        <f t="shared" si="2"/>
        <v>873.58499212605557</v>
      </c>
      <c r="M338" s="14">
        <f t="shared" si="2"/>
        <v>699.59914105385326</v>
      </c>
      <c r="N338" s="14">
        <f t="shared" si="2"/>
        <v>3355.345826464516</v>
      </c>
      <c r="O338" s="14">
        <f t="shared" si="2"/>
        <v>392046.73118164879</v>
      </c>
      <c r="P338" s="14">
        <f t="shared" si="2"/>
        <v>921.93347889151266</v>
      </c>
      <c r="Q338" s="14">
        <f t="shared" si="2"/>
        <v>92.465918492097813</v>
      </c>
      <c r="R338" s="14">
        <f t="shared" si="2"/>
        <v>30.318010827419055</v>
      </c>
      <c r="S338" s="14">
        <f t="shared" si="2"/>
        <v>89.024940778505041</v>
      </c>
      <c r="T338" s="14">
        <f t="shared" si="2"/>
        <v>288.03827822733052</v>
      </c>
      <c r="U338" s="14">
        <f t="shared" si="2"/>
        <v>53.16965162453706</v>
      </c>
      <c r="V338" s="14">
        <f t="shared" si="2"/>
        <v>23.501082115383895</v>
      </c>
      <c r="W338" s="14">
        <f t="shared" si="2"/>
        <v>55.543962694889203</v>
      </c>
      <c r="X338" s="14">
        <f t="shared" si="2"/>
        <v>42.822143012914424</v>
      </c>
      <c r="Y338" s="14">
        <f t="shared" si="2"/>
        <v>11.249001792538868</v>
      </c>
      <c r="Z338" s="14">
        <f t="shared" si="2"/>
        <v>1097.9769788202518</v>
      </c>
      <c r="AA338" s="12">
        <f t="shared" si="2"/>
        <v>6.2176565329475562</v>
      </c>
      <c r="AB338" s="12">
        <f t="shared" si="2"/>
        <v>6.260410286219277</v>
      </c>
      <c r="AC338" s="12">
        <f t="shared" si="2"/>
        <v>0</v>
      </c>
      <c r="AD338" s="12">
        <f t="shared" si="2"/>
        <v>919.80765196733523</v>
      </c>
      <c r="AE338" s="12">
        <f t="shared" si="2"/>
        <v>78.562092428455273</v>
      </c>
      <c r="AF338" s="12">
        <f t="shared" si="2"/>
        <v>141.37870677455433</v>
      </c>
      <c r="AG338" s="12">
        <f t="shared" si="2"/>
        <v>28.936808862433807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1C490-1D8F-466E-AC4C-99E8EED904E4}">
  <dimension ref="A1:R639"/>
  <sheetViews>
    <sheetView zoomScale="80" zoomScaleNormal="80" workbookViewId="0">
      <selection activeCell="C1" sqref="C1:P1048576"/>
    </sheetView>
  </sheetViews>
  <sheetFormatPr defaultColWidth="11.42578125" defaultRowHeight="12.75" x14ac:dyDescent="0.2"/>
  <cols>
    <col min="1" max="5" width="11.42578125" style="70"/>
    <col min="6" max="6" width="11.28515625" style="70" bestFit="1" customWidth="1"/>
    <col min="7" max="7" width="17.7109375" style="70" bestFit="1" customWidth="1"/>
    <col min="8" max="8" width="16.5703125" style="70" bestFit="1" customWidth="1"/>
    <col min="9" max="9" width="8.85546875" style="70" bestFit="1" customWidth="1"/>
    <col min="10" max="10" width="11.7109375" style="70" bestFit="1" customWidth="1"/>
    <col min="11" max="11" width="15.28515625" style="70" bestFit="1" customWidth="1"/>
    <col min="12" max="12" width="16.5703125" style="70" bestFit="1" customWidth="1"/>
    <col min="13" max="13" width="8.5703125" style="70" bestFit="1" customWidth="1"/>
    <col min="14" max="14" width="11.42578125" style="70"/>
    <col min="15" max="15" width="14.28515625" style="70" bestFit="1" customWidth="1"/>
    <col min="16" max="16" width="16.7109375" style="70" bestFit="1" customWidth="1"/>
    <col min="17" max="18" width="11.42578125" style="70"/>
    <col min="19" max="28" width="11.42578125" style="69"/>
    <col min="29" max="29" width="4.85546875" style="69" customWidth="1"/>
    <col min="30" max="16384" width="11.42578125" style="69"/>
  </cols>
  <sheetData>
    <row r="1" spans="1:16" x14ac:dyDescent="0.2">
      <c r="A1" s="72" t="s">
        <v>197</v>
      </c>
      <c r="B1" s="72"/>
      <c r="C1" s="73" t="s">
        <v>509</v>
      </c>
      <c r="D1" s="73" t="s">
        <v>505</v>
      </c>
      <c r="E1" s="74" t="s">
        <v>508</v>
      </c>
      <c r="F1" s="74" t="s">
        <v>506</v>
      </c>
      <c r="G1" s="74" t="s">
        <v>510</v>
      </c>
      <c r="H1" s="74" t="s">
        <v>507</v>
      </c>
      <c r="I1" s="75" t="s">
        <v>511</v>
      </c>
      <c r="J1" s="75" t="s">
        <v>512</v>
      </c>
      <c r="K1" s="75" t="s">
        <v>513</v>
      </c>
      <c r="L1" s="75" t="s">
        <v>507</v>
      </c>
      <c r="M1" s="76" t="s">
        <v>514</v>
      </c>
      <c r="N1" s="76" t="s">
        <v>515</v>
      </c>
      <c r="O1" s="76" t="s">
        <v>517</v>
      </c>
      <c r="P1" s="76" t="s">
        <v>516</v>
      </c>
    </row>
    <row r="2" spans="1:16" ht="15" x14ac:dyDescent="0.25">
      <c r="A2">
        <v>100</v>
      </c>
      <c r="B2" s="77">
        <f t="shared" ref="B2:B65" si="0">A2/1000</f>
        <v>0.1</v>
      </c>
      <c r="C2" s="73">
        <v>613.92872243548391</v>
      </c>
      <c r="D2" s="73">
        <f t="shared" ref="D2:D65" si="1">AVERAGE(C2:C12)</f>
        <v>2020.9066738909785</v>
      </c>
      <c r="E2" s="74">
        <v>1219.2045079279953</v>
      </c>
      <c r="F2" s="74">
        <f t="shared" ref="F2:H17" si="2">AVERAGE(E2:E12)</f>
        <v>1237.8944787533455</v>
      </c>
      <c r="G2" s="74">
        <f>IF(OR(E2&lt;900,E2&gt;1500),"",E2)</f>
        <v>1219.2045079279953</v>
      </c>
      <c r="H2" s="74">
        <f t="shared" si="2"/>
        <v>1257.8600214576697</v>
      </c>
      <c r="I2" s="75" t="s">
        <v>231</v>
      </c>
      <c r="J2" s="75">
        <f t="shared" ref="J2:J65" si="3">AVERAGE(I2:I12)</f>
        <v>87.423606658945019</v>
      </c>
      <c r="K2" s="75" t="str">
        <f>IF(I2&gt;200,"",I2)</f>
        <v/>
      </c>
      <c r="L2" s="75">
        <f t="shared" ref="L2:L65" si="4">AVERAGE(K2:K12)</f>
        <v>45.388634651597961</v>
      </c>
      <c r="M2" s="76">
        <v>286.3934528158216</v>
      </c>
      <c r="N2" s="76">
        <f t="shared" ref="N2:N65" si="5">AVERAGE(M2:M12)</f>
        <v>197.71731817452172</v>
      </c>
      <c r="O2" s="76">
        <f>IF(M2&gt;300,"",M2)</f>
        <v>286.3934528158216</v>
      </c>
      <c r="P2" s="76">
        <f t="shared" ref="P2:P65" si="6">AVERAGE(O2:O12)</f>
        <v>184.67086360296616</v>
      </c>
    </row>
    <row r="3" spans="1:16" ht="15" x14ac:dyDescent="0.25">
      <c r="A3">
        <v>200</v>
      </c>
      <c r="B3" s="77">
        <f t="shared" si="0"/>
        <v>0.2</v>
      </c>
      <c r="C3" s="73">
        <v>1946.3656737213855</v>
      </c>
      <c r="D3" s="73">
        <f t="shared" si="1"/>
        <v>2171.5575385256348</v>
      </c>
      <c r="E3" s="74">
        <v>1213.1256723152185</v>
      </c>
      <c r="F3" s="74">
        <f t="shared" si="2"/>
        <v>1238.3929000658061</v>
      </c>
      <c r="G3" s="74">
        <f t="shared" ref="G3:G66" si="7">IF(OR(E3&lt;900,E3&gt;1500),"",E3)</f>
        <v>1213.1256723152185</v>
      </c>
      <c r="H3" s="74">
        <f t="shared" si="2"/>
        <v>1258.4692030617884</v>
      </c>
      <c r="I3" s="75">
        <v>4.9686576322981875</v>
      </c>
      <c r="J3" s="75">
        <f t="shared" si="3"/>
        <v>79.233127027520339</v>
      </c>
      <c r="K3" s="75">
        <f t="shared" ref="K3:K66" si="8">IF(I3&gt;200,"",I3)</f>
        <v>4.9686576322981875</v>
      </c>
      <c r="L3" s="75">
        <f t="shared" si="4"/>
        <v>40.404906613235497</v>
      </c>
      <c r="M3" s="76">
        <v>129.32112628850359</v>
      </c>
      <c r="N3" s="76">
        <f t="shared" si="5"/>
        <v>207.69355587448499</v>
      </c>
      <c r="O3" s="76">
        <f t="shared" ref="O3:O66" si="9">IF(M3&gt;300,"",M3)</f>
        <v>129.32112628850359</v>
      </c>
      <c r="P3" s="76">
        <f t="shared" si="6"/>
        <v>173.36835369042669</v>
      </c>
    </row>
    <row r="4" spans="1:16" ht="15" x14ac:dyDescent="0.25">
      <c r="A4">
        <v>300</v>
      </c>
      <c r="B4" s="77">
        <f t="shared" si="0"/>
        <v>0.3</v>
      </c>
      <c r="C4" s="73">
        <v>1465.6232698696447</v>
      </c>
      <c r="D4" s="73">
        <f t="shared" si="1"/>
        <v>2185.7717327578971</v>
      </c>
      <c r="E4" s="74">
        <v>1300.6464785312614</v>
      </c>
      <c r="F4" s="74">
        <f t="shared" si="2"/>
        <v>1235.6848536753735</v>
      </c>
      <c r="G4" s="74">
        <f t="shared" si="7"/>
        <v>1300.6464785312614</v>
      </c>
      <c r="H4" s="74">
        <f t="shared" si="2"/>
        <v>1255.1593685845926</v>
      </c>
      <c r="I4" s="75">
        <v>264.23909444511611</v>
      </c>
      <c r="J4" s="75">
        <f t="shared" si="3"/>
        <v>87.484734738100556</v>
      </c>
      <c r="K4" s="75" t="str">
        <f t="shared" si="8"/>
        <v/>
      </c>
      <c r="L4" s="75">
        <f t="shared" si="4"/>
        <v>45.467227896226554</v>
      </c>
      <c r="M4" s="76">
        <v>30.062224253429825</v>
      </c>
      <c r="N4" s="76">
        <f t="shared" si="5"/>
        <v>226.98378896527177</v>
      </c>
      <c r="O4" s="76">
        <f t="shared" si="9"/>
        <v>30.062224253429825</v>
      </c>
      <c r="P4" s="76">
        <f t="shared" si="6"/>
        <v>178.87425711566704</v>
      </c>
    </row>
    <row r="5" spans="1:16" ht="15" x14ac:dyDescent="0.25">
      <c r="A5">
        <v>400</v>
      </c>
      <c r="B5" s="77">
        <f t="shared" si="0"/>
        <v>0.4</v>
      </c>
      <c r="C5" s="73">
        <v>1232.1494037222596</v>
      </c>
      <c r="D5" s="73">
        <f t="shared" si="1"/>
        <v>2478.6045862349679</v>
      </c>
      <c r="E5" s="74">
        <v>1340.6065022491923</v>
      </c>
      <c r="F5" s="74">
        <f t="shared" si="2"/>
        <v>1220.3279185750389</v>
      </c>
      <c r="G5" s="74">
        <f t="shared" si="7"/>
        <v>1340.6065022491923</v>
      </c>
      <c r="H5" s="74">
        <f t="shared" si="2"/>
        <v>1236.3897812397399</v>
      </c>
      <c r="I5" s="75">
        <v>128.48396553638949</v>
      </c>
      <c r="J5" s="75">
        <f t="shared" si="3"/>
        <v>59.064177582811958</v>
      </c>
      <c r="K5" s="75">
        <f t="shared" si="8"/>
        <v>128.48396553638949</v>
      </c>
      <c r="L5" s="75">
        <f t="shared" si="4"/>
        <v>40.840584415138061</v>
      </c>
      <c r="M5" s="76">
        <v>116.59090964886735</v>
      </c>
      <c r="N5" s="76">
        <f t="shared" si="5"/>
        <v>239.23055660503525</v>
      </c>
      <c r="O5" s="76">
        <f t="shared" si="9"/>
        <v>116.59090964886735</v>
      </c>
      <c r="P5" s="76">
        <f t="shared" si="6"/>
        <v>195.71356262034183</v>
      </c>
    </row>
    <row r="6" spans="1:16" ht="15" x14ac:dyDescent="0.25">
      <c r="A6">
        <v>500</v>
      </c>
      <c r="B6" s="77">
        <f t="shared" si="0"/>
        <v>0.5</v>
      </c>
      <c r="C6" s="73">
        <v>1838.3965168263742</v>
      </c>
      <c r="D6" s="73">
        <f t="shared" si="1"/>
        <v>2646.1746418108582</v>
      </c>
      <c r="E6" s="74">
        <v>1359.8796840114087</v>
      </c>
      <c r="F6" s="74">
        <f t="shared" si="2"/>
        <v>1223.960370474339</v>
      </c>
      <c r="G6" s="74">
        <f t="shared" si="7"/>
        <v>1359.8796840114087</v>
      </c>
      <c r="H6" s="74">
        <f t="shared" si="2"/>
        <v>1240.8294446722175</v>
      </c>
      <c r="I6" s="75">
        <v>11.478259585139106</v>
      </c>
      <c r="J6" s="75">
        <f t="shared" si="3"/>
        <v>50.386704088614771</v>
      </c>
      <c r="K6" s="75">
        <f t="shared" si="8"/>
        <v>11.478259585139106</v>
      </c>
      <c r="L6" s="75">
        <f t="shared" si="4"/>
        <v>28.320101397816423</v>
      </c>
      <c r="M6" s="76">
        <v>126.29702743788667</v>
      </c>
      <c r="N6" s="76">
        <f t="shared" si="5"/>
        <v>265.43672568768346</v>
      </c>
      <c r="O6" s="76">
        <f t="shared" si="9"/>
        <v>126.29702743788667</v>
      </c>
      <c r="P6" s="76">
        <f t="shared" si="6"/>
        <v>207.0167987591239</v>
      </c>
    </row>
    <row r="7" spans="1:16" ht="15" x14ac:dyDescent="0.25">
      <c r="A7">
        <v>600</v>
      </c>
      <c r="B7" s="77">
        <f t="shared" si="0"/>
        <v>0.6</v>
      </c>
      <c r="C7" s="73">
        <v>2085.0710473235831</v>
      </c>
      <c r="D7" s="73">
        <f t="shared" si="1"/>
        <v>2713.6570465666919</v>
      </c>
      <c r="E7" s="74">
        <v>778.82820337197506</v>
      </c>
      <c r="F7" s="74">
        <f t="shared" si="2"/>
        <v>1229.9667732467724</v>
      </c>
      <c r="G7" s="74" t="str">
        <f t="shared" si="7"/>
        <v/>
      </c>
      <c r="H7" s="74">
        <f t="shared" si="2"/>
        <v>1248.1706036163025</v>
      </c>
      <c r="I7" s="75" t="s">
        <v>231</v>
      </c>
      <c r="J7" s="75">
        <f t="shared" si="3"/>
        <v>56.103487017512926</v>
      </c>
      <c r="K7" s="75" t="str">
        <f t="shared" si="8"/>
        <v/>
      </c>
      <c r="L7" s="75">
        <f t="shared" si="4"/>
        <v>34.853567602271468</v>
      </c>
      <c r="M7" s="76">
        <v>328.18186389007741</v>
      </c>
      <c r="N7" s="76">
        <f t="shared" si="5"/>
        <v>275.3703718024251</v>
      </c>
      <c r="O7" s="76" t="str">
        <f t="shared" si="9"/>
        <v/>
      </c>
      <c r="P7" s="76">
        <f t="shared" si="6"/>
        <v>222.62681408228923</v>
      </c>
    </row>
    <row r="8" spans="1:16" ht="15" x14ac:dyDescent="0.25">
      <c r="A8">
        <v>700</v>
      </c>
      <c r="B8" s="77">
        <f t="shared" si="0"/>
        <v>0.7</v>
      </c>
      <c r="C8" s="73">
        <v>2526.7904727140772</v>
      </c>
      <c r="D8" s="73">
        <f t="shared" si="1"/>
        <v>2704.3324530846967</v>
      </c>
      <c r="E8" s="74">
        <v>1248.6905461843535</v>
      </c>
      <c r="F8" s="74">
        <f t="shared" si="2"/>
        <v>1290.0371135166345</v>
      </c>
      <c r="G8" s="74">
        <f t="shared" si="7"/>
        <v>1248.6905461843535</v>
      </c>
      <c r="H8" s="74">
        <f t="shared" si="2"/>
        <v>1267.3137378887182</v>
      </c>
      <c r="I8" s="75">
        <v>63.520924176967689</v>
      </c>
      <c r="J8" s="75">
        <f t="shared" si="3"/>
        <v>50.387924068596149</v>
      </c>
      <c r="K8" s="75">
        <f t="shared" si="8"/>
        <v>63.520924176967689</v>
      </c>
      <c r="L8" s="75">
        <f t="shared" si="4"/>
        <v>31.079799211645273</v>
      </c>
      <c r="M8" s="76">
        <v>269.03679520150348</v>
      </c>
      <c r="N8" s="76">
        <f t="shared" si="5"/>
        <v>268.07831561522022</v>
      </c>
      <c r="O8" s="76">
        <f t="shared" si="9"/>
        <v>269.03679520150348</v>
      </c>
      <c r="P8" s="76">
        <f t="shared" si="6"/>
        <v>225.79461805085609</v>
      </c>
    </row>
    <row r="9" spans="1:16" ht="15" x14ac:dyDescent="0.25">
      <c r="A9">
        <v>800</v>
      </c>
      <c r="B9" s="77">
        <f t="shared" si="0"/>
        <v>0.8</v>
      </c>
      <c r="C9" s="73">
        <v>1646.2289958500369</v>
      </c>
      <c r="D9" s="73">
        <f t="shared" si="1"/>
        <v>2687.303369116818</v>
      </c>
      <c r="E9" s="74">
        <v>1517.2708697957962</v>
      </c>
      <c r="F9" s="74">
        <f t="shared" si="2"/>
        <v>1303.300733302359</v>
      </c>
      <c r="G9" s="74" t="str">
        <f t="shared" si="7"/>
        <v/>
      </c>
      <c r="H9" s="74">
        <f t="shared" si="2"/>
        <v>1281.9037196530153</v>
      </c>
      <c r="I9" s="75">
        <v>24.757780634000905</v>
      </c>
      <c r="J9" s="75">
        <f t="shared" si="3"/>
        <v>46.474214653074768</v>
      </c>
      <c r="K9" s="75">
        <f t="shared" si="8"/>
        <v>24.757780634000905</v>
      </c>
      <c r="L9" s="75">
        <f t="shared" si="4"/>
        <v>26.676876119183714</v>
      </c>
      <c r="M9" s="76">
        <v>176.81055633475805</v>
      </c>
      <c r="N9" s="76">
        <f t="shared" si="5"/>
        <v>260.00112951284291</v>
      </c>
      <c r="O9" s="76">
        <f t="shared" si="9"/>
        <v>176.81055633475805</v>
      </c>
      <c r="P9" s="76">
        <f t="shared" si="6"/>
        <v>214.68848716008736</v>
      </c>
    </row>
    <row r="10" spans="1:16" ht="15" x14ac:dyDescent="0.25">
      <c r="A10">
        <v>900</v>
      </c>
      <c r="B10" s="77">
        <f t="shared" si="0"/>
        <v>0.9</v>
      </c>
      <c r="C10" s="73">
        <v>2855.9107227466675</v>
      </c>
      <c r="D10" s="73">
        <f t="shared" si="1"/>
        <v>2689.5689338962943</v>
      </c>
      <c r="E10" s="74">
        <v>1251.6376817579505</v>
      </c>
      <c r="F10" s="74">
        <f t="shared" si="2"/>
        <v>1289.9940807012372</v>
      </c>
      <c r="G10" s="74">
        <f t="shared" si="7"/>
        <v>1251.6376817579505</v>
      </c>
      <c r="H10" s="74">
        <f t="shared" si="2"/>
        <v>1289.9940807012372</v>
      </c>
      <c r="I10" s="75">
        <v>204.8529229242032</v>
      </c>
      <c r="J10" s="75">
        <f t="shared" si="3"/>
        <v>49.188768905459</v>
      </c>
      <c r="K10" s="75" t="str">
        <f t="shared" si="8"/>
        <v/>
      </c>
      <c r="L10" s="75">
        <f t="shared" si="4"/>
        <v>26.951032617066971</v>
      </c>
      <c r="M10" s="76">
        <v>158.70237552449532</v>
      </c>
      <c r="N10" s="76">
        <f t="shared" si="5"/>
        <v>272.68005947141427</v>
      </c>
      <c r="O10" s="76">
        <f t="shared" si="9"/>
        <v>158.70237552449532</v>
      </c>
      <c r="P10" s="76">
        <f t="shared" si="6"/>
        <v>220.09962013513442</v>
      </c>
    </row>
    <row r="11" spans="1:16" ht="15" x14ac:dyDescent="0.25">
      <c r="A11">
        <v>1000</v>
      </c>
      <c r="B11" s="77">
        <f t="shared" si="0"/>
        <v>1</v>
      </c>
      <c r="C11" s="73">
        <v>3268.2059490912261</v>
      </c>
      <c r="D11" s="73">
        <f t="shared" si="1"/>
        <v>2607.604141067688</v>
      </c>
      <c r="E11" s="74">
        <v>1185.2123210374209</v>
      </c>
      <c r="F11" s="74">
        <f>AVERAGE(E11:E20)</f>
        <v>1293.829720595566</v>
      </c>
      <c r="G11" s="74">
        <f t="shared" si="7"/>
        <v>1185.2123210374209</v>
      </c>
      <c r="H11" s="74">
        <f t="shared" si="2"/>
        <v>1303.3067818998863</v>
      </c>
      <c r="I11" s="75">
        <v>32.162562565850294</v>
      </c>
      <c r="J11" s="75">
        <f>AVERAGE(I11:I20)</f>
        <v>26.951032617066971</v>
      </c>
      <c r="K11" s="75">
        <f t="shared" si="8"/>
        <v>32.162562565850294</v>
      </c>
      <c r="L11" s="75">
        <f t="shared" si="4"/>
        <v>26.951032617066971</v>
      </c>
      <c r="M11" s="76">
        <v>255.92993994923393</v>
      </c>
      <c r="N11" s="76">
        <f>AVERAGE(M11:M20)</f>
        <v>284.07782786610613</v>
      </c>
      <c r="O11" s="76">
        <f t="shared" si="9"/>
        <v>255.92993994923393</v>
      </c>
      <c r="P11" s="76">
        <f t="shared" si="6"/>
        <v>230.33249423690756</v>
      </c>
    </row>
    <row r="12" spans="1:16" ht="15" x14ac:dyDescent="0.25">
      <c r="A12">
        <v>1100</v>
      </c>
      <c r="B12" s="77">
        <f t="shared" si="0"/>
        <v>1.1000000000000001</v>
      </c>
      <c r="C12" s="73">
        <v>2751.3026385000258</v>
      </c>
      <c r="D12" s="73">
        <f t="shared" si="1"/>
        <v>2487.4956843507352</v>
      </c>
      <c r="E12" s="74">
        <v>1201.7367991042263</v>
      </c>
      <c r="F12" s="74">
        <f t="shared" ref="F12:F20" si="10">AVERAGE(E12:E20)</f>
        <v>1305.898320546471</v>
      </c>
      <c r="G12" s="74">
        <f t="shared" si="7"/>
        <v>1201.7367991042263</v>
      </c>
      <c r="H12" s="74">
        <f t="shared" si="2"/>
        <v>1320.9831351502776</v>
      </c>
      <c r="I12" s="75">
        <v>52.348292430540091</v>
      </c>
      <c r="J12" s="75">
        <f t="shared" ref="J12:J20" si="11">AVERAGE(I12:I20)</f>
        <v>26.082444292269752</v>
      </c>
      <c r="K12" s="75">
        <f t="shared" si="8"/>
        <v>52.348292430540091</v>
      </c>
      <c r="L12" s="75">
        <f t="shared" si="4"/>
        <v>22.612400557106863</v>
      </c>
      <c r="M12" s="76">
        <v>297.56422857516179</v>
      </c>
      <c r="N12" s="76">
        <f t="shared" ref="N12:N20" si="12">AVERAGE(M12:M20)</f>
        <v>287.20537096798085</v>
      </c>
      <c r="O12" s="76">
        <f t="shared" si="9"/>
        <v>297.56422857516179</v>
      </c>
      <c r="P12" s="76">
        <f t="shared" si="6"/>
        <v>235.46773870511853</v>
      </c>
    </row>
    <row r="13" spans="1:16" ht="15" x14ac:dyDescent="0.25">
      <c r="A13">
        <v>1200</v>
      </c>
      <c r="B13" s="77">
        <f t="shared" si="0"/>
        <v>1.2</v>
      </c>
      <c r="C13" s="73">
        <v>2271.0882334167027</v>
      </c>
      <c r="D13" s="73">
        <f t="shared" si="1"/>
        <v>2397.6491135035126</v>
      </c>
      <c r="E13" s="74">
        <v>1224.6871423650618</v>
      </c>
      <c r="F13" s="74">
        <f t="shared" si="10"/>
        <v>1327.7139423063447</v>
      </c>
      <c r="G13" s="74">
        <f t="shared" si="7"/>
        <v>1224.6871423650618</v>
      </c>
      <c r="H13" s="74">
        <f t="shared" si="2"/>
        <v>1333.3056428302596</v>
      </c>
      <c r="I13" s="75">
        <v>5.5188103446982266</v>
      </c>
      <c r="J13" s="75">
        <f t="shared" si="11"/>
        <v>20.829274664615685</v>
      </c>
      <c r="K13" s="75">
        <f t="shared" si="8"/>
        <v>5.5188103446982266</v>
      </c>
      <c r="L13" s="75">
        <f t="shared" si="4"/>
        <v>17.656418578201322</v>
      </c>
      <c r="M13" s="76">
        <v>396.13206751541759</v>
      </c>
      <c r="N13" s="76">
        <f t="shared" si="12"/>
        <v>288.82429410925425</v>
      </c>
      <c r="O13" s="76" t="str">
        <f t="shared" si="9"/>
        <v/>
      </c>
      <c r="P13" s="76">
        <f t="shared" si="6"/>
        <v>223.04844073110985</v>
      </c>
    </row>
    <row r="14" spans="1:16" ht="15" x14ac:dyDescent="0.25">
      <c r="A14">
        <v>1300</v>
      </c>
      <c r="B14" s="77">
        <f t="shared" si="0"/>
        <v>1.3</v>
      </c>
      <c r="C14" s="73">
        <v>2102.7218102762677</v>
      </c>
      <c r="D14" s="73">
        <f t="shared" si="1"/>
        <v>2423.8326700473112</v>
      </c>
      <c r="E14" s="74">
        <v>1183.33716202046</v>
      </c>
      <c r="F14" s="74">
        <f t="shared" si="10"/>
        <v>1344.9322827981962</v>
      </c>
      <c r="G14" s="74">
        <f t="shared" si="7"/>
        <v>1183.33716202046</v>
      </c>
      <c r="H14" s="74">
        <f t="shared" si="2"/>
        <v>1342.381634631588</v>
      </c>
      <c r="I14" s="75" t="s">
        <v>231</v>
      </c>
      <c r="J14" s="75">
        <f t="shared" si="11"/>
        <v>20.083940224901944</v>
      </c>
      <c r="K14" s="75" t="str">
        <f t="shared" si="8"/>
        <v/>
      </c>
      <c r="L14" s="75">
        <f t="shared" si="4"/>
        <v>46.176067548224438</v>
      </c>
      <c r="M14" s="76">
        <v>341.51369028715806</v>
      </c>
      <c r="N14" s="76">
        <f t="shared" si="12"/>
        <v>276.6697762473745</v>
      </c>
      <c r="O14" s="76" t="str">
        <f t="shared" si="9"/>
        <v/>
      </c>
      <c r="P14" s="76">
        <f t="shared" si="6"/>
        <v>223.33271912432363</v>
      </c>
    </row>
    <row r="15" spans="1:16" ht="15" x14ac:dyDescent="0.25">
      <c r="A15">
        <v>1400</v>
      </c>
      <c r="B15" s="77">
        <f t="shared" si="0"/>
        <v>1.4</v>
      </c>
      <c r="C15" s="73">
        <v>4686.7846581174217</v>
      </c>
      <c r="D15" s="73">
        <f t="shared" si="1"/>
        <v>2584.4829138267378</v>
      </c>
      <c r="E15" s="74">
        <v>1131.7201924275844</v>
      </c>
      <c r="F15" s="74">
        <f t="shared" si="10"/>
        <v>1362.0375296385928</v>
      </c>
      <c r="G15" s="74">
        <f t="shared" si="7"/>
        <v>1131.7201924275844</v>
      </c>
      <c r="H15" s="74">
        <f t="shared" si="2"/>
        <v>1348.955810562439</v>
      </c>
      <c r="I15" s="75">
        <v>8.4540800475186266</v>
      </c>
      <c r="J15" s="75">
        <f t="shared" si="11"/>
        <v>20.083940224901944</v>
      </c>
      <c r="K15" s="75">
        <f t="shared" si="8"/>
        <v>8.4540800475186266</v>
      </c>
      <c r="L15" s="75">
        <f t="shared" si="4"/>
        <v>40.758849966938257</v>
      </c>
      <c r="M15" s="76">
        <v>164.77666829082798</v>
      </c>
      <c r="N15" s="76">
        <f t="shared" si="12"/>
        <v>282.44641716522096</v>
      </c>
      <c r="O15" s="76">
        <f t="shared" si="9"/>
        <v>164.77666829082798</v>
      </c>
      <c r="P15" s="76">
        <f t="shared" si="6"/>
        <v>223.66577439634563</v>
      </c>
    </row>
    <row r="16" spans="1:16" ht="15" x14ac:dyDescent="0.25">
      <c r="A16">
        <v>1500</v>
      </c>
      <c r="B16" s="77">
        <f t="shared" si="0"/>
        <v>1.5</v>
      </c>
      <c r="C16" s="73">
        <v>3075.4200150570605</v>
      </c>
      <c r="D16" s="73">
        <f t="shared" si="1"/>
        <v>2356.3280841484448</v>
      </c>
      <c r="E16" s="74">
        <v>1380.5634731414902</v>
      </c>
      <c r="F16" s="74">
        <f t="shared" si="10"/>
        <v>1383.4600696110474</v>
      </c>
      <c r="G16" s="74">
        <f t="shared" si="7"/>
        <v>1380.5634731414902</v>
      </c>
      <c r="H16" s="74">
        <f t="shared" si="2"/>
        <v>1357.687771373171</v>
      </c>
      <c r="I16" s="75" t="s">
        <v>231</v>
      </c>
      <c r="J16" s="75">
        <f t="shared" si="11"/>
        <v>53.720465048365597</v>
      </c>
      <c r="K16" s="75" t="str">
        <f t="shared" si="8"/>
        <v/>
      </c>
      <c r="L16" s="75">
        <f t="shared" si="4"/>
        <v>48.833402133573387</v>
      </c>
      <c r="M16" s="76">
        <v>404.85876955799756</v>
      </c>
      <c r="N16" s="76">
        <f t="shared" si="12"/>
        <v>289.11057747628371</v>
      </c>
      <c r="O16" s="76" t="str">
        <f t="shared" si="9"/>
        <v/>
      </c>
      <c r="P16" s="76">
        <f t="shared" si="6"/>
        <v>242.5847575056662</v>
      </c>
    </row>
    <row r="17" spans="1:16" ht="15" x14ac:dyDescent="0.25">
      <c r="A17">
        <v>1600</v>
      </c>
      <c r="B17" s="77">
        <f t="shared" si="0"/>
        <v>1.6</v>
      </c>
      <c r="C17" s="73">
        <v>2580.7029691405369</v>
      </c>
      <c r="D17" s="73">
        <f t="shared" si="1"/>
        <v>2313.3976021322983</v>
      </c>
      <c r="E17" s="74">
        <v>1425.9501145081754</v>
      </c>
      <c r="F17" s="74">
        <f t="shared" si="10"/>
        <v>1369.5811389575281</v>
      </c>
      <c r="G17" s="74">
        <f t="shared" si="7"/>
        <v>1425.9501145081754</v>
      </c>
      <c r="H17" s="74">
        <f t="shared" si="2"/>
        <v>1341.6635031700744</v>
      </c>
      <c r="I17" s="75">
        <v>57.212523016324397</v>
      </c>
      <c r="J17" s="75">
        <f t="shared" si="11"/>
        <v>46.142978286841526</v>
      </c>
      <c r="K17" s="75">
        <f t="shared" si="8"/>
        <v>57.212523016324397</v>
      </c>
      <c r="L17" s="75">
        <f t="shared" si="4"/>
        <v>51.060737616090442</v>
      </c>
      <c r="M17" s="76">
        <v>235.56713470004411</v>
      </c>
      <c r="N17" s="76">
        <f t="shared" si="12"/>
        <v>269.20005930633698</v>
      </c>
      <c r="O17" s="76">
        <f t="shared" si="9"/>
        <v>235.56713470004411</v>
      </c>
      <c r="P17" s="76">
        <f t="shared" si="6"/>
        <v>234.78982236664351</v>
      </c>
    </row>
    <row r="18" spans="1:16" ht="15" x14ac:dyDescent="0.25">
      <c r="A18">
        <v>1700</v>
      </c>
      <c r="B18" s="77">
        <f t="shared" si="0"/>
        <v>1.7</v>
      </c>
      <c r="C18" s="73">
        <v>1982.50051902164</v>
      </c>
      <c r="D18" s="73">
        <f t="shared" si="1"/>
        <v>2287.7245398345726</v>
      </c>
      <c r="E18" s="74">
        <v>1439.6019463404591</v>
      </c>
      <c r="F18" s="74">
        <f t="shared" si="10"/>
        <v>1347.5613219394681</v>
      </c>
      <c r="G18" s="74">
        <f t="shared" si="7"/>
        <v>1439.6019463404591</v>
      </c>
      <c r="H18" s="74">
        <f t="shared" ref="F18:H33" si="13">AVERAGE(G18:G28)</f>
        <v>1314.1132864240797</v>
      </c>
      <c r="I18" s="75">
        <v>4.6634204772619299</v>
      </c>
      <c r="J18" s="75">
        <f t="shared" si="11"/>
        <v>47.436881986448235</v>
      </c>
      <c r="K18" s="75">
        <f t="shared" si="8"/>
        <v>4.6634204772619299</v>
      </c>
      <c r="L18" s="75">
        <f t="shared" si="4"/>
        <v>48.759998775342652</v>
      </c>
      <c r="M18" s="76">
        <v>247.96924583082406</v>
      </c>
      <c r="N18" s="76">
        <f t="shared" si="12"/>
        <v>276.04921656811786</v>
      </c>
      <c r="O18" s="76">
        <f t="shared" si="9"/>
        <v>247.96924583082406</v>
      </c>
      <c r="P18" s="76">
        <f t="shared" si="6"/>
        <v>228.7549767466229</v>
      </c>
    </row>
    <row r="19" spans="1:16" ht="15" x14ac:dyDescent="0.25">
      <c r="A19">
        <v>1800</v>
      </c>
      <c r="B19" s="77">
        <f t="shared" si="0"/>
        <v>1.8</v>
      </c>
      <c r="C19" s="73">
        <v>2339.4705490674123</v>
      </c>
      <c r="D19" s="73">
        <f t="shared" si="1"/>
        <v>2264.4954831235405</v>
      </c>
      <c r="E19" s="74">
        <v>1394.5903638273255</v>
      </c>
      <c r="F19" s="74">
        <f t="shared" si="10"/>
        <v>1321.4162748913541</v>
      </c>
      <c r="G19" s="74">
        <f t="shared" si="7"/>
        <v>1394.5903638273255</v>
      </c>
      <c r="H19" s="74">
        <f t="shared" si="13"/>
        <v>1295.1547631967137</v>
      </c>
      <c r="I19" s="75">
        <v>28.297539437275248</v>
      </c>
      <c r="J19" s="75">
        <f t="shared" si="11"/>
        <v>57.768326239189541</v>
      </c>
      <c r="K19" s="75">
        <f t="shared" si="8"/>
        <v>28.297539437275248</v>
      </c>
      <c r="L19" s="75">
        <f t="shared" si="4"/>
        <v>55.059509960782748</v>
      </c>
      <c r="M19" s="76">
        <v>180.18774807535357</v>
      </c>
      <c r="N19" s="76">
        <f t="shared" si="12"/>
        <v>268.52210885285797</v>
      </c>
      <c r="O19" s="76">
        <f t="shared" si="9"/>
        <v>180.18774807535357</v>
      </c>
      <c r="P19" s="76">
        <f t="shared" si="6"/>
        <v>226.01008116316567</v>
      </c>
    </row>
    <row r="20" spans="1:16" ht="15" x14ac:dyDescent="0.25">
      <c r="A20">
        <v>1900</v>
      </c>
      <c r="B20" s="77">
        <f t="shared" si="0"/>
        <v>1.9</v>
      </c>
      <c r="C20" s="73">
        <v>1671.1502084242709</v>
      </c>
      <c r="D20" s="73">
        <f t="shared" si="1"/>
        <v>2191.2678516701558</v>
      </c>
      <c r="E20" s="74">
        <v>1370.8976911834566</v>
      </c>
      <c r="F20" s="74">
        <f t="shared" si="10"/>
        <v>1291.2282044996766</v>
      </c>
      <c r="G20" s="74">
        <f t="shared" si="7"/>
        <v>1370.8976911834566</v>
      </c>
      <c r="H20" s="74">
        <f t="shared" si="13"/>
        <v>1286.7530871775607</v>
      </c>
      <c r="I20" s="75" t="s">
        <v>231</v>
      </c>
      <c r="J20" s="75">
        <f t="shared" si="11"/>
        <v>59.519838381367343</v>
      </c>
      <c r="K20" s="75" t="str">
        <f t="shared" si="8"/>
        <v/>
      </c>
      <c r="L20" s="75">
        <f t="shared" si="4"/>
        <v>63.101612972449011</v>
      </c>
      <c r="M20" s="76">
        <v>316.27878587904291</v>
      </c>
      <c r="N20" s="76">
        <f t="shared" si="12"/>
        <v>269.31106681558305</v>
      </c>
      <c r="O20" s="76" t="str">
        <f t="shared" si="9"/>
        <v/>
      </c>
      <c r="P20" s="76">
        <f t="shared" si="6"/>
        <v>238.86907305961526</v>
      </c>
    </row>
    <row r="21" spans="1:16" ht="15" x14ac:dyDescent="0.25">
      <c r="A21">
        <v>2000</v>
      </c>
      <c r="B21" s="77">
        <f t="shared" si="0"/>
        <v>2</v>
      </c>
      <c r="C21" s="73">
        <v>1954.2980016320032</v>
      </c>
      <c r="D21" s="73">
        <f t="shared" si="1"/>
        <v>2192.0979694011139</v>
      </c>
      <c r="E21" s="74">
        <v>1398.0773949430916</v>
      </c>
      <c r="F21" s="74">
        <f t="shared" si="13"/>
        <v>1281.012454242599</v>
      </c>
      <c r="G21" s="74">
        <f t="shared" si="7"/>
        <v>1398.0773949430916</v>
      </c>
      <c r="H21" s="74">
        <f t="shared" si="13"/>
        <v>1281.012454242599</v>
      </c>
      <c r="I21" s="75" t="s">
        <v>231</v>
      </c>
      <c r="J21" s="75">
        <f t="shared" si="3"/>
        <v>64.54586706433966</v>
      </c>
      <c r="K21" s="75" t="str">
        <f t="shared" si="8"/>
        <v/>
      </c>
      <c r="L21" s="75">
        <f t="shared" si="4"/>
        <v>64.54586706433966</v>
      </c>
      <c r="M21" s="76">
        <v>312.13453684662289</v>
      </c>
      <c r="N21" s="76">
        <f t="shared" si="5"/>
        <v>275.2647885870411</v>
      </c>
      <c r="O21" s="76" t="str">
        <f t="shared" si="9"/>
        <v/>
      </c>
      <c r="P21" s="76">
        <f t="shared" si="6"/>
        <v>236.30216477781957</v>
      </c>
    </row>
    <row r="22" spans="1:16" ht="15" x14ac:dyDescent="0.25">
      <c r="A22">
        <v>2100</v>
      </c>
      <c r="B22" s="77">
        <f t="shared" si="0"/>
        <v>2.1</v>
      </c>
      <c r="C22" s="73">
        <v>1947.0129252047443</v>
      </c>
      <c r="D22" s="73">
        <f t="shared" si="1"/>
        <v>2128.513587387135</v>
      </c>
      <c r="E22" s="74">
        <v>1379.6522067917226</v>
      </c>
      <c r="F22" s="74">
        <f t="shared" si="13"/>
        <v>1269.4365608773833</v>
      </c>
      <c r="G22" s="74">
        <f t="shared" si="7"/>
        <v>1379.6522067917226</v>
      </c>
      <c r="H22" s="74">
        <f t="shared" si="13"/>
        <v>1269.4365608773833</v>
      </c>
      <c r="I22" s="75">
        <v>1.7921381461295192</v>
      </c>
      <c r="J22" s="75">
        <f t="shared" si="3"/>
        <v>58.428348569618329</v>
      </c>
      <c r="K22" s="75">
        <f t="shared" si="8"/>
        <v>1.7921381461295192</v>
      </c>
      <c r="L22" s="75">
        <f t="shared" si="4"/>
        <v>58.428348569618329</v>
      </c>
      <c r="M22" s="76">
        <v>286.74140675849964</v>
      </c>
      <c r="N22" s="76">
        <f t="shared" si="5"/>
        <v>254.30424476149668</v>
      </c>
      <c r="O22" s="76">
        <f t="shared" si="9"/>
        <v>286.74140675849964</v>
      </c>
      <c r="P22" s="76">
        <f t="shared" si="6"/>
        <v>219.10954144313234</v>
      </c>
    </row>
    <row r="23" spans="1:16" ht="15" x14ac:dyDescent="0.25">
      <c r="A23">
        <v>2200</v>
      </c>
      <c r="B23" s="77">
        <f t="shared" si="0"/>
        <v>2.2000000000000002</v>
      </c>
      <c r="C23" s="73">
        <v>1762.9903591805792</v>
      </c>
      <c r="D23" s="73">
        <f t="shared" si="1"/>
        <v>2170.4616965679179</v>
      </c>
      <c r="E23" s="74">
        <v>1337.2843835840279</v>
      </c>
      <c r="F23" s="74">
        <f t="shared" si="13"/>
        <v>1256.338264850616</v>
      </c>
      <c r="G23" s="74">
        <f t="shared" si="7"/>
        <v>1337.2843835840279</v>
      </c>
      <c r="H23" s="74">
        <f t="shared" si="13"/>
        <v>1256.338264850616</v>
      </c>
      <c r="I23" s="75" t="s">
        <v>231</v>
      </c>
      <c r="J23" s="75">
        <f t="shared" si="3"/>
        <v>59.736815814057408</v>
      </c>
      <c r="K23" s="75" t="str">
        <f t="shared" si="8"/>
        <v/>
      </c>
      <c r="L23" s="75">
        <f t="shared" si="4"/>
        <v>59.736815814057408</v>
      </c>
      <c r="M23" s="76">
        <v>393.50345854777589</v>
      </c>
      <c r="N23" s="76">
        <f t="shared" si="5"/>
        <v>245.42590560721109</v>
      </c>
      <c r="O23" s="76" t="str">
        <f t="shared" si="9"/>
        <v/>
      </c>
      <c r="P23" s="76">
        <f t="shared" si="6"/>
        <v>208.25823803233891</v>
      </c>
    </row>
    <row r="24" spans="1:16" ht="15" x14ac:dyDescent="0.25">
      <c r="A24">
        <v>2300</v>
      </c>
      <c r="B24" s="77">
        <f t="shared" si="0"/>
        <v>2.2999999999999998</v>
      </c>
      <c r="C24" s="73">
        <v>2559.1073553984843</v>
      </c>
      <c r="D24" s="73">
        <f t="shared" si="1"/>
        <v>2163.6916622176518</v>
      </c>
      <c r="E24" s="74">
        <v>1324.5230521796752</v>
      </c>
      <c r="F24" s="74">
        <f t="shared" si="13"/>
        <v>1249.0557793769524</v>
      </c>
      <c r="G24" s="74">
        <f t="shared" si="7"/>
        <v>1324.5230521796752</v>
      </c>
      <c r="H24" s="74">
        <f t="shared" si="13"/>
        <v>1249.0557793769524</v>
      </c>
      <c r="I24" s="75">
        <v>176.63670416483691</v>
      </c>
      <c r="J24" s="75">
        <f t="shared" si="3"/>
        <v>56.478382879917113</v>
      </c>
      <c r="K24" s="75">
        <f t="shared" si="8"/>
        <v>176.63670416483691</v>
      </c>
      <c r="L24" s="75">
        <f t="shared" si="4"/>
        <v>56.478382879917113</v>
      </c>
      <c r="M24" s="76">
        <v>224.75411109039266</v>
      </c>
      <c r="N24" s="76">
        <f t="shared" si="5"/>
        <v>220.63551169426017</v>
      </c>
      <c r="O24" s="76">
        <f t="shared" si="9"/>
        <v>224.75411109039266</v>
      </c>
      <c r="P24" s="76">
        <f t="shared" si="6"/>
        <v>199.51332677963654</v>
      </c>
    </row>
    <row r="25" spans="1:16" ht="15" x14ac:dyDescent="0.25">
      <c r="A25">
        <v>2400</v>
      </c>
      <c r="B25" s="77">
        <f t="shared" si="0"/>
        <v>2.4</v>
      </c>
      <c r="C25" s="73">
        <v>3869.874491849966</v>
      </c>
      <c r="D25" s="73">
        <f t="shared" si="1"/>
        <v>2079.9908129847754</v>
      </c>
      <c r="E25" s="74">
        <v>1255.6530972598193</v>
      </c>
      <c r="F25" s="74">
        <f t="shared" si="13"/>
        <v>1250.5382334519288</v>
      </c>
      <c r="G25" s="74">
        <f t="shared" si="7"/>
        <v>1255.6530972598193</v>
      </c>
      <c r="H25" s="74">
        <f t="shared" si="13"/>
        <v>1250.5382334519288</v>
      </c>
      <c r="I25" s="75">
        <v>8.2555444792211574</v>
      </c>
      <c r="J25" s="75">
        <f t="shared" si="3"/>
        <v>82.831615194183911</v>
      </c>
      <c r="K25" s="75">
        <f t="shared" si="8"/>
        <v>8.2555444792211574</v>
      </c>
      <c r="L25" s="75">
        <f t="shared" si="4"/>
        <v>43.127458292703821</v>
      </c>
      <c r="M25" s="76">
        <v>225.66410602847753</v>
      </c>
      <c r="N25" s="76">
        <f t="shared" si="5"/>
        <v>212.46308782531679</v>
      </c>
      <c r="O25" s="76">
        <f t="shared" si="9"/>
        <v>225.66410602847753</v>
      </c>
      <c r="P25" s="76">
        <f t="shared" si="6"/>
        <v>190.52366052379881</v>
      </c>
    </row>
    <row r="26" spans="1:16" ht="15" x14ac:dyDescent="0.25">
      <c r="A26">
        <v>2500</v>
      </c>
      <c r="B26" s="77">
        <f t="shared" si="0"/>
        <v>2.5</v>
      </c>
      <c r="C26" s="73">
        <v>2177.0815316561939</v>
      </c>
      <c r="D26" s="73">
        <f t="shared" si="1"/>
        <v>1955.0968205276897</v>
      </c>
      <c r="E26" s="74">
        <v>1227.7717613456362</v>
      </c>
      <c r="F26" s="74">
        <f t="shared" si="13"/>
        <v>1258.7872564521788</v>
      </c>
      <c r="G26" s="74">
        <f t="shared" si="7"/>
        <v>1227.7717613456362</v>
      </c>
      <c r="H26" s="74">
        <f t="shared" si="13"/>
        <v>1258.7872564521788</v>
      </c>
      <c r="I26" s="75">
        <v>64.975945213964593</v>
      </c>
      <c r="J26" s="75">
        <f t="shared" si="3"/>
        <v>88.507974479935342</v>
      </c>
      <c r="K26" s="75">
        <f t="shared" si="8"/>
        <v>64.975945213964593</v>
      </c>
      <c r="L26" s="75">
        <f t="shared" si="4"/>
        <v>49.434524165760955</v>
      </c>
      <c r="M26" s="76">
        <v>297.20955005607186</v>
      </c>
      <c r="N26" s="76">
        <f t="shared" si="5"/>
        <v>208.42101097297538</v>
      </c>
      <c r="O26" s="76">
        <f t="shared" si="9"/>
        <v>297.20955005607186</v>
      </c>
      <c r="P26" s="76">
        <f t="shared" si="6"/>
        <v>186.0773759862233</v>
      </c>
    </row>
    <row r="27" spans="1:16" ht="15" x14ac:dyDescent="0.25">
      <c r="A27">
        <v>2600</v>
      </c>
      <c r="B27" s="77">
        <f t="shared" si="0"/>
        <v>2.6</v>
      </c>
      <c r="C27" s="73">
        <v>2603.184712879452</v>
      </c>
      <c r="D27" s="73">
        <f t="shared" si="1"/>
        <v>2127.6107241987015</v>
      </c>
      <c r="E27" s="74">
        <v>1204.2965229074314</v>
      </c>
      <c r="F27" s="74">
        <f t="shared" si="13"/>
        <v>1266.7264272713157</v>
      </c>
      <c r="G27" s="74">
        <f t="shared" si="7"/>
        <v>1204.2965229074314</v>
      </c>
      <c r="H27" s="74">
        <f t="shared" si="13"/>
        <v>1266.7264272713157</v>
      </c>
      <c r="I27" s="75">
        <v>66.652085993709832</v>
      </c>
      <c r="J27" s="75">
        <f t="shared" si="3"/>
        <v>82.54815642163075</v>
      </c>
      <c r="K27" s="75">
        <f t="shared" si="8"/>
        <v>66.652085993709832</v>
      </c>
      <c r="L27" s="75">
        <f t="shared" si="4"/>
        <v>42.812504100978074</v>
      </c>
      <c r="M27" s="76">
        <v>180.22527639348459</v>
      </c>
      <c r="N27" s="76">
        <f t="shared" si="5"/>
        <v>216.32914930177142</v>
      </c>
      <c r="O27" s="76">
        <f t="shared" si="9"/>
        <v>180.22527639348459</v>
      </c>
      <c r="P27" s="76">
        <f t="shared" si="6"/>
        <v>173.72935664512897</v>
      </c>
    </row>
    <row r="28" spans="1:16" ht="15" x14ac:dyDescent="0.25">
      <c r="A28">
        <v>2700</v>
      </c>
      <c r="B28" s="77">
        <f t="shared" si="0"/>
        <v>2.7</v>
      </c>
      <c r="C28" s="73">
        <v>2298.2992838655573</v>
      </c>
      <c r="D28" s="73">
        <f t="shared" si="1"/>
        <v>2022.9421672209135</v>
      </c>
      <c r="E28" s="74">
        <v>1122.8977303022307</v>
      </c>
      <c r="F28" s="74">
        <f t="shared" si="13"/>
        <v>1279.800028833929</v>
      </c>
      <c r="G28" s="74">
        <f t="shared" si="7"/>
        <v>1122.8977303022307</v>
      </c>
      <c r="H28" s="74">
        <f t="shared" si="13"/>
        <v>1279.800028833929</v>
      </c>
      <c r="I28" s="75">
        <v>38.806612290342031</v>
      </c>
      <c r="J28" s="75">
        <f t="shared" si="3"/>
        <v>77.917165225656859</v>
      </c>
      <c r="K28" s="75">
        <f t="shared" si="8"/>
        <v>38.806612290342031</v>
      </c>
      <c r="L28" s="75">
        <f t="shared" si="4"/>
        <v>37.666958327673768</v>
      </c>
      <c r="M28" s="76">
        <v>187.28836973987953</v>
      </c>
      <c r="N28" s="76">
        <f t="shared" si="5"/>
        <v>231.52921638986345</v>
      </c>
      <c r="O28" s="76">
        <f t="shared" si="9"/>
        <v>187.28836973987953</v>
      </c>
      <c r="P28" s="76">
        <f t="shared" si="6"/>
        <v>172.91736667658455</v>
      </c>
    </row>
    <row r="29" spans="1:16" ht="15" x14ac:dyDescent="0.25">
      <c r="A29">
        <v>2800</v>
      </c>
      <c r="B29" s="77">
        <f t="shared" si="0"/>
        <v>2.8</v>
      </c>
      <c r="C29" s="73">
        <v>1726.9808952002854</v>
      </c>
      <c r="D29" s="73">
        <f t="shared" si="1"/>
        <v>1947.9921858603041</v>
      </c>
      <c r="E29" s="74">
        <v>1231.0581908394338</v>
      </c>
      <c r="F29" s="74">
        <f t="shared" si="13"/>
        <v>1297.8233727362583</v>
      </c>
      <c r="G29" s="74">
        <f t="shared" si="7"/>
        <v>1231.0581908394338</v>
      </c>
      <c r="H29" s="74">
        <f t="shared" si="13"/>
        <v>1297.8233727362583</v>
      </c>
      <c r="I29" s="75" t="s">
        <v>231</v>
      </c>
      <c r="J29" s="75">
        <f t="shared" si="3"/>
        <v>78.102977130321136</v>
      </c>
      <c r="K29" s="75" t="str">
        <f t="shared" si="8"/>
        <v/>
      </c>
      <c r="L29" s="75">
        <f t="shared" si="4"/>
        <v>37.873415999522962</v>
      </c>
      <c r="M29" s="76">
        <v>431.85736084049643</v>
      </c>
      <c r="N29" s="76">
        <f t="shared" si="5"/>
        <v>273.22035892484865</v>
      </c>
      <c r="O29" s="76" t="str">
        <f t="shared" si="9"/>
        <v/>
      </c>
      <c r="P29" s="76">
        <f t="shared" si="6"/>
        <v>170.86436623897097</v>
      </c>
    </row>
    <row r="30" spans="1:16" ht="15" x14ac:dyDescent="0.25">
      <c r="A30">
        <v>2900</v>
      </c>
      <c r="B30" s="77">
        <f t="shared" si="0"/>
        <v>2.9</v>
      </c>
      <c r="C30" s="73">
        <v>1533.9666030801789</v>
      </c>
      <c r="D30" s="73">
        <f t="shared" si="1"/>
        <v>1944.0953343041417</v>
      </c>
      <c r="E30" s="74">
        <v>1302.1719276166421</v>
      </c>
      <c r="F30" s="74">
        <f t="shared" si="13"/>
        <v>1310.8054819341264</v>
      </c>
      <c r="G30" s="74">
        <f t="shared" si="7"/>
        <v>1302.1719276166421</v>
      </c>
      <c r="H30" s="74">
        <f t="shared" si="13"/>
        <v>1310.8054819341264</v>
      </c>
      <c r="I30" s="75">
        <v>84.592260518939014</v>
      </c>
      <c r="J30" s="75">
        <f t="shared" si="3"/>
        <v>74.115874344308949</v>
      </c>
      <c r="K30" s="75">
        <f t="shared" si="8"/>
        <v>84.592260518939014</v>
      </c>
      <c r="L30" s="75">
        <f t="shared" si="4"/>
        <v>37.510559047989375</v>
      </c>
      <c r="M30" s="76">
        <v>270.20069135050113</v>
      </c>
      <c r="N30" s="76">
        <f t="shared" si="5"/>
        <v>253.85840857322498</v>
      </c>
      <c r="O30" s="76">
        <f t="shared" si="9"/>
        <v>270.20069135050113</v>
      </c>
      <c r="P30" s="76">
        <f t="shared" si="6"/>
        <v>176.8658088306791</v>
      </c>
    </row>
    <row r="31" spans="1:16" ht="15" x14ac:dyDescent="0.25">
      <c r="A31">
        <v>3000</v>
      </c>
      <c r="B31" s="77">
        <f t="shared" si="0"/>
        <v>3</v>
      </c>
      <c r="C31" s="73">
        <v>1680.2815034648108</v>
      </c>
      <c r="D31" s="73">
        <f t="shared" si="1"/>
        <v>1898.3333611860035</v>
      </c>
      <c r="E31" s="74">
        <v>1307.7507288988766</v>
      </c>
      <c r="F31" s="74">
        <f t="shared" si="13"/>
        <v>1316.110568541314</v>
      </c>
      <c r="G31" s="74">
        <f t="shared" si="7"/>
        <v>1307.7507288988766</v>
      </c>
      <c r="H31" s="74">
        <f t="shared" si="13"/>
        <v>1316.110568541314</v>
      </c>
      <c r="I31" s="75">
        <v>74.65564570757418</v>
      </c>
      <c r="J31" s="75">
        <f t="shared" si="3"/>
        <v>69.851481731974403</v>
      </c>
      <c r="K31" s="75">
        <f t="shared" si="8"/>
        <v>74.65564570757418</v>
      </c>
      <c r="L31" s="75">
        <f t="shared" si="4"/>
        <v>32.819727174421359</v>
      </c>
      <c r="M31" s="76">
        <v>218.33380680524968</v>
      </c>
      <c r="N31" s="76">
        <f t="shared" si="5"/>
        <v>238.01089199663221</v>
      </c>
      <c r="O31" s="76">
        <f t="shared" si="9"/>
        <v>218.33380680524968</v>
      </c>
      <c r="P31" s="76">
        <f t="shared" si="6"/>
        <v>155.0754735378641</v>
      </c>
    </row>
    <row r="32" spans="1:16" ht="15" x14ac:dyDescent="0.25">
      <c r="A32">
        <v>3100</v>
      </c>
      <c r="B32" s="77">
        <f t="shared" si="0"/>
        <v>3.1</v>
      </c>
      <c r="C32" s="73">
        <v>1254.8697994782356</v>
      </c>
      <c r="D32" s="73">
        <f t="shared" si="1"/>
        <v>1871.3050872162648</v>
      </c>
      <c r="E32" s="74">
        <v>1270.7425679257187</v>
      </c>
      <c r="F32" s="74">
        <f t="shared" si="13"/>
        <v>1321.2479588168171</v>
      </c>
      <c r="G32" s="74">
        <f t="shared" si="7"/>
        <v>1270.7425679257187</v>
      </c>
      <c r="H32" s="74">
        <f t="shared" si="13"/>
        <v>1321.2479588168171</v>
      </c>
      <c r="I32" s="75">
        <v>9.48820061184772</v>
      </c>
      <c r="J32" s="75">
        <f t="shared" si="3"/>
        <v>63.605094506351541</v>
      </c>
      <c r="K32" s="75">
        <f t="shared" si="8"/>
        <v>9.48820061184772</v>
      </c>
      <c r="L32" s="75">
        <f t="shared" si="4"/>
        <v>25.94870122623621</v>
      </c>
      <c r="M32" s="76">
        <v>81.568554765634531</v>
      </c>
      <c r="N32" s="76">
        <f t="shared" si="5"/>
        <v>228.05237082134991</v>
      </c>
      <c r="O32" s="76">
        <f t="shared" si="9"/>
        <v>81.568554765634531</v>
      </c>
      <c r="P32" s="76">
        <f t="shared" si="6"/>
        <v>141.38250692185088</v>
      </c>
    </row>
    <row r="33" spans="1:16" ht="15" x14ac:dyDescent="0.25">
      <c r="A33">
        <v>3200</v>
      </c>
      <c r="B33" s="77">
        <f t="shared" si="0"/>
        <v>3.2</v>
      </c>
      <c r="C33" s="73">
        <v>2408.4421261933526</v>
      </c>
      <c r="D33" s="73">
        <f t="shared" si="1"/>
        <v>1902.606859201818</v>
      </c>
      <c r="E33" s="74">
        <v>1235.5709504972845</v>
      </c>
      <c r="F33" s="74">
        <f t="shared" si="13"/>
        <v>1328.8309486190446</v>
      </c>
      <c r="G33" s="74">
        <f t="shared" si="7"/>
        <v>1235.5709504972845</v>
      </c>
      <c r="H33" s="74">
        <f t="shared" si="13"/>
        <v>1328.8309486190446</v>
      </c>
      <c r="I33" s="75">
        <v>13.56834334608129</v>
      </c>
      <c r="J33" s="75">
        <f t="shared" si="3"/>
        <v>67.720200331325614</v>
      </c>
      <c r="K33" s="75">
        <f t="shared" si="8"/>
        <v>13.56834334608129</v>
      </c>
      <c r="L33" s="75">
        <f t="shared" si="4"/>
        <v>30.475317633707697</v>
      </c>
      <c r="M33" s="76">
        <v>189.07967606135833</v>
      </c>
      <c r="N33" s="76">
        <f t="shared" si="5"/>
        <v>242.96154282697771</v>
      </c>
      <c r="O33" s="76">
        <f t="shared" si="9"/>
        <v>189.07967606135833</v>
      </c>
      <c r="P33" s="76">
        <f t="shared" si="6"/>
        <v>161.88261842958912</v>
      </c>
    </row>
    <row r="34" spans="1:16" ht="15" x14ac:dyDescent="0.25">
      <c r="A34">
        <v>3300</v>
      </c>
      <c r="B34" s="77">
        <f t="shared" si="0"/>
        <v>3.3</v>
      </c>
      <c r="C34" s="73">
        <v>1688.5199813276506</v>
      </c>
      <c r="D34" s="73">
        <f t="shared" si="1"/>
        <v>1812.7098070146976</v>
      </c>
      <c r="E34" s="74">
        <v>1257.1770433737281</v>
      </c>
      <c r="F34" s="74">
        <f t="shared" ref="F34:H49" si="14">AVERAGE(E34:E44)</f>
        <v>1338.6690506461809</v>
      </c>
      <c r="G34" s="74">
        <f t="shared" si="7"/>
        <v>1257.1770433737281</v>
      </c>
      <c r="H34" s="74">
        <f t="shared" si="14"/>
        <v>1338.6690506461809</v>
      </c>
      <c r="I34" s="75">
        <v>27.152486472654498</v>
      </c>
      <c r="J34" s="75">
        <f t="shared" si="3"/>
        <v>92.276622761221219</v>
      </c>
      <c r="K34" s="75">
        <f t="shared" si="8"/>
        <v>27.152486472654498</v>
      </c>
      <c r="L34" s="75">
        <f t="shared" si="4"/>
        <v>32.353870332332853</v>
      </c>
      <c r="M34" s="76">
        <v>120.80912550531536</v>
      </c>
      <c r="N34" s="76">
        <f t="shared" si="5"/>
        <v>244.1327081082469</v>
      </c>
      <c r="O34" s="76">
        <f t="shared" si="9"/>
        <v>120.80912550531536</v>
      </c>
      <c r="P34" s="76">
        <f t="shared" si="6"/>
        <v>163.49297069133425</v>
      </c>
    </row>
    <row r="35" spans="1:16" ht="15" x14ac:dyDescent="0.25">
      <c r="A35">
        <v>3400</v>
      </c>
      <c r="B35" s="77">
        <f t="shared" si="0"/>
        <v>3.4</v>
      </c>
      <c r="C35" s="73">
        <v>1638.3980138368454</v>
      </c>
      <c r="D35" s="73">
        <f t="shared" si="1"/>
        <v>1846.2779707103712</v>
      </c>
      <c r="E35" s="74">
        <v>1340.8300470044151</v>
      </c>
      <c r="F35" s="74">
        <f t="shared" si="14"/>
        <v>1343.7057827135429</v>
      </c>
      <c r="G35" s="74">
        <f t="shared" si="7"/>
        <v>1340.8300470044151</v>
      </c>
      <c r="H35" s="74">
        <f t="shared" si="14"/>
        <v>1343.7057827135429</v>
      </c>
      <c r="I35" s="75">
        <v>440.16902730750473</v>
      </c>
      <c r="J35" s="75">
        <f t="shared" si="3"/>
        <v>100.2011971860548</v>
      </c>
      <c r="K35" s="75" t="str">
        <f t="shared" si="8"/>
        <v/>
      </c>
      <c r="L35" s="75">
        <f t="shared" si="4"/>
        <v>42.039461296018374</v>
      </c>
      <c r="M35" s="76">
        <v>134.85744853201538</v>
      </c>
      <c r="N35" s="76">
        <f t="shared" si="5"/>
        <v>248.02812719880751</v>
      </c>
      <c r="O35" s="76">
        <f t="shared" si="9"/>
        <v>134.85744853201538</v>
      </c>
      <c r="P35" s="76">
        <f t="shared" si="6"/>
        <v>168.84917194085511</v>
      </c>
    </row>
    <row r="36" spans="1:16" ht="15" x14ac:dyDescent="0.25">
      <c r="A36">
        <v>3500</v>
      </c>
      <c r="B36" s="77">
        <f t="shared" si="0"/>
        <v>3.5</v>
      </c>
      <c r="C36" s="73">
        <v>2496.0405748220201</v>
      </c>
      <c r="D36" s="73">
        <f t="shared" si="1"/>
        <v>1812.0974309596443</v>
      </c>
      <c r="E36" s="74">
        <v>1346.392350262573</v>
      </c>
      <c r="F36" s="74">
        <f t="shared" si="14"/>
        <v>1341.0087169196997</v>
      </c>
      <c r="G36" s="74">
        <f t="shared" si="7"/>
        <v>1346.392350262573</v>
      </c>
      <c r="H36" s="74">
        <f t="shared" si="14"/>
        <v>1341.0087169196997</v>
      </c>
      <c r="I36" s="75">
        <v>65.019137336735355</v>
      </c>
      <c r="J36" s="75">
        <f t="shared" si="3"/>
        <v>140.51578865472604</v>
      </c>
      <c r="K36" s="75">
        <f t="shared" si="8"/>
        <v>65.019137336735355</v>
      </c>
      <c r="L36" s="75">
        <f t="shared" si="4"/>
        <v>42.039461296018374</v>
      </c>
      <c r="M36" s="76">
        <v>181.20126065272242</v>
      </c>
      <c r="N36" s="76">
        <f t="shared" si="5"/>
        <v>240.31428726731855</v>
      </c>
      <c r="O36" s="76">
        <f t="shared" si="9"/>
        <v>181.20126065272242</v>
      </c>
      <c r="P36" s="76">
        <f t="shared" si="6"/>
        <v>158.24264203505777</v>
      </c>
    </row>
    <row r="37" spans="1:16" ht="15" x14ac:dyDescent="0.25">
      <c r="A37">
        <v>3600</v>
      </c>
      <c r="B37" s="77">
        <f t="shared" si="0"/>
        <v>3.6</v>
      </c>
      <c r="C37" s="73">
        <v>4074.7344720373235</v>
      </c>
      <c r="D37" s="73">
        <f t="shared" si="1"/>
        <v>1766.7424496533736</v>
      </c>
      <c r="E37" s="74">
        <v>1315.1026403561427</v>
      </c>
      <c r="F37" s="74">
        <f t="shared" si="14"/>
        <v>1335.8756591861429</v>
      </c>
      <c r="G37" s="74">
        <f t="shared" si="7"/>
        <v>1315.1026403561427</v>
      </c>
      <c r="H37" s="74">
        <f t="shared" si="14"/>
        <v>1335.8756591861429</v>
      </c>
      <c r="I37" s="75">
        <v>5.3777646309187084</v>
      </c>
      <c r="J37" s="75">
        <f t="shared" si="3"/>
        <v>186.93414171180359</v>
      </c>
      <c r="K37" s="75">
        <f t="shared" si="8"/>
        <v>5.3777646309187084</v>
      </c>
      <c r="L37" s="75">
        <f t="shared" si="4"/>
        <v>39.167001790928751</v>
      </c>
      <c r="M37" s="76">
        <v>384.1990716728281</v>
      </c>
      <c r="N37" s="76">
        <f t="shared" si="5"/>
        <v>233.39643156215442</v>
      </c>
      <c r="O37" s="76" t="str">
        <f t="shared" si="9"/>
        <v/>
      </c>
      <c r="P37" s="76">
        <f t="shared" si="6"/>
        <v>148.73059044045709</v>
      </c>
    </row>
    <row r="38" spans="1:16" ht="15" x14ac:dyDescent="0.25">
      <c r="A38">
        <v>3700</v>
      </c>
      <c r="B38" s="77">
        <f t="shared" si="0"/>
        <v>3.7</v>
      </c>
      <c r="C38" s="73">
        <v>1451.8305861237861</v>
      </c>
      <c r="D38" s="73">
        <f t="shared" si="1"/>
        <v>1551.0457668945528</v>
      </c>
      <c r="E38" s="74">
        <v>1348.1061400961746</v>
      </c>
      <c r="F38" s="74">
        <f t="shared" si="14"/>
        <v>1339.7526983819953</v>
      </c>
      <c r="G38" s="74">
        <f t="shared" si="7"/>
        <v>1348.1061400961746</v>
      </c>
      <c r="H38" s="74">
        <f t="shared" si="14"/>
        <v>1339.7526983819953</v>
      </c>
      <c r="I38" s="75">
        <v>20.342174033971052</v>
      </c>
      <c r="J38" s="75">
        <f t="shared" si="3"/>
        <v>251.20458030422557</v>
      </c>
      <c r="K38" s="75">
        <f t="shared" si="8"/>
        <v>20.342174033971052</v>
      </c>
      <c r="L38" s="75">
        <f t="shared" si="4"/>
        <v>43.994035670930188</v>
      </c>
      <c r="M38" s="76">
        <v>347.42601436249652</v>
      </c>
      <c r="N38" s="76">
        <f t="shared" si="5"/>
        <v>215.30970559165436</v>
      </c>
      <c r="O38" s="76" t="str">
        <f t="shared" si="9"/>
        <v/>
      </c>
      <c r="P38" s="76">
        <f t="shared" si="6"/>
        <v>152.78775661344272</v>
      </c>
    </row>
    <row r="39" spans="1:16" ht="15" x14ac:dyDescent="0.25">
      <c r="A39">
        <v>3800</v>
      </c>
      <c r="B39" s="77">
        <f t="shared" si="0"/>
        <v>3.8</v>
      </c>
      <c r="C39" s="73">
        <v>1473.849488898856</v>
      </c>
      <c r="D39" s="73">
        <f t="shared" si="1"/>
        <v>1591.4062982166456</v>
      </c>
      <c r="E39" s="74">
        <v>1321.1545132278518</v>
      </c>
      <c r="F39" s="74">
        <f t="shared" si="14"/>
        <v>1349.1518662719466</v>
      </c>
      <c r="G39" s="74">
        <f t="shared" si="7"/>
        <v>1321.1545132278518</v>
      </c>
      <c r="H39" s="74">
        <f t="shared" si="14"/>
        <v>1349.1518662719466</v>
      </c>
      <c r="I39" s="75">
        <v>40.664731336984794</v>
      </c>
      <c r="J39" s="75">
        <f t="shared" si="3"/>
        <v>274.29082093125101</v>
      </c>
      <c r="K39" s="75">
        <f t="shared" si="8"/>
        <v>40.664731336984794</v>
      </c>
      <c r="L39" s="75">
        <f t="shared" si="4"/>
        <v>47.936012610423376</v>
      </c>
      <c r="M39" s="76">
        <v>645.89093762471714</v>
      </c>
      <c r="N39" s="76">
        <f t="shared" si="5"/>
        <v>199.6820002040881</v>
      </c>
      <c r="O39" s="76" t="str">
        <f t="shared" si="9"/>
        <v/>
      </c>
      <c r="P39" s="76">
        <f t="shared" si="6"/>
        <v>155.06110646202521</v>
      </c>
    </row>
    <row r="40" spans="1:16" ht="15" x14ac:dyDescent="0.25">
      <c r="A40">
        <v>3900</v>
      </c>
      <c r="B40" s="77">
        <f t="shared" si="0"/>
        <v>3.9</v>
      </c>
      <c r="C40" s="73">
        <v>1684.1155280825019</v>
      </c>
      <c r="D40" s="73">
        <f t="shared" si="1"/>
        <v>1605.724609691197</v>
      </c>
      <c r="E40" s="74">
        <v>1373.8613920159823</v>
      </c>
      <c r="F40" s="74">
        <f t="shared" si="14"/>
        <v>1353.3307288902297</v>
      </c>
      <c r="G40" s="74">
        <f t="shared" si="7"/>
        <v>1373.8613920159823</v>
      </c>
      <c r="H40" s="74">
        <f t="shared" si="14"/>
        <v>1353.3307288902297</v>
      </c>
      <c r="I40" s="75">
        <v>34.244846484187093</v>
      </c>
      <c r="J40" s="75">
        <f t="shared" si="3"/>
        <v>283.27848525802648</v>
      </c>
      <c r="K40" s="75">
        <f t="shared" si="8"/>
        <v>34.244846484187093</v>
      </c>
      <c r="L40" s="75">
        <f t="shared" si="4"/>
        <v>62.915453155049107</v>
      </c>
      <c r="M40" s="76">
        <v>218.87590697263602</v>
      </c>
      <c r="N40" s="76">
        <f t="shared" si="5"/>
        <v>151.08415560540331</v>
      </c>
      <c r="O40" s="76">
        <f t="shared" si="9"/>
        <v>218.87590697263602</v>
      </c>
      <c r="P40" s="76">
        <f t="shared" si="6"/>
        <v>151.08415560540331</v>
      </c>
    </row>
    <row r="41" spans="1:16" ht="15" x14ac:dyDescent="0.25">
      <c r="A41">
        <v>4000</v>
      </c>
      <c r="B41" s="77">
        <f t="shared" si="0"/>
        <v>4</v>
      </c>
      <c r="C41" s="73">
        <v>1030.5848987806544</v>
      </c>
      <c r="D41" s="73">
        <f t="shared" si="1"/>
        <v>1559.2641890710531</v>
      </c>
      <c r="E41" s="74">
        <v>1360.5278802957062</v>
      </c>
      <c r="F41" s="74">
        <f t="shared" si="14"/>
        <v>1347.3197317969805</v>
      </c>
      <c r="G41" s="74">
        <f t="shared" si="7"/>
        <v>1360.5278802957062</v>
      </c>
      <c r="H41" s="74">
        <f t="shared" si="14"/>
        <v>1347.3197317969805</v>
      </c>
      <c r="I41" s="75">
        <v>37.683941783258916</v>
      </c>
      <c r="J41" s="75">
        <f t="shared" si="3"/>
        <v>288.37566380487431</v>
      </c>
      <c r="K41" s="75">
        <f t="shared" si="8"/>
        <v>37.683941783258916</v>
      </c>
      <c r="L41" s="75">
        <f t="shared" si="4"/>
        <v>71.410750733128836</v>
      </c>
      <c r="M41" s="76">
        <v>95.878009007980978</v>
      </c>
      <c r="N41" s="76">
        <f t="shared" si="5"/>
        <v>139.56325432183735</v>
      </c>
      <c r="O41" s="76">
        <f t="shared" si="9"/>
        <v>95.878009007980978</v>
      </c>
      <c r="P41" s="76">
        <f t="shared" si="6"/>
        <v>139.56325432183735</v>
      </c>
    </row>
    <row r="42" spans="1:16" ht="15" x14ac:dyDescent="0.25">
      <c r="A42">
        <v>4100</v>
      </c>
      <c r="B42" s="77">
        <f t="shared" si="0"/>
        <v>4.0999999999999996</v>
      </c>
      <c r="C42" s="73">
        <v>1382.9704897976903</v>
      </c>
      <c r="D42" s="73">
        <f t="shared" si="1"/>
        <v>1543.5241667196722</v>
      </c>
      <c r="E42" s="74">
        <v>1364.2620219294115</v>
      </c>
      <c r="F42" s="74">
        <f t="shared" si="14"/>
        <v>1343.4166164051503</v>
      </c>
      <c r="G42" s="74">
        <f t="shared" si="7"/>
        <v>1364.2620219294115</v>
      </c>
      <c r="H42" s="74">
        <f t="shared" si="14"/>
        <v>1343.4166164051503</v>
      </c>
      <c r="I42" s="75">
        <v>5.9453862257226904</v>
      </c>
      <c r="J42" s="75">
        <f t="shared" si="3"/>
        <v>290.26651005297742</v>
      </c>
      <c r="K42" s="75">
        <f t="shared" si="8"/>
        <v>5.9453862257226904</v>
      </c>
      <c r="L42" s="75">
        <f t="shared" si="4"/>
        <v>74.56216114663404</v>
      </c>
      <c r="M42" s="76">
        <v>108.79007387714397</v>
      </c>
      <c r="N42" s="76">
        <f t="shared" si="5"/>
        <v>152.44032160661129</v>
      </c>
      <c r="O42" s="76">
        <f t="shared" si="9"/>
        <v>108.79007387714397</v>
      </c>
      <c r="P42" s="76">
        <f t="shared" si="6"/>
        <v>152.44032160661129</v>
      </c>
    </row>
    <row r="43" spans="1:16" ht="15" x14ac:dyDescent="0.25">
      <c r="A43">
        <v>4200</v>
      </c>
      <c r="B43" s="77">
        <f t="shared" si="0"/>
        <v>4.2</v>
      </c>
      <c r="C43" s="73">
        <v>1599.1892913193176</v>
      </c>
      <c r="D43" s="73">
        <f t="shared" si="1"/>
        <v>1573.559713288683</v>
      </c>
      <c r="E43" s="74">
        <v>1354.1554557502232</v>
      </c>
      <c r="F43" s="74">
        <f t="shared" si="14"/>
        <v>1337.1729614253252</v>
      </c>
      <c r="G43" s="74">
        <f t="shared" si="7"/>
        <v>1354.1554557502232</v>
      </c>
      <c r="H43" s="74">
        <f t="shared" si="14"/>
        <v>1337.1729614253252</v>
      </c>
      <c r="I43" s="75">
        <v>54.754364686562575</v>
      </c>
      <c r="J43" s="75">
        <f t="shared" si="3"/>
        <v>302.46482603813587</v>
      </c>
      <c r="K43" s="75">
        <f t="shared" si="8"/>
        <v>54.754364686562575</v>
      </c>
      <c r="L43" s="75">
        <f t="shared" si="4"/>
        <v>94.8926877885648</v>
      </c>
      <c r="M43" s="76">
        <v>245.56944682754053</v>
      </c>
      <c r="N43" s="76">
        <f t="shared" si="5"/>
        <v>164.75606209872259</v>
      </c>
      <c r="O43" s="76">
        <f t="shared" si="9"/>
        <v>245.56944682754053</v>
      </c>
      <c r="P43" s="76">
        <f t="shared" si="6"/>
        <v>164.75606209872259</v>
      </c>
    </row>
    <row r="44" spans="1:16" ht="15" x14ac:dyDescent="0.25">
      <c r="A44">
        <v>4300</v>
      </c>
      <c r="B44" s="77">
        <f t="shared" si="0"/>
        <v>4.3</v>
      </c>
      <c r="C44" s="73">
        <v>1419.5745521350266</v>
      </c>
      <c r="D44" s="73">
        <f t="shared" si="1"/>
        <v>1554.8311916235964</v>
      </c>
      <c r="E44" s="74">
        <v>1343.7900727957838</v>
      </c>
      <c r="F44" s="74">
        <f t="shared" si="14"/>
        <v>1328.7912160469839</v>
      </c>
      <c r="G44" s="74">
        <f t="shared" si="7"/>
        <v>1343.7900727957838</v>
      </c>
      <c r="H44" s="74">
        <f t="shared" si="14"/>
        <v>1328.7912160469839</v>
      </c>
      <c r="I44" s="75">
        <v>283.68899007493286</v>
      </c>
      <c r="J44" s="75">
        <f t="shared" si="3"/>
        <v>343.98510003553463</v>
      </c>
      <c r="K44" s="75" t="str">
        <f t="shared" si="8"/>
        <v/>
      </c>
      <c r="L44" s="75">
        <f t="shared" si="4"/>
        <v>102.92035240896526</v>
      </c>
      <c r="M44" s="76">
        <v>201.96249415531938</v>
      </c>
      <c r="N44" s="76">
        <f t="shared" si="5"/>
        <v>156.62874702412785</v>
      </c>
      <c r="O44" s="76">
        <f t="shared" si="9"/>
        <v>201.96249415531938</v>
      </c>
      <c r="P44" s="76">
        <f t="shared" si="6"/>
        <v>156.62874702412785</v>
      </c>
    </row>
    <row r="45" spans="1:16" ht="15" x14ac:dyDescent="0.25">
      <c r="A45">
        <v>4400</v>
      </c>
      <c r="B45" s="77">
        <f t="shared" si="0"/>
        <v>4.4000000000000004</v>
      </c>
      <c r="C45" s="73">
        <v>2057.7697819800624</v>
      </c>
      <c r="D45" s="73">
        <f t="shared" si="1"/>
        <v>1596.8414386474981</v>
      </c>
      <c r="E45" s="74">
        <v>1312.5810961147092</v>
      </c>
      <c r="F45" s="74">
        <f t="shared" si="14"/>
        <v>1322.9851554668298</v>
      </c>
      <c r="G45" s="74">
        <f t="shared" si="7"/>
        <v>1312.5810961147092</v>
      </c>
      <c r="H45" s="74">
        <f t="shared" si="14"/>
        <v>1322.9851554668298</v>
      </c>
      <c r="I45" s="75">
        <v>114.32280514582418</v>
      </c>
      <c r="J45" s="75">
        <f t="shared" si="3"/>
        <v>359.15621895830316</v>
      </c>
      <c r="K45" s="75">
        <f t="shared" si="8"/>
        <v>114.32280514582418</v>
      </c>
      <c r="L45" s="75">
        <f t="shared" si="4"/>
        <v>102.92035240896526</v>
      </c>
      <c r="M45" s="76">
        <v>163.65873550148208</v>
      </c>
      <c r="N45" s="76">
        <f t="shared" si="5"/>
        <v>145.56029934897143</v>
      </c>
      <c r="O45" s="76">
        <f t="shared" si="9"/>
        <v>163.65873550148208</v>
      </c>
      <c r="P45" s="76">
        <f t="shared" si="6"/>
        <v>145.56029934897143</v>
      </c>
    </row>
    <row r="46" spans="1:16" ht="15" x14ac:dyDescent="0.25">
      <c r="A46">
        <v>4500</v>
      </c>
      <c r="B46" s="77">
        <f t="shared" si="0"/>
        <v>4.5</v>
      </c>
      <c r="C46" s="73">
        <v>1262.4120765788459</v>
      </c>
      <c r="D46" s="73">
        <f t="shared" si="1"/>
        <v>1531.4657246474553</v>
      </c>
      <c r="E46" s="74">
        <v>1311.1623232721392</v>
      </c>
      <c r="F46" s="74">
        <f t="shared" si="14"/>
        <v>1323.068167146002</v>
      </c>
      <c r="G46" s="74">
        <f t="shared" si="7"/>
        <v>1311.1623232721392</v>
      </c>
      <c r="H46" s="74">
        <f t="shared" si="14"/>
        <v>1323.068167146002</v>
      </c>
      <c r="I46" s="75">
        <v>883.62953346288828</v>
      </c>
      <c r="J46" s="75">
        <f t="shared" si="3"/>
        <v>350.7604974233999</v>
      </c>
      <c r="K46" s="75" t="str">
        <f t="shared" si="8"/>
        <v/>
      </c>
      <c r="L46" s="75">
        <f t="shared" si="4"/>
        <v>86.128909339158696</v>
      </c>
      <c r="M46" s="76">
        <v>50.00520928563683</v>
      </c>
      <c r="N46" s="76">
        <f t="shared" si="5"/>
        <v>159.57417307783919</v>
      </c>
      <c r="O46" s="76">
        <f t="shared" si="9"/>
        <v>50.00520928563683</v>
      </c>
      <c r="P46" s="76">
        <f t="shared" si="6"/>
        <v>143.75045573372034</v>
      </c>
    </row>
    <row r="47" spans="1:16" ht="15" x14ac:dyDescent="0.25">
      <c r="A47">
        <v>4600</v>
      </c>
      <c r="B47" s="77">
        <f t="shared" si="0"/>
        <v>4.5999999999999996</v>
      </c>
      <c r="C47" s="73">
        <v>1997.1357804530437</v>
      </c>
      <c r="D47" s="73">
        <f t="shared" si="1"/>
        <v>1667.7926586284782</v>
      </c>
      <c r="E47" s="74">
        <v>1289.9287151934484</v>
      </c>
      <c r="F47" s="74">
        <f t="shared" si="14"/>
        <v>1322.6326995782206</v>
      </c>
      <c r="G47" s="74">
        <f t="shared" si="7"/>
        <v>1289.9287151934484</v>
      </c>
      <c r="H47" s="74">
        <f t="shared" si="14"/>
        <v>1322.6326995782206</v>
      </c>
      <c r="I47" s="75">
        <v>575.62102096458818</v>
      </c>
      <c r="J47" s="75">
        <f t="shared" si="3"/>
        <v>285.76516353833625</v>
      </c>
      <c r="K47" s="75" t="str">
        <f t="shared" si="8"/>
        <v/>
      </c>
      <c r="L47" s="75">
        <f t="shared" si="4"/>
        <v>86.128909339158696</v>
      </c>
      <c r="M47" s="76">
        <v>105.104847895917</v>
      </c>
      <c r="N47" s="76">
        <f t="shared" si="5"/>
        <v>165.93289760127053</v>
      </c>
      <c r="O47" s="76">
        <f t="shared" si="9"/>
        <v>105.104847895917</v>
      </c>
      <c r="P47" s="76">
        <f t="shared" si="6"/>
        <v>150.74505270949481</v>
      </c>
    </row>
    <row r="48" spans="1:16" ht="15" x14ac:dyDescent="0.25">
      <c r="A48">
        <v>4700</v>
      </c>
      <c r="B48" s="77">
        <f t="shared" si="0"/>
        <v>4.7</v>
      </c>
      <c r="C48" s="73">
        <v>1702.0709616902948</v>
      </c>
      <c r="D48" s="73">
        <f t="shared" si="1"/>
        <v>1701.2447156055212</v>
      </c>
      <c r="E48" s="74">
        <v>1357.7500715105195</v>
      </c>
      <c r="F48" s="74">
        <f t="shared" si="14"/>
        <v>1322.8853392090823</v>
      </c>
      <c r="G48" s="74">
        <f t="shared" si="7"/>
        <v>1357.7500715105195</v>
      </c>
      <c r="H48" s="74">
        <f t="shared" si="14"/>
        <v>1322.8853392090823</v>
      </c>
      <c r="I48" s="75">
        <v>712.35258914756059</v>
      </c>
      <c r="J48" s="75">
        <f t="shared" si="3"/>
        <v>234.12848676008147</v>
      </c>
      <c r="K48" s="75" t="str">
        <f t="shared" si="8"/>
        <v/>
      </c>
      <c r="L48" s="75">
        <f t="shared" si="4"/>
        <v>81.64979997963907</v>
      </c>
      <c r="M48" s="76">
        <v>185.24508599732786</v>
      </c>
      <c r="N48" s="76">
        <f t="shared" si="5"/>
        <v>171.54081940106229</v>
      </c>
      <c r="O48" s="76">
        <f t="shared" si="9"/>
        <v>185.24508599732786</v>
      </c>
      <c r="P48" s="76">
        <f t="shared" si="6"/>
        <v>156.91376668926574</v>
      </c>
    </row>
    <row r="49" spans="1:16" ht="15" x14ac:dyDescent="0.25">
      <c r="A49">
        <v>4800</v>
      </c>
      <c r="B49" s="77">
        <f t="shared" si="0"/>
        <v>4.8</v>
      </c>
      <c r="C49" s="73">
        <v>1895.7964306668057</v>
      </c>
      <c r="D49" s="73">
        <f t="shared" si="1"/>
        <v>1803.2800668151699</v>
      </c>
      <c r="E49" s="74">
        <v>1451.4969868856369</v>
      </c>
      <c r="F49" s="74">
        <f t="shared" si="14"/>
        <v>1303.8646261238907</v>
      </c>
      <c r="G49" s="74">
        <f t="shared" si="7"/>
        <v>1451.4969868856369</v>
      </c>
      <c r="H49" s="74">
        <f t="shared" si="14"/>
        <v>1303.8646261238907</v>
      </c>
      <c r="I49" s="75" t="s">
        <v>231</v>
      </c>
      <c r="J49" s="75">
        <f t="shared" si="3"/>
        <v>167.40747518391461</v>
      </c>
      <c r="K49" s="75" t="str">
        <f t="shared" si="8"/>
        <v/>
      </c>
      <c r="L49" s="75">
        <f t="shared" si="4"/>
        <v>76.434467609103734</v>
      </c>
      <c r="M49" s="76">
        <v>175.52125509926759</v>
      </c>
      <c r="N49" s="76">
        <f t="shared" si="5"/>
        <v>175.14942748268365</v>
      </c>
      <c r="O49" s="76">
        <f t="shared" si="9"/>
        <v>175.52125509926759</v>
      </c>
      <c r="P49" s="76">
        <f t="shared" si="6"/>
        <v>160.88323557904923</v>
      </c>
    </row>
    <row r="50" spans="1:16" ht="15" x14ac:dyDescent="0.25">
      <c r="A50">
        <v>4900</v>
      </c>
      <c r="B50" s="77">
        <f t="shared" si="0"/>
        <v>4.9000000000000004</v>
      </c>
      <c r="C50" s="73">
        <v>1631.3509151189237</v>
      </c>
      <c r="D50" s="73">
        <f t="shared" si="1"/>
        <v>1751.0440428818818</v>
      </c>
      <c r="E50" s="74">
        <v>1367.1220020289659</v>
      </c>
      <c r="F50" s="74">
        <f t="shared" ref="F50:H65" si="15">AVERAGE(E50:E60)</f>
        <v>1289.3027593652766</v>
      </c>
      <c r="G50" s="74">
        <f t="shared" si="7"/>
        <v>1367.1220020289659</v>
      </c>
      <c r="H50" s="74">
        <f t="shared" si="15"/>
        <v>1289.3027593652766</v>
      </c>
      <c r="I50" s="75">
        <v>130.54137460473919</v>
      </c>
      <c r="J50" s="75">
        <f t="shared" si="3"/>
        <v>165.38164006130589</v>
      </c>
      <c r="K50" s="75">
        <f t="shared" si="8"/>
        <v>130.54137460473919</v>
      </c>
      <c r="L50" s="75">
        <f t="shared" si="4"/>
        <v>85.020570262368082</v>
      </c>
      <c r="M50" s="76">
        <v>111.31464703918408</v>
      </c>
      <c r="N50" s="76">
        <f t="shared" si="5"/>
        <v>175.80759950600614</v>
      </c>
      <c r="O50" s="76">
        <f t="shared" si="9"/>
        <v>111.31464703918408</v>
      </c>
      <c r="P50" s="76">
        <f t="shared" si="6"/>
        <v>161.607224804704</v>
      </c>
    </row>
    <row r="51" spans="1:16" ht="15" x14ac:dyDescent="0.25">
      <c r="A51">
        <v>5000</v>
      </c>
      <c r="B51" s="77">
        <f t="shared" si="0"/>
        <v>5</v>
      </c>
      <c r="C51" s="73">
        <v>1173.05090126092</v>
      </c>
      <c r="D51" s="73">
        <f t="shared" si="1"/>
        <v>1851.8801310156969</v>
      </c>
      <c r="E51" s="74">
        <v>1307.7404239902414</v>
      </c>
      <c r="F51" s="74">
        <f t="shared" si="15"/>
        <v>1276.4033835635296</v>
      </c>
      <c r="G51" s="74">
        <f t="shared" si="7"/>
        <v>1307.7404239902414</v>
      </c>
      <c r="H51" s="74">
        <f t="shared" si="15"/>
        <v>1276.4033835635296</v>
      </c>
      <c r="I51" s="75">
        <v>85.216631952665452</v>
      </c>
      <c r="J51" s="75">
        <f t="shared" si="3"/>
        <v>179.05144414765039</v>
      </c>
      <c r="K51" s="75">
        <f t="shared" si="8"/>
        <v>85.216631952665452</v>
      </c>
      <c r="L51" s="75">
        <f t="shared" si="4"/>
        <v>78.51759821345793</v>
      </c>
      <c r="M51" s="76">
        <v>92.145992853410519</v>
      </c>
      <c r="N51" s="76">
        <f t="shared" si="5"/>
        <v>178.6875568492257</v>
      </c>
      <c r="O51" s="76">
        <f t="shared" si="9"/>
        <v>92.145992853410519</v>
      </c>
      <c r="P51" s="76">
        <f t="shared" si="6"/>
        <v>164.77517788224549</v>
      </c>
    </row>
    <row r="52" spans="1:16" ht="15" x14ac:dyDescent="0.25">
      <c r="A52">
        <v>5100</v>
      </c>
      <c r="B52" s="77">
        <f t="shared" si="0"/>
        <v>5.0999999999999996</v>
      </c>
      <c r="C52" s="73">
        <v>857.44465291546567</v>
      </c>
      <c r="D52" s="73">
        <f t="shared" si="1"/>
        <v>1960.8224813710467</v>
      </c>
      <c r="E52" s="74">
        <v>1317.5936109855736</v>
      </c>
      <c r="F52" s="74">
        <f t="shared" si="15"/>
        <v>1267.9366647600568</v>
      </c>
      <c r="G52" s="74">
        <f t="shared" si="7"/>
        <v>1317.5936109855736</v>
      </c>
      <c r="H52" s="74">
        <f t="shared" si="15"/>
        <v>1267.9366647600568</v>
      </c>
      <c r="I52" s="75">
        <v>56.592404264290174</v>
      </c>
      <c r="J52" s="75">
        <f t="shared" si="3"/>
        <v>182.04684862029032</v>
      </c>
      <c r="K52" s="75">
        <f t="shared" si="8"/>
        <v>56.592404264290174</v>
      </c>
      <c r="L52" s="75">
        <f t="shared" si="4"/>
        <v>83.224662384749209</v>
      </c>
      <c r="M52" s="76">
        <v>237.52574914049447</v>
      </c>
      <c r="N52" s="76">
        <f t="shared" si="5"/>
        <v>182.74176086204622</v>
      </c>
      <c r="O52" s="76">
        <f t="shared" si="9"/>
        <v>237.52574914049447</v>
      </c>
      <c r="P52" s="76">
        <f t="shared" si="6"/>
        <v>169.23480229634808</v>
      </c>
    </row>
    <row r="53" spans="1:16" ht="15" x14ac:dyDescent="0.25">
      <c r="A53">
        <v>5200</v>
      </c>
      <c r="B53" s="77">
        <f t="shared" si="0"/>
        <v>5.2</v>
      </c>
      <c r="C53" s="73">
        <v>1713.3615020568075</v>
      </c>
      <c r="D53" s="73">
        <f t="shared" si="1"/>
        <v>2096.3557784043537</v>
      </c>
      <c r="E53" s="74">
        <v>1295.5818171513342</v>
      </c>
      <c r="F53" s="74">
        <f t="shared" si="15"/>
        <v>1264.7077382377001</v>
      </c>
      <c r="G53" s="74">
        <f t="shared" si="7"/>
        <v>1295.5818171513342</v>
      </c>
      <c r="H53" s="74">
        <f t="shared" si="15"/>
        <v>1264.7077382377001</v>
      </c>
      <c r="I53" s="75">
        <v>127.92854607730726</v>
      </c>
      <c r="J53" s="75">
        <f t="shared" si="3"/>
        <v>194.59229305589034</v>
      </c>
      <c r="K53" s="75">
        <f t="shared" si="8"/>
        <v>127.92854607730726</v>
      </c>
      <c r="L53" s="75">
        <f t="shared" si="4"/>
        <v>87.66337207149239</v>
      </c>
      <c r="M53" s="76">
        <v>244.26321929036806</v>
      </c>
      <c r="N53" s="76">
        <f t="shared" si="5"/>
        <v>182.40928117789747</v>
      </c>
      <c r="O53" s="76">
        <f t="shared" si="9"/>
        <v>244.26321929036806</v>
      </c>
      <c r="P53" s="76">
        <f t="shared" si="6"/>
        <v>168.86907464378447</v>
      </c>
    </row>
    <row r="54" spans="1:16" ht="15" x14ac:dyDescent="0.25">
      <c r="A54">
        <v>5300</v>
      </c>
      <c r="B54" s="77">
        <f t="shared" si="0"/>
        <v>5.3</v>
      </c>
      <c r="C54" s="73">
        <v>1393.1755530033661</v>
      </c>
      <c r="D54" s="73">
        <f t="shared" si="1"/>
        <v>2142.2523001833947</v>
      </c>
      <c r="E54" s="74">
        <v>1261.9562565884698</v>
      </c>
      <c r="F54" s="74">
        <f t="shared" si="15"/>
        <v>1265.1929631628363</v>
      </c>
      <c r="G54" s="74">
        <f t="shared" si="7"/>
        <v>1261.9562565884698</v>
      </c>
      <c r="H54" s="74">
        <f t="shared" si="15"/>
        <v>1265.1929631628363</v>
      </c>
      <c r="I54" s="75">
        <v>469.95710466055078</v>
      </c>
      <c r="J54" s="75">
        <f t="shared" si="3"/>
        <v>184.72424731201727</v>
      </c>
      <c r="K54" s="75" t="str">
        <f t="shared" si="8"/>
        <v/>
      </c>
      <c r="L54" s="75">
        <f t="shared" si="4"/>
        <v>71.216629165037332</v>
      </c>
      <c r="M54" s="76">
        <v>156.16898100699828</v>
      </c>
      <c r="N54" s="76">
        <f t="shared" si="5"/>
        <v>180.32821115372778</v>
      </c>
      <c r="O54" s="76">
        <f t="shared" si="9"/>
        <v>156.16898100699828</v>
      </c>
      <c r="P54" s="76">
        <f t="shared" si="6"/>
        <v>166.57989761719779</v>
      </c>
    </row>
    <row r="55" spans="1:16" ht="15" x14ac:dyDescent="0.25">
      <c r="A55">
        <v>5400</v>
      </c>
      <c r="B55" s="77">
        <f t="shared" si="0"/>
        <v>5.4</v>
      </c>
      <c r="C55" s="73">
        <v>1881.6872693979474</v>
      </c>
      <c r="D55" s="73">
        <f t="shared" si="1"/>
        <v>2136.4357521656789</v>
      </c>
      <c r="E55" s="74">
        <v>1279.923406414089</v>
      </c>
      <c r="F55" s="74">
        <f t="shared" si="15"/>
        <v>1264.4777290974462</v>
      </c>
      <c r="G55" s="74">
        <f t="shared" si="7"/>
        <v>1279.923406414089</v>
      </c>
      <c r="H55" s="74">
        <f t="shared" si="15"/>
        <v>1264.4777290974462</v>
      </c>
      <c r="I55" s="75">
        <v>435.4001793026178</v>
      </c>
      <c r="J55" s="75">
        <f t="shared" si="3"/>
        <v>174.60461298366437</v>
      </c>
      <c r="K55" s="75" t="str">
        <f t="shared" si="8"/>
        <v/>
      </c>
      <c r="L55" s="75">
        <f t="shared" si="4"/>
        <v>71.216629165037332</v>
      </c>
      <c r="M55" s="76">
        <v>80.209569728598694</v>
      </c>
      <c r="N55" s="76">
        <f t="shared" si="5"/>
        <v>177.13955630271764</v>
      </c>
      <c r="O55" s="76">
        <f t="shared" si="9"/>
        <v>80.209569728598694</v>
      </c>
      <c r="P55" s="76">
        <f t="shared" si="6"/>
        <v>163.07237728108663</v>
      </c>
    </row>
    <row r="56" spans="1:16" ht="15" x14ac:dyDescent="0.25">
      <c r="A56">
        <v>5500</v>
      </c>
      <c r="B56" s="77">
        <f t="shared" si="0"/>
        <v>5.5</v>
      </c>
      <c r="C56" s="73">
        <v>1338.636927979589</v>
      </c>
      <c r="D56" s="73">
        <f t="shared" si="1"/>
        <v>2105.7836309967183</v>
      </c>
      <c r="E56" s="74">
        <v>1313.4942245856032</v>
      </c>
      <c r="F56" s="74">
        <f t="shared" si="15"/>
        <v>1257.423788072042</v>
      </c>
      <c r="G56" s="74">
        <f t="shared" si="7"/>
        <v>1313.4942245856032</v>
      </c>
      <c r="H56" s="74">
        <f t="shared" si="15"/>
        <v>1257.423788072042</v>
      </c>
      <c r="I56" s="75">
        <v>30.365589796791372</v>
      </c>
      <c r="J56" s="75">
        <f t="shared" si="3"/>
        <v>131.31914076510827</v>
      </c>
      <c r="K56" s="75">
        <f t="shared" si="8"/>
        <v>30.365589796791372</v>
      </c>
      <c r="L56" s="75">
        <f t="shared" si="4"/>
        <v>61.406461729611564</v>
      </c>
      <c r="M56" s="76">
        <v>317.81134651902772</v>
      </c>
      <c r="N56" s="76">
        <f t="shared" si="5"/>
        <v>227.68921399652379</v>
      </c>
      <c r="O56" s="76" t="str">
        <f t="shared" si="9"/>
        <v/>
      </c>
      <c r="P56" s="76">
        <f t="shared" si="6"/>
        <v>172.27935589802971</v>
      </c>
    </row>
    <row r="57" spans="1:16" ht="15" x14ac:dyDescent="0.25">
      <c r="A57">
        <v>5600</v>
      </c>
      <c r="B57" s="77">
        <f t="shared" si="0"/>
        <v>5.6</v>
      </c>
      <c r="C57" s="73">
        <v>2762.0083503700948</v>
      </c>
      <c r="D57" s="73">
        <f t="shared" si="1"/>
        <v>2186.9776807995436</v>
      </c>
      <c r="E57" s="74">
        <v>1306.372180026545</v>
      </c>
      <c r="F57" s="74">
        <f t="shared" si="15"/>
        <v>1240.2216950856916</v>
      </c>
      <c r="G57" s="74">
        <f t="shared" si="7"/>
        <v>1306.372180026545</v>
      </c>
      <c r="H57" s="74">
        <f t="shared" si="15"/>
        <v>1240.2216950856916</v>
      </c>
      <c r="I57" s="75">
        <v>233.67619461225141</v>
      </c>
      <c r="J57" s="75">
        <f t="shared" si="3"/>
        <v>129.90955103751008</v>
      </c>
      <c r="K57" s="75" t="str">
        <f t="shared" si="8"/>
        <v/>
      </c>
      <c r="L57" s="75">
        <f t="shared" si="4"/>
        <v>59.392762118756991</v>
      </c>
      <c r="M57" s="76">
        <v>119.95117904338194</v>
      </c>
      <c r="N57" s="76">
        <f t="shared" si="5"/>
        <v>223.49401093158224</v>
      </c>
      <c r="O57" s="76">
        <f t="shared" si="9"/>
        <v>119.95117904338194</v>
      </c>
      <c r="P57" s="76">
        <f t="shared" si="6"/>
        <v>182.21783158869385</v>
      </c>
    </row>
    <row r="58" spans="1:16" ht="15" x14ac:dyDescent="0.25">
      <c r="A58">
        <v>5700</v>
      </c>
      <c r="B58" s="77">
        <f t="shared" si="0"/>
        <v>5.7</v>
      </c>
      <c r="C58" s="73">
        <v>2365.1084072005192</v>
      </c>
      <c r="D58" s="73">
        <f t="shared" si="1"/>
        <v>2149.0924919940703</v>
      </c>
      <c r="E58" s="74">
        <v>1292.7077511329253</v>
      </c>
      <c r="F58" s="74">
        <f t="shared" si="15"/>
        <v>1235.8182516349405</v>
      </c>
      <c r="G58" s="74">
        <f t="shared" si="7"/>
        <v>1292.7077511329253</v>
      </c>
      <c r="H58" s="74">
        <f t="shared" si="15"/>
        <v>1235.8182516349405</v>
      </c>
      <c r="I58" s="75">
        <v>59.254253182040962</v>
      </c>
      <c r="J58" s="75">
        <f t="shared" si="3"/>
        <v>110.19572545269929</v>
      </c>
      <c r="K58" s="75">
        <f t="shared" si="8"/>
        <v>59.254253182040962</v>
      </c>
      <c r="L58" s="75">
        <f t="shared" si="4"/>
        <v>56.53590919943035</v>
      </c>
      <c r="M58" s="76">
        <v>166.79198769362617</v>
      </c>
      <c r="N58" s="76">
        <f t="shared" si="5"/>
        <v>236.82526310284004</v>
      </c>
      <c r="O58" s="76">
        <f t="shared" si="9"/>
        <v>166.79198769362617</v>
      </c>
      <c r="P58" s="76">
        <f t="shared" si="6"/>
        <v>196.88220897707743</v>
      </c>
    </row>
    <row r="59" spans="1:16" ht="15" x14ac:dyDescent="0.25">
      <c r="A59">
        <v>5800</v>
      </c>
      <c r="B59" s="77">
        <f t="shared" si="0"/>
        <v>5.8</v>
      </c>
      <c r="C59" s="73">
        <v>2824.4598249964306</v>
      </c>
      <c r="D59" s="73">
        <f t="shared" si="1"/>
        <v>2219.8022259348604</v>
      </c>
      <c r="E59" s="74">
        <v>1148.5222275734118</v>
      </c>
      <c r="F59" s="74">
        <f t="shared" si="15"/>
        <v>1212.2663245175461</v>
      </c>
      <c r="G59" s="74">
        <f t="shared" si="7"/>
        <v>1148.5222275734118</v>
      </c>
      <c r="H59" s="74">
        <f t="shared" si="15"/>
        <v>1212.2663245175461</v>
      </c>
      <c r="I59" s="75">
        <v>45.142473385891698</v>
      </c>
      <c r="J59" s="75">
        <f t="shared" si="3"/>
        <v>107.02514915227864</v>
      </c>
      <c r="K59" s="75">
        <f t="shared" si="8"/>
        <v>45.142473385891698</v>
      </c>
      <c r="L59" s="75">
        <f t="shared" si="4"/>
        <v>52.572688823904514</v>
      </c>
      <c r="M59" s="76">
        <v>224.93977489516254</v>
      </c>
      <c r="N59" s="76">
        <f t="shared" si="5"/>
        <v>245.40869299824882</v>
      </c>
      <c r="O59" s="76">
        <f t="shared" si="9"/>
        <v>224.93977489516254</v>
      </c>
      <c r="P59" s="76">
        <f t="shared" si="6"/>
        <v>206.3239818620271</v>
      </c>
    </row>
    <row r="60" spans="1:16" ht="15" x14ac:dyDescent="0.25">
      <c r="A60">
        <v>5900</v>
      </c>
      <c r="B60" s="77">
        <f t="shared" si="0"/>
        <v>5.9</v>
      </c>
      <c r="C60" s="73">
        <v>1321.2001674006347</v>
      </c>
      <c r="D60" s="73">
        <f t="shared" si="1"/>
        <v>2193.2971458544671</v>
      </c>
      <c r="E60" s="74">
        <v>1291.3164525408827</v>
      </c>
      <c r="F60" s="74">
        <f t="shared" si="15"/>
        <v>1210.0921940654146</v>
      </c>
      <c r="G60" s="74">
        <f t="shared" si="7"/>
        <v>1291.3164525408827</v>
      </c>
      <c r="H60" s="74">
        <f t="shared" si="15"/>
        <v>1210.0921940654146</v>
      </c>
      <c r="I60" s="75">
        <v>145.12328883521857</v>
      </c>
      <c r="J60" s="75">
        <f t="shared" si="3"/>
        <v>102.90082783533094</v>
      </c>
      <c r="K60" s="75">
        <f t="shared" si="8"/>
        <v>145.12328883521857</v>
      </c>
      <c r="L60" s="75">
        <f t="shared" si="4"/>
        <v>47.417287177719871</v>
      </c>
      <c r="M60" s="76">
        <v>182.76114735581521</v>
      </c>
      <c r="N60" s="76">
        <f t="shared" si="5"/>
        <v>260.08647484500233</v>
      </c>
      <c r="O60" s="76">
        <f t="shared" si="9"/>
        <v>182.76114735581521</v>
      </c>
      <c r="P60" s="76">
        <f t="shared" si="6"/>
        <v>204.25556041390089</v>
      </c>
    </row>
    <row r="61" spans="1:16" ht="15" x14ac:dyDescent="0.25">
      <c r="A61">
        <v>6000</v>
      </c>
      <c r="B61" s="77">
        <f t="shared" si="0"/>
        <v>6</v>
      </c>
      <c r="C61" s="73">
        <v>2740.5478845908901</v>
      </c>
      <c r="D61" s="73">
        <f t="shared" si="1"/>
        <v>2209.9280767140303</v>
      </c>
      <c r="E61" s="74">
        <v>1225.2288682097501</v>
      </c>
      <c r="F61" s="74">
        <f t="shared" si="15"/>
        <v>1202.1580704838755</v>
      </c>
      <c r="G61" s="74">
        <f t="shared" si="7"/>
        <v>1225.2288682097501</v>
      </c>
      <c r="H61" s="74">
        <f t="shared" si="15"/>
        <v>1202.1580704838755</v>
      </c>
      <c r="I61" s="75">
        <v>280.90921955452893</v>
      </c>
      <c r="J61" s="75">
        <f t="shared" si="3"/>
        <v>90.757327845003445</v>
      </c>
      <c r="K61" s="75" t="str">
        <f t="shared" si="8"/>
        <v/>
      </c>
      <c r="L61" s="75">
        <f t="shared" si="4"/>
        <v>32.237912189810508</v>
      </c>
      <c r="M61" s="76">
        <v>142.99417781459897</v>
      </c>
      <c r="N61" s="76">
        <f t="shared" si="5"/>
        <v>280.69973885514281</v>
      </c>
      <c r="O61" s="76">
        <f t="shared" si="9"/>
        <v>142.99417781459897</v>
      </c>
      <c r="P61" s="76">
        <f t="shared" si="6"/>
        <v>206.94236204616163</v>
      </c>
    </row>
    <row r="62" spans="1:16" ht="15" x14ac:dyDescent="0.25">
      <c r="A62">
        <v>6100</v>
      </c>
      <c r="B62" s="77">
        <f t="shared" si="0"/>
        <v>6.1</v>
      </c>
      <c r="C62" s="73">
        <v>2371.416755169766</v>
      </c>
      <c r="D62" s="73">
        <f t="shared" si="1"/>
        <v>2245.6135356371187</v>
      </c>
      <c r="E62" s="74">
        <v>1214.6065171520415</v>
      </c>
      <c r="F62" s="74">
        <f t="shared" si="15"/>
        <v>1184.5018396706173</v>
      </c>
      <c r="G62" s="74">
        <f t="shared" si="7"/>
        <v>1214.6065171520415</v>
      </c>
      <c r="H62" s="74">
        <f t="shared" si="15"/>
        <v>1184.5018396706173</v>
      </c>
      <c r="I62" s="75">
        <v>118.16608115170452</v>
      </c>
      <c r="J62" s="75">
        <f t="shared" si="3"/>
        <v>65.109910061433197</v>
      </c>
      <c r="K62" s="75">
        <f t="shared" si="8"/>
        <v>118.16608115170452</v>
      </c>
      <c r="L62" s="75">
        <f t="shared" si="4"/>
        <v>31.370926581923381</v>
      </c>
      <c r="M62" s="76">
        <v>136.74223699443647</v>
      </c>
      <c r="N62" s="76">
        <f t="shared" si="5"/>
        <v>283.56057694919173</v>
      </c>
      <c r="O62" s="76">
        <f t="shared" si="9"/>
        <v>136.74223699443647</v>
      </c>
      <c r="P62" s="76">
        <f t="shared" si="6"/>
        <v>210.8760144254789</v>
      </c>
    </row>
    <row r="63" spans="1:16" ht="15" x14ac:dyDescent="0.25">
      <c r="A63">
        <v>6200</v>
      </c>
      <c r="B63" s="77">
        <f t="shared" si="0"/>
        <v>6.2</v>
      </c>
      <c r="C63" s="73">
        <v>2348.3109202818464</v>
      </c>
      <c r="D63" s="73">
        <f t="shared" si="1"/>
        <v>2290.0262821052279</v>
      </c>
      <c r="E63" s="74">
        <v>1282.0754192396507</v>
      </c>
      <c r="F63" s="74">
        <f t="shared" si="15"/>
        <v>1130.6168030732251</v>
      </c>
      <c r="G63" s="74">
        <f t="shared" si="7"/>
        <v>1282.0754192396507</v>
      </c>
      <c r="H63" s="74">
        <f t="shared" si="15"/>
        <v>1181.4913719224753</v>
      </c>
      <c r="I63" s="75" t="s">
        <v>231</v>
      </c>
      <c r="J63" s="75">
        <f t="shared" si="3"/>
        <v>56.282426902787833</v>
      </c>
      <c r="K63" s="75" t="str">
        <f t="shared" si="8"/>
        <v/>
      </c>
      <c r="L63" s="75">
        <f t="shared" si="4"/>
        <v>21.562611961206343</v>
      </c>
      <c r="M63" s="76">
        <v>233.86847261485821</v>
      </c>
      <c r="N63" s="76">
        <f t="shared" si="5"/>
        <v>309.71750128736454</v>
      </c>
      <c r="O63" s="76">
        <f t="shared" si="9"/>
        <v>233.86847261485821</v>
      </c>
      <c r="P63" s="76">
        <f t="shared" si="6"/>
        <v>221.46655405848495</v>
      </c>
    </row>
    <row r="64" spans="1:16" ht="15" x14ac:dyDescent="0.25">
      <c r="A64">
        <v>6300</v>
      </c>
      <c r="B64" s="77">
        <f t="shared" si="0"/>
        <v>6.3</v>
      </c>
      <c r="C64" s="73">
        <v>2218.2232416262605</v>
      </c>
      <c r="D64" s="73">
        <f t="shared" si="1"/>
        <v>2286.3220226341991</v>
      </c>
      <c r="E64" s="74">
        <v>1300.9192913278305</v>
      </c>
      <c r="F64" s="74">
        <f t="shared" si="15"/>
        <v>1069.8445798336031</v>
      </c>
      <c r="G64" s="74">
        <f t="shared" si="7"/>
        <v>1300.9192913278305</v>
      </c>
      <c r="H64" s="74">
        <f t="shared" si="15"/>
        <v>1170.3153666650114</v>
      </c>
      <c r="I64" s="75">
        <v>29.248088638576942</v>
      </c>
      <c r="J64" s="75">
        <f t="shared" si="3"/>
        <v>59.307067866005788</v>
      </c>
      <c r="K64" s="75">
        <f t="shared" si="8"/>
        <v>29.248088638576942</v>
      </c>
      <c r="L64" s="75">
        <f t="shared" si="4"/>
        <v>28.361698514904237</v>
      </c>
      <c r="M64" s="76">
        <v>221.37144902450132</v>
      </c>
      <c r="N64" s="76">
        <f t="shared" si="5"/>
        <v>310.55053745549873</v>
      </c>
      <c r="O64" s="76">
        <f t="shared" si="9"/>
        <v>221.37144902450132</v>
      </c>
      <c r="P64" s="76">
        <f t="shared" si="6"/>
        <v>222.77561089412433</v>
      </c>
    </row>
    <row r="65" spans="1:16" ht="15" x14ac:dyDescent="0.25">
      <c r="A65">
        <v>6400</v>
      </c>
      <c r="B65" s="77">
        <f t="shared" si="0"/>
        <v>6.4</v>
      </c>
      <c r="C65" s="73">
        <v>1329.1935248084924</v>
      </c>
      <c r="D65" s="73">
        <f t="shared" si="1"/>
        <v>2314.0128121807611</v>
      </c>
      <c r="E65" s="74">
        <v>1254.0886818691756</v>
      </c>
      <c r="F65" s="74">
        <f t="shared" si="15"/>
        <v>998.90209316970697</v>
      </c>
      <c r="G65" s="74">
        <f t="shared" si="7"/>
        <v>1254.0886818691756</v>
      </c>
      <c r="H65" s="74">
        <f t="shared" si="15"/>
        <v>1153.9898760821588</v>
      </c>
      <c r="I65" s="75">
        <v>368.76076137702137</v>
      </c>
      <c r="J65" s="75">
        <f t="shared" si="3"/>
        <v>59.994424434111927</v>
      </c>
      <c r="K65" s="75" t="str">
        <f t="shared" si="8"/>
        <v/>
      </c>
      <c r="L65" s="75">
        <f t="shared" si="4"/>
        <v>29.117790739820986</v>
      </c>
      <c r="M65" s="76">
        <v>121.09377764588666</v>
      </c>
      <c r="N65" s="76">
        <f t="shared" si="5"/>
        <v>316.66201144945393</v>
      </c>
      <c r="O65" s="76">
        <f t="shared" si="9"/>
        <v>121.09377764588666</v>
      </c>
      <c r="P65" s="76">
        <f t="shared" si="6"/>
        <v>232.37935574176822</v>
      </c>
    </row>
    <row r="66" spans="1:16" ht="15" x14ac:dyDescent="0.25">
      <c r="A66">
        <v>6500</v>
      </c>
      <c r="B66" s="77">
        <f t="shared" ref="B66:B129" si="16">A66/1000</f>
        <v>6.5</v>
      </c>
      <c r="C66" s="73">
        <v>1544.5139365393779</v>
      </c>
      <c r="D66" s="73">
        <f t="shared" ref="D66:D129" si="17">AVERAGE(C66:C76)</f>
        <v>2440.5919446680273</v>
      </c>
      <c r="E66" s="74">
        <v>1202.3300551346445</v>
      </c>
      <c r="F66" s="74">
        <f t="shared" ref="F66:F129" si="18">AVERAGE(E66:E76)</f>
        <v>940.15358768480394</v>
      </c>
      <c r="G66" s="74">
        <f t="shared" si="7"/>
        <v>1202.3300551346445</v>
      </c>
      <c r="H66" s="74">
        <f t="shared" ref="H66:H129" si="19">AVERAGE(G66:G76)</f>
        <v>1139.6900466840136</v>
      </c>
      <c r="I66" s="75">
        <v>2.5454571170569227</v>
      </c>
      <c r="J66" s="75">
        <f t="shared" ref="J66:J129" si="20">AVERAGE(I66:I76)</f>
        <v>29.27889656210473</v>
      </c>
      <c r="K66" s="75">
        <f t="shared" si="8"/>
        <v>2.5454571170569227</v>
      </c>
      <c r="L66" s="75">
        <f t="shared" ref="L66:L129" si="21">AVERAGE(K66:K76)</f>
        <v>29.27889656210473</v>
      </c>
      <c r="M66" s="76">
        <v>636.25580436046619</v>
      </c>
      <c r="N66" s="76">
        <f t="shared" ref="N66:N129" si="22">AVERAGE(M66:M76)</f>
        <v>347.25996317318396</v>
      </c>
      <c r="O66" s="76" t="str">
        <f t="shared" si="9"/>
        <v/>
      </c>
      <c r="P66" s="76">
        <f t="shared" ref="P66:P129" si="23">AVERAGE(O66:O76)</f>
        <v>250.9269520910818</v>
      </c>
    </row>
    <row r="67" spans="1:16" ht="15" x14ac:dyDescent="0.25">
      <c r="A67">
        <v>6600</v>
      </c>
      <c r="B67" s="77">
        <f t="shared" si="16"/>
        <v>6.6</v>
      </c>
      <c r="C67" s="73">
        <v>2231.7714758106686</v>
      </c>
      <c r="D67" s="73">
        <f t="shared" si="17"/>
        <v>2637.6095417138863</v>
      </c>
      <c r="E67" s="74">
        <v>1124.2712017357505</v>
      </c>
      <c r="F67" s="74">
        <f t="shared" si="18"/>
        <v>886.34338966194434</v>
      </c>
      <c r="G67" s="74">
        <f t="shared" ref="G67:G130" si="24">IF(OR(E67&lt;900,E67&gt;1500),"",E67)</f>
        <v>1124.2712017357505</v>
      </c>
      <c r="H67" s="74">
        <f t="shared" si="19"/>
        <v>1129.2500452755751</v>
      </c>
      <c r="I67" s="75">
        <v>16.269692520809397</v>
      </c>
      <c r="J67" s="75">
        <f t="shared" si="20"/>
        <v>30.74855944540516</v>
      </c>
      <c r="K67" s="75">
        <f t="shared" ref="K67:K130" si="25">IF(I67&gt;200,"",I67)</f>
        <v>16.269692520809397</v>
      </c>
      <c r="L67" s="75">
        <f t="shared" si="21"/>
        <v>30.74855944540516</v>
      </c>
      <c r="M67" s="76">
        <v>271.66411280467116</v>
      </c>
      <c r="N67" s="76">
        <f t="shared" si="22"/>
        <v>314.18519452289553</v>
      </c>
      <c r="O67" s="76">
        <f t="shared" ref="O67:O130" si="26">IF(M67&gt;300,"",M67)</f>
        <v>271.66411280467116</v>
      </c>
      <c r="P67" s="76">
        <f t="shared" si="23"/>
        <v>253.99929453625492</v>
      </c>
    </row>
    <row r="68" spans="1:16" ht="15" x14ac:dyDescent="0.25">
      <c r="A68">
        <v>6700</v>
      </c>
      <c r="B68" s="77">
        <f t="shared" si="16"/>
        <v>6.7</v>
      </c>
      <c r="C68" s="73">
        <v>2345.2712735098944</v>
      </c>
      <c r="D68" s="73">
        <f t="shared" si="17"/>
        <v>2907.7754542018829</v>
      </c>
      <c r="E68" s="74">
        <v>1257.9343020682852</v>
      </c>
      <c r="F68" s="74">
        <f t="shared" si="18"/>
        <v>854.34874621090432</v>
      </c>
      <c r="G68" s="74">
        <f t="shared" si="24"/>
        <v>1257.9343020682852</v>
      </c>
      <c r="H68" s="74">
        <f t="shared" si="19"/>
        <v>1130.2458139835398</v>
      </c>
      <c r="I68" s="75">
        <v>36.537938764143846</v>
      </c>
      <c r="J68" s="75">
        <f t="shared" si="20"/>
        <v>29.283524814804426</v>
      </c>
      <c r="K68" s="75">
        <f t="shared" si="25"/>
        <v>36.537938764143846</v>
      </c>
      <c r="L68" s="75">
        <f t="shared" si="21"/>
        <v>29.283524814804426</v>
      </c>
      <c r="M68" s="76">
        <v>266.59495292721749</v>
      </c>
      <c r="N68" s="76">
        <f t="shared" si="22"/>
        <v>328.6858955301808</v>
      </c>
      <c r="O68" s="76">
        <f t="shared" si="26"/>
        <v>266.59495292721749</v>
      </c>
      <c r="P68" s="76">
        <f t="shared" si="23"/>
        <v>251.05515815818555</v>
      </c>
    </row>
    <row r="69" spans="1:16" ht="15" x14ac:dyDescent="0.25">
      <c r="A69">
        <v>6800</v>
      </c>
      <c r="B69" s="77">
        <f t="shared" si="16"/>
        <v>6.8</v>
      </c>
      <c r="C69" s="73">
        <v>3142.9154805492058</v>
      </c>
      <c r="D69" s="73">
        <f t="shared" si="17"/>
        <v>3080.6119743197869</v>
      </c>
      <c r="E69" s="74">
        <v>1033.6365528415836</v>
      </c>
      <c r="F69" s="74">
        <f t="shared" si="18"/>
        <v>835.55095849953784</v>
      </c>
      <c r="G69" s="74">
        <f t="shared" si="24"/>
        <v>1033.6365528415836</v>
      </c>
      <c r="H69" s="74">
        <f t="shared" si="19"/>
        <v>1088.8906810185333</v>
      </c>
      <c r="I69" s="75">
        <v>27.548490177834257</v>
      </c>
      <c r="J69" s="75">
        <f t="shared" si="20"/>
        <v>26.487365669398674</v>
      </c>
      <c r="K69" s="75">
        <f t="shared" si="25"/>
        <v>27.548490177834257</v>
      </c>
      <c r="L69" s="75">
        <f t="shared" si="21"/>
        <v>26.487365669398674</v>
      </c>
      <c r="M69" s="76">
        <v>261.20971654312279</v>
      </c>
      <c r="N69" s="76">
        <f t="shared" si="22"/>
        <v>345.45095509713616</v>
      </c>
      <c r="O69" s="76">
        <f t="shared" si="26"/>
        <v>261.20971654312279</v>
      </c>
      <c r="P69" s="76">
        <f t="shared" si="23"/>
        <v>247.94719920437916</v>
      </c>
    </row>
    <row r="70" spans="1:16" ht="15" x14ac:dyDescent="0.25">
      <c r="A70">
        <v>6900</v>
      </c>
      <c r="B70" s="77">
        <f t="shared" si="16"/>
        <v>6.9</v>
      </c>
      <c r="C70" s="73">
        <v>2532.9039441120981</v>
      </c>
      <c r="D70" s="73">
        <f t="shared" si="17"/>
        <v>2963.1534355970211</v>
      </c>
      <c r="E70" s="74">
        <v>1124.6067925999678</v>
      </c>
      <c r="F70" s="74">
        <f t="shared" si="18"/>
        <v>847.91587233528696</v>
      </c>
      <c r="G70" s="74">
        <f t="shared" si="24"/>
        <v>1124.6067925999678</v>
      </c>
      <c r="H70" s="74">
        <f t="shared" si="19"/>
        <v>1116.0934914571815</v>
      </c>
      <c r="I70" s="75">
        <v>3.8992602164145787</v>
      </c>
      <c r="J70" s="75">
        <f t="shared" si="20"/>
        <v>24.431026546869919</v>
      </c>
      <c r="K70" s="75">
        <f t="shared" si="25"/>
        <v>3.8992602164145787</v>
      </c>
      <c r="L70" s="75">
        <f t="shared" si="21"/>
        <v>24.431026546869919</v>
      </c>
      <c r="M70" s="76">
        <v>386.3953752094514</v>
      </c>
      <c r="N70" s="76">
        <f t="shared" si="22"/>
        <v>343.60974755067076</v>
      </c>
      <c r="O70" s="76" t="str">
        <f t="shared" si="26"/>
        <v/>
      </c>
      <c r="P70" s="76">
        <f t="shared" si="23"/>
        <v>243.89654260215531</v>
      </c>
    </row>
    <row r="71" spans="1:16" ht="15" x14ac:dyDescent="0.25">
      <c r="A71">
        <v>7000</v>
      </c>
      <c r="B71" s="77">
        <f t="shared" si="16"/>
        <v>7</v>
      </c>
      <c r="C71" s="73">
        <v>1504.1404068558306</v>
      </c>
      <c r="D71" s="73">
        <f t="shared" si="17"/>
        <v>2901.379682685088</v>
      </c>
      <c r="E71" s="74">
        <v>1204.0410931439524</v>
      </c>
      <c r="F71" s="74">
        <f t="shared" si="18"/>
        <v>857.26874763665364</v>
      </c>
      <c r="G71" s="74">
        <f t="shared" si="24"/>
        <v>1204.0410931439524</v>
      </c>
      <c r="H71" s="74">
        <f t="shared" si="19"/>
        <v>1136.6698171201881</v>
      </c>
      <c r="I71" s="75">
        <v>23.688288931943646</v>
      </c>
      <c r="J71" s="75">
        <f t="shared" si="20"/>
        <v>32.026759770846915</v>
      </c>
      <c r="K71" s="75">
        <f t="shared" si="25"/>
        <v>23.688288931943646</v>
      </c>
      <c r="L71" s="75">
        <f t="shared" si="21"/>
        <v>32.026759770846915</v>
      </c>
      <c r="M71" s="76">
        <v>409.50705146736021</v>
      </c>
      <c r="N71" s="76">
        <f t="shared" si="22"/>
        <v>315.61473929196308</v>
      </c>
      <c r="O71" s="76" t="str">
        <f t="shared" si="26"/>
        <v/>
      </c>
      <c r="P71" s="76">
        <f t="shared" si="23"/>
        <v>216.3221662290739</v>
      </c>
    </row>
    <row r="72" spans="1:16" ht="15" x14ac:dyDescent="0.25">
      <c r="A72">
        <v>7100</v>
      </c>
      <c r="B72" s="77">
        <f t="shared" si="16"/>
        <v>7.1</v>
      </c>
      <c r="C72" s="73">
        <v>3133.0879327448656</v>
      </c>
      <c r="D72" s="73">
        <f t="shared" si="17"/>
        <v>2852.5476052193303</v>
      </c>
      <c r="E72" s="74">
        <v>1031.0103292639103</v>
      </c>
      <c r="F72" s="74">
        <f t="shared" si="18"/>
        <v>856.491279934506</v>
      </c>
      <c r="G72" s="74">
        <f t="shared" si="24"/>
        <v>1031.0103292639103</v>
      </c>
      <c r="H72" s="74">
        <f t="shared" si="19"/>
        <v>1134.9593881754631</v>
      </c>
      <c r="I72" s="75">
        <v>24.43504171882638</v>
      </c>
      <c r="J72" s="75">
        <f t="shared" si="20"/>
        <v>32.050079229158335</v>
      </c>
      <c r="K72" s="75">
        <f t="shared" si="25"/>
        <v>24.43504171882638</v>
      </c>
      <c r="L72" s="75">
        <f t="shared" si="21"/>
        <v>32.050079229158335</v>
      </c>
      <c r="M72" s="76">
        <v>174.46339684913701</v>
      </c>
      <c r="N72" s="76">
        <f t="shared" si="22"/>
        <v>300.20722974938161</v>
      </c>
      <c r="O72" s="76">
        <f t="shared" si="26"/>
        <v>174.46339684913701</v>
      </c>
      <c r="P72" s="76">
        <f t="shared" si="23"/>
        <v>219.70820626762961</v>
      </c>
    </row>
    <row r="73" spans="1:16" ht="15" x14ac:dyDescent="0.25">
      <c r="A73">
        <v>7200</v>
      </c>
      <c r="B73" s="77">
        <f t="shared" si="16"/>
        <v>7.2</v>
      </c>
      <c r="C73" s="73">
        <v>2859.9569663189718</v>
      </c>
      <c r="D73" s="73">
        <f t="shared" si="17"/>
        <v>2684.1195321893842</v>
      </c>
      <c r="E73" s="74">
        <v>621.87111458072297</v>
      </c>
      <c r="F73" s="74">
        <f t="shared" si="18"/>
        <v>868.95747912687148</v>
      </c>
      <c r="G73" s="74" t="str">
        <f t="shared" si="24"/>
        <v/>
      </c>
      <c r="H73" s="74">
        <f t="shared" si="19"/>
        <v>1162.3850263986674</v>
      </c>
      <c r="I73" s="75">
        <v>29.891249565251133</v>
      </c>
      <c r="J73" s="75">
        <f t="shared" si="20"/>
        <v>32.041091604276943</v>
      </c>
      <c r="K73" s="75">
        <f t="shared" si="25"/>
        <v>29.891249565251133</v>
      </c>
      <c r="L73" s="75">
        <f t="shared" si="21"/>
        <v>32.041091604276943</v>
      </c>
      <c r="M73" s="76">
        <v>424.46840471433762</v>
      </c>
      <c r="N73" s="76">
        <f t="shared" si="22"/>
        <v>305.12833424338567</v>
      </c>
      <c r="O73" s="76" t="str">
        <f t="shared" si="26"/>
        <v/>
      </c>
      <c r="P73" s="76">
        <f t="shared" si="23"/>
        <v>227.44137047249311</v>
      </c>
    </row>
    <row r="74" spans="1:16" ht="15" x14ac:dyDescent="0.25">
      <c r="A74">
        <v>7300</v>
      </c>
      <c r="B74" s="77">
        <f t="shared" si="16"/>
        <v>7.3</v>
      </c>
      <c r="C74" s="73">
        <v>2307.5640661005291</v>
      </c>
      <c r="D74" s="73">
        <f t="shared" si="17"/>
        <v>2603.7282429938637</v>
      </c>
      <c r="E74" s="74">
        <v>613.58096360380819</v>
      </c>
      <c r="F74" s="74">
        <f t="shared" si="18"/>
        <v>922.01387897491986</v>
      </c>
      <c r="G74" s="74" t="str">
        <f t="shared" si="24"/>
        <v/>
      </c>
      <c r="H74" s="74">
        <f t="shared" si="19"/>
        <v>1169.5694408170987</v>
      </c>
      <c r="I74" s="75">
        <v>89.553477498185273</v>
      </c>
      <c r="J74" s="75">
        <f t="shared" si="20"/>
        <v>29.468301445973896</v>
      </c>
      <c r="K74" s="75">
        <f t="shared" si="25"/>
        <v>89.553477498185273</v>
      </c>
      <c r="L74" s="75">
        <f t="shared" si="21"/>
        <v>29.468301445973896</v>
      </c>
      <c r="M74" s="76">
        <v>243.03187046433362</v>
      </c>
      <c r="N74" s="76">
        <f t="shared" si="22"/>
        <v>307.11820685936851</v>
      </c>
      <c r="O74" s="76">
        <f t="shared" si="26"/>
        <v>243.03187046433362</v>
      </c>
      <c r="P74" s="76">
        <f t="shared" si="23"/>
        <v>227.44137047249311</v>
      </c>
    </row>
    <row r="75" spans="1:16" ht="15" x14ac:dyDescent="0.25">
      <c r="A75">
        <v>7400</v>
      </c>
      <c r="B75" s="77">
        <f t="shared" si="16"/>
        <v>7.4</v>
      </c>
      <c r="C75" s="73">
        <v>2522.8219266384372</v>
      </c>
      <c r="D75" s="73">
        <f t="shared" si="17"/>
        <v>2570.3952786294835</v>
      </c>
      <c r="E75" s="74">
        <v>520.5519380249749</v>
      </c>
      <c r="F75" s="74">
        <f t="shared" si="18"/>
        <v>976.53236790789788</v>
      </c>
      <c r="G75" s="74" t="str">
        <f t="shared" si="24"/>
        <v/>
      </c>
      <c r="H75" s="74">
        <f t="shared" si="19"/>
        <v>1175.8144266813085</v>
      </c>
      <c r="I75" s="75">
        <v>36.809010887744428</v>
      </c>
      <c r="J75" s="75">
        <f t="shared" si="20"/>
        <v>22.416106906328125</v>
      </c>
      <c r="K75" s="75">
        <f t="shared" si="25"/>
        <v>36.809010887744428</v>
      </c>
      <c r="L75" s="75">
        <f t="shared" si="21"/>
        <v>22.416106906328125</v>
      </c>
      <c r="M75" s="76">
        <v>288.59766295800864</v>
      </c>
      <c r="N75" s="76">
        <f t="shared" si="22"/>
        <v>317.82130460300425</v>
      </c>
      <c r="O75" s="76">
        <f t="shared" si="26"/>
        <v>288.59766295800864</v>
      </c>
      <c r="P75" s="76">
        <f t="shared" si="23"/>
        <v>224.84295380718632</v>
      </c>
    </row>
    <row r="76" spans="1:16" ht="15" x14ac:dyDescent="0.25">
      <c r="A76">
        <v>7500</v>
      </c>
      <c r="B76" s="77">
        <f t="shared" si="16"/>
        <v>7.5</v>
      </c>
      <c r="C76" s="73">
        <v>2721.5639821684208</v>
      </c>
      <c r="D76" s="73">
        <f t="shared" si="17"/>
        <v>2602.4162453584231</v>
      </c>
      <c r="E76" s="74">
        <v>607.85512153524098</v>
      </c>
      <c r="F76" s="74">
        <f t="shared" si="18"/>
        <v>1038.0350184313027</v>
      </c>
      <c r="G76" s="74" t="str">
        <f t="shared" si="24"/>
        <v/>
      </c>
      <c r="H76" s="74">
        <f t="shared" si="19"/>
        <v>1178.4727600689484</v>
      </c>
      <c r="I76" s="75">
        <v>30.889954784942194</v>
      </c>
      <c r="J76" s="75">
        <f t="shared" si="20"/>
        <v>22.918358463947609</v>
      </c>
      <c r="K76" s="75">
        <f t="shared" si="25"/>
        <v>30.889954784942194</v>
      </c>
      <c r="L76" s="75">
        <f t="shared" si="21"/>
        <v>22.918358463947609</v>
      </c>
      <c r="M76" s="76">
        <v>457.67124660691707</v>
      </c>
      <c r="N76" s="76">
        <f t="shared" si="22"/>
        <v>303.54405613449558</v>
      </c>
      <c r="O76" s="76" t="str">
        <f t="shared" si="26"/>
        <v/>
      </c>
      <c r="P76" s="76">
        <f t="shared" si="23"/>
        <v>198.6679982815871</v>
      </c>
    </row>
    <row r="77" spans="1:16" ht="15" x14ac:dyDescent="0.25">
      <c r="A77">
        <v>7600</v>
      </c>
      <c r="B77" s="77">
        <f t="shared" si="16"/>
        <v>7.6</v>
      </c>
      <c r="C77" s="73">
        <v>3711.7075040438272</v>
      </c>
      <c r="D77" s="73">
        <f t="shared" si="17"/>
        <v>2536.5418325546457</v>
      </c>
      <c r="E77" s="74">
        <v>610.41787688318755</v>
      </c>
      <c r="F77" s="74">
        <f t="shared" si="18"/>
        <v>1094.9980801263532</v>
      </c>
      <c r="G77" s="74" t="str">
        <f t="shared" si="24"/>
        <v/>
      </c>
      <c r="H77" s="74">
        <f t="shared" si="19"/>
        <v>1184.6923200813758</v>
      </c>
      <c r="I77" s="75">
        <v>18.711748833361629</v>
      </c>
      <c r="J77" s="75">
        <f t="shared" si="20"/>
        <v>25.645810320312059</v>
      </c>
      <c r="K77" s="75">
        <f t="shared" si="25"/>
        <v>18.711748833361629</v>
      </c>
      <c r="L77" s="75">
        <f t="shared" si="21"/>
        <v>25.645810320312059</v>
      </c>
      <c r="M77" s="76">
        <v>272.43334920729376</v>
      </c>
      <c r="N77" s="76">
        <f t="shared" si="22"/>
        <v>280.60011306307626</v>
      </c>
      <c r="O77" s="76">
        <f t="shared" si="26"/>
        <v>272.43334920729376</v>
      </c>
      <c r="P77" s="76">
        <f t="shared" si="23"/>
        <v>199.61369464440389</v>
      </c>
    </row>
    <row r="78" spans="1:16" ht="15" x14ac:dyDescent="0.25">
      <c r="A78">
        <v>7700</v>
      </c>
      <c r="B78" s="77">
        <f t="shared" si="16"/>
        <v>7.7</v>
      </c>
      <c r="C78" s="73">
        <v>5203.5965131786279</v>
      </c>
      <c r="D78" s="73">
        <f t="shared" si="17"/>
        <v>2366.5863431006046</v>
      </c>
      <c r="E78" s="74">
        <v>772.33012377431453</v>
      </c>
      <c r="F78" s="74">
        <f t="shared" si="18"/>
        <v>1153.8509259608127</v>
      </c>
      <c r="G78" s="74" t="str">
        <f t="shared" si="24"/>
        <v/>
      </c>
      <c r="H78" s="74">
        <f t="shared" si="19"/>
        <v>1192.0030061794625</v>
      </c>
      <c r="I78" s="75">
        <v>0.15431158420136423</v>
      </c>
      <c r="J78" s="75">
        <f t="shared" si="20"/>
        <v>26.339216469007095</v>
      </c>
      <c r="K78" s="75">
        <f t="shared" si="25"/>
        <v>0.15431158420136423</v>
      </c>
      <c r="L78" s="75">
        <f t="shared" si="21"/>
        <v>26.339216469007095</v>
      </c>
      <c r="M78" s="76">
        <v>431.17182388480899</v>
      </c>
      <c r="N78" s="76">
        <f t="shared" si="22"/>
        <v>281.00519417339524</v>
      </c>
      <c r="O78" s="76" t="str">
        <f t="shared" si="26"/>
        <v/>
      </c>
      <c r="P78" s="76">
        <f t="shared" si="23"/>
        <v>200.25025067490515</v>
      </c>
    </row>
    <row r="79" spans="1:16" ht="15" x14ac:dyDescent="0.25">
      <c r="A79">
        <v>7800</v>
      </c>
      <c r="B79" s="77">
        <f t="shared" si="16"/>
        <v>7.8</v>
      </c>
      <c r="C79" s="73">
        <v>4246.472994806838</v>
      </c>
      <c r="D79" s="73">
        <f t="shared" si="17"/>
        <v>2091.7316303008538</v>
      </c>
      <c r="E79" s="74">
        <v>1051.1586372432525</v>
      </c>
      <c r="F79" s="74">
        <f t="shared" si="18"/>
        <v>1192.932706558717</v>
      </c>
      <c r="G79" s="74">
        <f t="shared" si="24"/>
        <v>1051.1586372432525</v>
      </c>
      <c r="H79" s="74">
        <f t="shared" si="19"/>
        <v>1192.932706558717</v>
      </c>
      <c r="I79" s="75">
        <v>5.7801881646805642</v>
      </c>
      <c r="J79" s="75">
        <f t="shared" si="20"/>
        <v>26.353008109362982</v>
      </c>
      <c r="K79" s="75">
        <f t="shared" si="25"/>
        <v>5.7801881646805642</v>
      </c>
      <c r="L79" s="75">
        <f t="shared" si="21"/>
        <v>26.353008109362982</v>
      </c>
      <c r="M79" s="76">
        <v>451.01060816372677</v>
      </c>
      <c r="N79" s="76">
        <f t="shared" si="22"/>
        <v>266.0359423733143</v>
      </c>
      <c r="O79" s="76" t="str">
        <f t="shared" si="26"/>
        <v/>
      </c>
      <c r="P79" s="76">
        <f t="shared" si="23"/>
        <v>208.53272610103176</v>
      </c>
    </row>
    <row r="80" spans="1:16" ht="15" x14ac:dyDescent="0.25">
      <c r="A80">
        <v>7900</v>
      </c>
      <c r="B80" s="77">
        <f t="shared" si="16"/>
        <v>7.9</v>
      </c>
      <c r="C80" s="73">
        <v>1850.8715545987877</v>
      </c>
      <c r="D80" s="73">
        <f t="shared" si="17"/>
        <v>1980.2899572781985</v>
      </c>
      <c r="E80" s="74">
        <v>1169.6506050348255</v>
      </c>
      <c r="F80" s="74">
        <f t="shared" si="18"/>
        <v>1206.4604909594261</v>
      </c>
      <c r="G80" s="74">
        <f t="shared" si="24"/>
        <v>1169.6506050348255</v>
      </c>
      <c r="H80" s="74">
        <f t="shared" si="19"/>
        <v>1206.4604909594261</v>
      </c>
      <c r="I80" s="75">
        <v>4.9287598300179614</v>
      </c>
      <c r="J80" s="75">
        <f t="shared" si="20"/>
        <v>32.39443888800507</v>
      </c>
      <c r="K80" s="75">
        <f t="shared" si="25"/>
        <v>4.9287598300179614</v>
      </c>
      <c r="L80" s="75">
        <f t="shared" si="21"/>
        <v>32.39443888800507</v>
      </c>
      <c r="M80" s="76">
        <v>240.9564335320033</v>
      </c>
      <c r="N80" s="76">
        <f t="shared" si="22"/>
        <v>242.52262806773425</v>
      </c>
      <c r="O80" s="76">
        <f t="shared" si="26"/>
        <v>240.9564335320033</v>
      </c>
      <c r="P80" s="76" t="e">
        <f>AVERAGE(O80:O0)</f>
        <v>#NAME?</v>
      </c>
    </row>
    <row r="81" spans="1:16" ht="15" x14ac:dyDescent="0.25">
      <c r="A81">
        <v>8000</v>
      </c>
      <c r="B81" s="77">
        <f t="shared" si="16"/>
        <v>8</v>
      </c>
      <c r="C81" s="73">
        <v>1853.3926620808336</v>
      </c>
      <c r="D81" s="73">
        <f t="shared" si="17"/>
        <v>1932.0331601169344</v>
      </c>
      <c r="E81" s="74">
        <v>1227.4884209149998</v>
      </c>
      <c r="F81" s="74">
        <f t="shared" si="18"/>
        <v>1213.9647655450815</v>
      </c>
      <c r="G81" s="74">
        <f t="shared" si="24"/>
        <v>1227.4884209149998</v>
      </c>
      <c r="H81" s="74">
        <f t="shared" si="19"/>
        <v>1213.9647655450815</v>
      </c>
      <c r="I81" s="75">
        <v>87.452325680161522</v>
      </c>
      <c r="J81" s="75">
        <f t="shared" si="20"/>
        <v>36.587159300398454</v>
      </c>
      <c r="K81" s="75">
        <f t="shared" si="25"/>
        <v>87.452325680161522</v>
      </c>
      <c r="L81" s="75">
        <f t="shared" si="21"/>
        <v>36.587159300398454</v>
      </c>
      <c r="M81" s="76">
        <v>78.450284363666981</v>
      </c>
      <c r="N81" s="76">
        <f t="shared" si="22"/>
        <v>233.67924093970615</v>
      </c>
      <c r="O81" s="76">
        <f t="shared" si="26"/>
        <v>78.450284363666981</v>
      </c>
      <c r="P81" s="76">
        <f t="shared" si="23"/>
        <v>195.92763346692129</v>
      </c>
    </row>
    <row r="82" spans="1:16" ht="15" x14ac:dyDescent="0.25">
      <c r="A82">
        <v>8100</v>
      </c>
      <c r="B82" s="77">
        <f t="shared" si="16"/>
        <v>8.1</v>
      </c>
      <c r="C82" s="73">
        <v>966.98755473249707</v>
      </c>
      <c r="D82" s="73">
        <f t="shared" si="17"/>
        <v>1914.3454526655257</v>
      </c>
      <c r="E82" s="74">
        <v>1195.4889484203288</v>
      </c>
      <c r="F82" s="74">
        <f t="shared" si="18"/>
        <v>1214.5425897168861</v>
      </c>
      <c r="G82" s="74">
        <f t="shared" si="24"/>
        <v>1195.4889484203288</v>
      </c>
      <c r="H82" s="74">
        <f t="shared" si="19"/>
        <v>1214.5425897168861</v>
      </c>
      <c r="I82" s="75">
        <v>23.944802973369249</v>
      </c>
      <c r="J82" s="75">
        <f t="shared" si="20"/>
        <v>61.782451057849201</v>
      </c>
      <c r="K82" s="75">
        <f t="shared" si="25"/>
        <v>23.944802973369249</v>
      </c>
      <c r="L82" s="75">
        <f t="shared" si="21"/>
        <v>30.935474147091458</v>
      </c>
      <c r="M82" s="76">
        <v>240.02444649896384</v>
      </c>
      <c r="N82" s="76">
        <f t="shared" si="22"/>
        <v>236.63355533916302</v>
      </c>
      <c r="O82" s="76">
        <f t="shared" si="26"/>
        <v>240.02444649896384</v>
      </c>
      <c r="P82" s="76">
        <f t="shared" si="23"/>
        <v>199.53846217736861</v>
      </c>
    </row>
    <row r="83" spans="1:16" ht="15" x14ac:dyDescent="0.25">
      <c r="A83">
        <v>8200</v>
      </c>
      <c r="B83" s="77">
        <f t="shared" si="16"/>
        <v>8.1999999999999993</v>
      </c>
      <c r="C83" s="73">
        <v>1280.3791294154598</v>
      </c>
      <c r="D83" s="73">
        <f t="shared" si="17"/>
        <v>2011.4916783203369</v>
      </c>
      <c r="E83" s="74">
        <v>1168.1385203799312</v>
      </c>
      <c r="F83" s="74">
        <f t="shared" si="18"/>
        <v>1220.2413512518426</v>
      </c>
      <c r="G83" s="74">
        <f t="shared" si="24"/>
        <v>1168.1385203799312</v>
      </c>
      <c r="H83" s="74">
        <f t="shared" si="19"/>
        <v>1220.2413512518426</v>
      </c>
      <c r="I83" s="75">
        <v>24.336177845131061</v>
      </c>
      <c r="J83" s="75">
        <f t="shared" si="20"/>
        <v>61.522914811222186</v>
      </c>
      <c r="K83" s="75">
        <f t="shared" si="25"/>
        <v>24.336177845131061</v>
      </c>
      <c r="L83" s="75">
        <f t="shared" si="21"/>
        <v>30.647100539728115</v>
      </c>
      <c r="M83" s="76">
        <v>228.59554628318151</v>
      </c>
      <c r="N83" s="76">
        <f t="shared" si="22"/>
        <v>237.87616120052246</v>
      </c>
      <c r="O83" s="76">
        <f t="shared" si="26"/>
        <v>228.59554628318151</v>
      </c>
      <c r="P83" s="76">
        <f t="shared" si="23"/>
        <v>201.05720267458568</v>
      </c>
    </row>
    <row r="84" spans="1:16" ht="15" x14ac:dyDescent="0.25">
      <c r="A84">
        <v>8300</v>
      </c>
      <c r="B84" s="77">
        <f t="shared" si="16"/>
        <v>8.3000000000000007</v>
      </c>
      <c r="C84" s="73">
        <v>1975.6527851682413</v>
      </c>
      <c r="D84" s="73">
        <f t="shared" si="17"/>
        <v>2001.5358962782257</v>
      </c>
      <c r="E84" s="74">
        <v>1205.4915129092556</v>
      </c>
      <c r="F84" s="74">
        <f t="shared" si="18"/>
        <v>1229.5814130354213</v>
      </c>
      <c r="G84" s="74">
        <f t="shared" si="24"/>
        <v>1205.4915129092556</v>
      </c>
      <c r="H84" s="74">
        <f t="shared" si="19"/>
        <v>1229.5814130354213</v>
      </c>
      <c r="I84" s="75">
        <v>1.590557823917613</v>
      </c>
      <c r="J84" s="75">
        <f t="shared" si="20"/>
        <v>60.423254963903467</v>
      </c>
      <c r="K84" s="75">
        <f t="shared" si="25"/>
        <v>1.590557823917613</v>
      </c>
      <c r="L84" s="75">
        <f t="shared" si="21"/>
        <v>29.42525626492953</v>
      </c>
      <c r="M84" s="76">
        <v>446.35700349014905</v>
      </c>
      <c r="N84" s="76">
        <f t="shared" si="22"/>
        <v>239.43836953449033</v>
      </c>
      <c r="O84" s="76" t="str">
        <f t="shared" si="26"/>
        <v/>
      </c>
      <c r="P84" s="76">
        <f t="shared" si="23"/>
        <v>202.96656841610195</v>
      </c>
    </row>
    <row r="85" spans="1:16" ht="15" x14ac:dyDescent="0.25">
      <c r="A85">
        <v>8400</v>
      </c>
      <c r="B85" s="77">
        <f t="shared" si="16"/>
        <v>8.4</v>
      </c>
      <c r="C85" s="73">
        <v>1940.9014580923533</v>
      </c>
      <c r="D85" s="73">
        <f t="shared" si="17"/>
        <v>1985.298154513396</v>
      </c>
      <c r="E85" s="74">
        <v>1213.2843418665666</v>
      </c>
      <c r="F85" s="74">
        <f t="shared" si="18"/>
        <v>1238.8466863402928</v>
      </c>
      <c r="G85" s="74">
        <f t="shared" si="24"/>
        <v>1213.2843418665666</v>
      </c>
      <c r="H85" s="74">
        <f t="shared" si="19"/>
        <v>1238.8466863402928</v>
      </c>
      <c r="I85" s="75">
        <v>11.979337562081774</v>
      </c>
      <c r="J85" s="75">
        <f t="shared" si="20"/>
        <v>66.960221312790793</v>
      </c>
      <c r="K85" s="75">
        <f t="shared" si="25"/>
        <v>11.979337562081774</v>
      </c>
      <c r="L85" s="75">
        <f t="shared" si="21"/>
        <v>32.904593570056022</v>
      </c>
      <c r="M85" s="76">
        <v>360.76594564432691</v>
      </c>
      <c r="N85" s="76">
        <f t="shared" si="22"/>
        <v>219.57939397919233</v>
      </c>
      <c r="O85" s="76" t="str">
        <f t="shared" si="26"/>
        <v/>
      </c>
      <c r="P85" s="76">
        <f t="shared" si="23"/>
        <v>205.4607388126789</v>
      </c>
    </row>
    <row r="86" spans="1:16" ht="15" x14ac:dyDescent="0.25">
      <c r="A86">
        <v>8500</v>
      </c>
      <c r="B86" s="77">
        <f t="shared" si="16"/>
        <v>8.5</v>
      </c>
      <c r="C86" s="73">
        <v>2875.0525606567658</v>
      </c>
      <c r="D86" s="73">
        <f t="shared" si="17"/>
        <v>2082.644836842112</v>
      </c>
      <c r="E86" s="74">
        <v>1197.0810937824281</v>
      </c>
      <c r="F86" s="74">
        <f t="shared" si="18"/>
        <v>1248.4941064552659</v>
      </c>
      <c r="G86" s="74">
        <f t="shared" si="24"/>
        <v>1197.0810937824281</v>
      </c>
      <c r="H86" s="74">
        <f t="shared" si="19"/>
        <v>1248.4941064552659</v>
      </c>
      <c r="I86" s="75">
        <v>42.333778021558757</v>
      </c>
      <c r="J86" s="75">
        <f t="shared" si="20"/>
        <v>73.832831781629409</v>
      </c>
      <c r="K86" s="75">
        <f t="shared" si="25"/>
        <v>42.333778021558757</v>
      </c>
      <c r="L86" s="75">
        <f t="shared" si="21"/>
        <v>35.893915856909494</v>
      </c>
      <c r="M86" s="76">
        <v>131.54792980441343</v>
      </c>
      <c r="N86" s="76">
        <f t="shared" si="22"/>
        <v>197.35690404523245</v>
      </c>
      <c r="O86" s="76">
        <f t="shared" si="26"/>
        <v>131.54792980441343</v>
      </c>
      <c r="P86" s="76">
        <f t="shared" si="23"/>
        <v>197.35690404523245</v>
      </c>
    </row>
    <row r="87" spans="1:16" ht="15" x14ac:dyDescent="0.25">
      <c r="A87">
        <v>8600</v>
      </c>
      <c r="B87" s="77">
        <f t="shared" si="16"/>
        <v>8.6</v>
      </c>
      <c r="C87" s="73">
        <v>1996.9454413268729</v>
      </c>
      <c r="D87" s="73">
        <f t="shared" si="17"/>
        <v>2017.3383117257349</v>
      </c>
      <c r="E87" s="74">
        <v>1234.4488001807954</v>
      </c>
      <c r="F87" s="74">
        <f t="shared" si="18"/>
        <v>1259.5257014830602</v>
      </c>
      <c r="G87" s="74">
        <f t="shared" si="24"/>
        <v>1234.4488001807954</v>
      </c>
      <c r="H87" s="74">
        <f t="shared" si="19"/>
        <v>1259.5257014830602</v>
      </c>
      <c r="I87" s="75">
        <v>60.891925204951136</v>
      </c>
      <c r="J87" s="75">
        <f t="shared" si="20"/>
        <v>69.649069202550905</v>
      </c>
      <c r="K87" s="75">
        <f t="shared" si="25"/>
        <v>60.891925204951136</v>
      </c>
      <c r="L87" s="75">
        <f t="shared" si="21"/>
        <v>31.112472909391187</v>
      </c>
      <c r="M87" s="76">
        <v>205.28787282130443</v>
      </c>
      <c r="N87" s="76">
        <f t="shared" si="22"/>
        <v>205.80715448549373</v>
      </c>
      <c r="O87" s="76">
        <f t="shared" si="26"/>
        <v>205.28787282130443</v>
      </c>
      <c r="P87" s="76">
        <f t="shared" si="23"/>
        <v>205.80715448549373</v>
      </c>
    </row>
    <row r="88" spans="1:16" ht="15" x14ac:dyDescent="0.25">
      <c r="A88">
        <v>8700</v>
      </c>
      <c r="B88" s="77">
        <f t="shared" si="16"/>
        <v>8.6999999999999993</v>
      </c>
      <c r="C88" s="73">
        <v>1842.1971200493736</v>
      </c>
      <c r="D88" s="73">
        <f t="shared" si="17"/>
        <v>2022.5823146324801</v>
      </c>
      <c r="E88" s="74">
        <v>1257.799181062242</v>
      </c>
      <c r="F88" s="74">
        <f t="shared" si="18"/>
        <v>1260.2395226754079</v>
      </c>
      <c r="G88" s="74">
        <f t="shared" si="24"/>
        <v>1257.799181062242</v>
      </c>
      <c r="H88" s="74">
        <f t="shared" si="19"/>
        <v>1260.2395226754079</v>
      </c>
      <c r="I88" s="75" t="s">
        <v>231</v>
      </c>
      <c r="J88" s="75">
        <f t="shared" si="20"/>
        <v>69.385086791275356</v>
      </c>
      <c r="K88" s="75" t="str">
        <f t="shared" si="25"/>
        <v/>
      </c>
      <c r="L88" s="75">
        <f t="shared" si="21"/>
        <v>30.810778725076279</v>
      </c>
      <c r="M88" s="76">
        <v>276.88924142080248</v>
      </c>
      <c r="N88" s="76">
        <f t="shared" si="22"/>
        <v>202.92297595748593</v>
      </c>
      <c r="O88" s="76">
        <f t="shared" si="26"/>
        <v>276.88924142080248</v>
      </c>
      <c r="P88" s="76">
        <f t="shared" si="23"/>
        <v>202.92297595748593</v>
      </c>
    </row>
    <row r="89" spans="1:16" ht="15" x14ac:dyDescent="0.25">
      <c r="A89">
        <v>8800</v>
      </c>
      <c r="B89" s="77">
        <f t="shared" si="16"/>
        <v>8.8000000000000007</v>
      </c>
      <c r="C89" s="73">
        <v>2180.1946723813685</v>
      </c>
      <c r="D89" s="73">
        <f t="shared" si="17"/>
        <v>2128.6817562506772</v>
      </c>
      <c r="E89" s="74">
        <v>1202.2297103512637</v>
      </c>
      <c r="F89" s="74">
        <f t="shared" si="18"/>
        <v>1261.5561509030476</v>
      </c>
      <c r="G89" s="74">
        <f t="shared" si="24"/>
        <v>1202.2297103512637</v>
      </c>
      <c r="H89" s="74">
        <f t="shared" si="19"/>
        <v>1261.5561509030476</v>
      </c>
      <c r="I89" s="75">
        <v>0.29222798776019698</v>
      </c>
      <c r="J89" s="75">
        <f t="shared" si="20"/>
        <v>65.651407905294505</v>
      </c>
      <c r="K89" s="75">
        <f t="shared" si="25"/>
        <v>0.29222798776019698</v>
      </c>
      <c r="L89" s="75">
        <f t="shared" si="21"/>
        <v>31.4321784866227</v>
      </c>
      <c r="M89" s="76">
        <v>266.51005408391796</v>
      </c>
      <c r="N89" s="76">
        <f t="shared" si="22"/>
        <v>197.32033148502316</v>
      </c>
      <c r="O89" s="76">
        <f t="shared" si="26"/>
        <v>266.51005408391796</v>
      </c>
      <c r="P89" s="76">
        <f t="shared" si="23"/>
        <v>197.32033148502316</v>
      </c>
    </row>
    <row r="90" spans="1:16" ht="15" x14ac:dyDescent="0.25">
      <c r="A90">
        <v>8900</v>
      </c>
      <c r="B90" s="77">
        <f t="shared" si="16"/>
        <v>8.9</v>
      </c>
      <c r="C90" s="73">
        <v>3020.6145915576321</v>
      </c>
      <c r="D90" s="73">
        <f t="shared" si="17"/>
        <v>2121.8977362389551</v>
      </c>
      <c r="E90" s="74">
        <v>1199.9642656510498</v>
      </c>
      <c r="F90" s="74">
        <f t="shared" si="18"/>
        <v>1270.6243597032696</v>
      </c>
      <c r="G90" s="74">
        <f t="shared" si="24"/>
        <v>1199.9642656510498</v>
      </c>
      <c r="H90" s="74">
        <f t="shared" si="19"/>
        <v>1270.6243597032696</v>
      </c>
      <c r="I90" s="75">
        <v>66.19449595110143</v>
      </c>
      <c r="J90" s="75">
        <f t="shared" si="20"/>
        <v>65.86430171012961</v>
      </c>
      <c r="K90" s="75">
        <f t="shared" si="25"/>
        <v>66.19449595110143</v>
      </c>
      <c r="L90" s="75">
        <f t="shared" si="21"/>
        <v>31.671684017062187</v>
      </c>
      <c r="M90" s="76">
        <v>192.36415080234715</v>
      </c>
      <c r="N90" s="76">
        <f t="shared" si="22"/>
        <v>200.18900481166338</v>
      </c>
      <c r="O90" s="76">
        <f t="shared" si="26"/>
        <v>192.36415080234715</v>
      </c>
      <c r="P90" s="76">
        <f t="shared" si="23"/>
        <v>200.18900481166338</v>
      </c>
    </row>
    <row r="91" spans="1:16" ht="15" x14ac:dyDescent="0.25">
      <c r="A91">
        <v>9000</v>
      </c>
      <c r="B91" s="77">
        <f t="shared" si="16"/>
        <v>9</v>
      </c>
      <c r="C91" s="73">
        <v>1320.0467858248817</v>
      </c>
      <c r="D91" s="73">
        <f t="shared" si="17"/>
        <v>2007.1661598569217</v>
      </c>
      <c r="E91" s="74">
        <v>1252.1976254770343</v>
      </c>
      <c r="F91" s="74">
        <f t="shared" si="18"/>
        <v>1271.0616301074269</v>
      </c>
      <c r="G91" s="74">
        <f t="shared" si="24"/>
        <v>1252.1976254770343</v>
      </c>
      <c r="H91" s="74">
        <f t="shared" si="19"/>
        <v>1271.0616301074269</v>
      </c>
      <c r="I91" s="75">
        <v>46.855963953951942</v>
      </c>
      <c r="J91" s="75">
        <f t="shared" si="20"/>
        <v>59.474037670903613</v>
      </c>
      <c r="K91" s="75">
        <f t="shared" si="25"/>
        <v>46.855963953951942</v>
      </c>
      <c r="L91" s="75">
        <f t="shared" si="21"/>
        <v>24.482636972932958</v>
      </c>
      <c r="M91" s="76">
        <v>143.67917512369371</v>
      </c>
      <c r="N91" s="76">
        <f t="shared" si="22"/>
        <v>198.12478182091863</v>
      </c>
      <c r="O91" s="76">
        <f t="shared" si="26"/>
        <v>143.67917512369371</v>
      </c>
      <c r="P91" s="76">
        <f t="shared" si="23"/>
        <v>198.12478182091863</v>
      </c>
    </row>
    <row r="92" spans="1:16" ht="15" x14ac:dyDescent="0.25">
      <c r="A92">
        <v>9100</v>
      </c>
      <c r="B92" s="77">
        <f t="shared" si="16"/>
        <v>9.1</v>
      </c>
      <c r="C92" s="73">
        <v>1658.8278801153344</v>
      </c>
      <c r="D92" s="73">
        <f t="shared" si="17"/>
        <v>2056.1792202864071</v>
      </c>
      <c r="E92" s="74">
        <v>1233.8444868048514</v>
      </c>
      <c r="F92" s="74">
        <f t="shared" si="18"/>
        <v>1264.1504174256531</v>
      </c>
      <c r="G92" s="74">
        <f t="shared" si="24"/>
        <v>1233.8444868048514</v>
      </c>
      <c r="H92" s="74">
        <f t="shared" si="19"/>
        <v>1264.1504174256531</v>
      </c>
      <c r="I92" s="75">
        <v>339.4052432546689</v>
      </c>
      <c r="J92" s="75">
        <f t="shared" si="20"/>
        <v>62.461897262723824</v>
      </c>
      <c r="K92" s="75" t="str">
        <f t="shared" si="25"/>
        <v/>
      </c>
      <c r="L92" s="75">
        <f t="shared" si="21"/>
        <v>27.843979013730696</v>
      </c>
      <c r="M92" s="76">
        <v>110.94774275769288</v>
      </c>
      <c r="N92" s="76">
        <f t="shared" si="22"/>
        <v>199.2539502723308</v>
      </c>
      <c r="O92" s="76">
        <f t="shared" si="26"/>
        <v>110.94774275769288</v>
      </c>
      <c r="P92" s="76">
        <f t="shared" si="23"/>
        <v>199.2539502723308</v>
      </c>
    </row>
    <row r="93" spans="1:16" ht="15" x14ac:dyDescent="0.25">
      <c r="A93">
        <v>9200</v>
      </c>
      <c r="B93" s="77">
        <f t="shared" si="16"/>
        <v>9.1999999999999993</v>
      </c>
      <c r="C93" s="73">
        <v>2035.5960369354202</v>
      </c>
      <c r="D93" s="73">
        <f t="shared" si="17"/>
        <v>2084.7627383333197</v>
      </c>
      <c r="E93" s="74">
        <v>1258.175325304851</v>
      </c>
      <c r="F93" s="74">
        <f t="shared" si="18"/>
        <v>1257.387316301996</v>
      </c>
      <c r="G93" s="74">
        <f t="shared" si="24"/>
        <v>1258.175325304851</v>
      </c>
      <c r="H93" s="74">
        <f t="shared" si="19"/>
        <v>1257.387316301996</v>
      </c>
      <c r="I93" s="75">
        <v>21.349440507099121</v>
      </c>
      <c r="J93" s="75">
        <f t="shared" si="20"/>
        <v>28.918203655189814</v>
      </c>
      <c r="K93" s="75">
        <f t="shared" si="25"/>
        <v>21.349440507099121</v>
      </c>
      <c r="L93" s="75">
        <f t="shared" si="21"/>
        <v>28.918203655189814</v>
      </c>
      <c r="M93" s="76">
        <v>253.69311097391738</v>
      </c>
      <c r="N93" s="76">
        <f t="shared" si="22"/>
        <v>201.16594000364648</v>
      </c>
      <c r="O93" s="76">
        <f t="shared" si="26"/>
        <v>253.69311097391738</v>
      </c>
      <c r="P93" s="76">
        <f t="shared" si="23"/>
        <v>201.16594000364648</v>
      </c>
    </row>
    <row r="94" spans="1:16" ht="15" x14ac:dyDescent="0.25">
      <c r="A94">
        <v>9300</v>
      </c>
      <c r="B94" s="77">
        <f t="shared" si="16"/>
        <v>9.3000000000000007</v>
      </c>
      <c r="C94" s="73">
        <v>1170.8655269522353</v>
      </c>
      <c r="D94" s="73">
        <f t="shared" si="17"/>
        <v>2083.7708763423734</v>
      </c>
      <c r="E94" s="74">
        <v>1270.8791999992952</v>
      </c>
      <c r="F94" s="74">
        <f t="shared" si="18"/>
        <v>1229.7289019304842</v>
      </c>
      <c r="G94" s="74">
        <f t="shared" si="24"/>
        <v>1270.8791999992952</v>
      </c>
      <c r="H94" s="74">
        <f t="shared" si="19"/>
        <v>1229.7289019304842</v>
      </c>
      <c r="I94" s="75">
        <v>13.339579371943836</v>
      </c>
      <c r="J94" s="75">
        <f t="shared" si="20"/>
        <v>63.868484410142045</v>
      </c>
      <c r="K94" s="75">
        <f t="shared" si="25"/>
        <v>13.339579371943836</v>
      </c>
      <c r="L94" s="75">
        <f t="shared" si="21"/>
        <v>29.864299048701149</v>
      </c>
      <c r="M94" s="76">
        <v>245.77983795682792</v>
      </c>
      <c r="N94" s="76">
        <f t="shared" si="22"/>
        <v>206.95682785462157</v>
      </c>
      <c r="O94" s="76">
        <f t="shared" si="26"/>
        <v>245.77983795682792</v>
      </c>
      <c r="P94" s="76">
        <f t="shared" si="23"/>
        <v>195.91322290661938</v>
      </c>
    </row>
    <row r="95" spans="1:16" ht="15" x14ac:dyDescent="0.25">
      <c r="A95">
        <v>9400</v>
      </c>
      <c r="B95" s="77">
        <f t="shared" si="16"/>
        <v>9.4</v>
      </c>
      <c r="C95" s="73">
        <v>1797.0376257551129</v>
      </c>
      <c r="D95" s="73">
        <f t="shared" si="17"/>
        <v>2231.1687222085648</v>
      </c>
      <c r="E95" s="74">
        <v>1307.4095192628445</v>
      </c>
      <c r="F95" s="74">
        <f t="shared" si="18"/>
        <v>1179.883021668762</v>
      </c>
      <c r="G95" s="74">
        <f t="shared" si="24"/>
        <v>1307.4095192628445</v>
      </c>
      <c r="H95" s="74">
        <f t="shared" si="19"/>
        <v>1225.6138721236034</v>
      </c>
      <c r="I95" s="75" t="s">
        <v>231</v>
      </c>
      <c r="J95" s="75">
        <f t="shared" si="20"/>
        <v>80.311304912034871</v>
      </c>
      <c r="K95" s="75" t="str">
        <f t="shared" si="25"/>
        <v/>
      </c>
      <c r="L95" s="75">
        <f t="shared" si="21"/>
        <v>48.362472113330568</v>
      </c>
      <c r="M95" s="76">
        <v>227.9082723818716</v>
      </c>
      <c r="N95" s="76">
        <f t="shared" si="22"/>
        <v>201.26806240668367</v>
      </c>
      <c r="O95" s="76">
        <f t="shared" si="26"/>
        <v>227.9082723818716</v>
      </c>
      <c r="P95" s="76">
        <f t="shared" si="23"/>
        <v>189.65558091388766</v>
      </c>
    </row>
    <row r="96" spans="1:16" ht="15" x14ac:dyDescent="0.25">
      <c r="A96">
        <v>9500</v>
      </c>
      <c r="B96" s="77">
        <f t="shared" si="16"/>
        <v>9.5</v>
      </c>
      <c r="C96" s="73">
        <v>3011.7149637082325</v>
      </c>
      <c r="D96" s="73">
        <f t="shared" si="17"/>
        <v>2334.9108897575684</v>
      </c>
      <c r="E96" s="74">
        <v>1319.4059631312678</v>
      </c>
      <c r="F96" s="74">
        <f t="shared" si="18"/>
        <v>1143.2780682810485</v>
      </c>
      <c r="G96" s="74">
        <f t="shared" si="24"/>
        <v>1319.4059631312678</v>
      </c>
      <c r="H96" s="74">
        <f t="shared" si="19"/>
        <v>1185.3484233971185</v>
      </c>
      <c r="I96" s="75" t="s">
        <v>231</v>
      </c>
      <c r="J96" s="75">
        <f t="shared" si="20"/>
        <v>80.311304912034871</v>
      </c>
      <c r="K96" s="75" t="str">
        <f t="shared" si="25"/>
        <v/>
      </c>
      <c r="L96" s="75">
        <f t="shared" si="21"/>
        <v>48.362472113330568</v>
      </c>
      <c r="M96" s="76">
        <v>116.31855637076801</v>
      </c>
      <c r="N96" s="76">
        <f t="shared" si="22"/>
        <v>207.06338791046139</v>
      </c>
      <c r="O96" s="76">
        <f t="shared" si="26"/>
        <v>116.31855637076801</v>
      </c>
      <c r="P96" s="76">
        <f t="shared" si="23"/>
        <v>196.03043896804314</v>
      </c>
    </row>
    <row r="97" spans="1:16" ht="15" x14ac:dyDescent="0.25">
      <c r="A97">
        <v>9600</v>
      </c>
      <c r="B97" s="77">
        <f t="shared" si="16"/>
        <v>9.6</v>
      </c>
      <c r="C97" s="73">
        <v>2156.680784376621</v>
      </c>
      <c r="D97" s="73">
        <f t="shared" si="17"/>
        <v>2309.6152470293305</v>
      </c>
      <c r="E97" s="74">
        <v>1318.4286390881664</v>
      </c>
      <c r="F97" s="74">
        <f>AVERAGE(E97:E106)</f>
        <v>1125.6652787960263</v>
      </c>
      <c r="G97" s="74">
        <f t="shared" si="24"/>
        <v>1318.4286390881664</v>
      </c>
      <c r="H97" s="74">
        <f t="shared" si="19"/>
        <v>1183.0126389114102</v>
      </c>
      <c r="I97" s="75">
        <v>8.8636773889306326</v>
      </c>
      <c r="J97" s="75">
        <f>AVERAGE(I97:I106)</f>
        <v>80.311304912034871</v>
      </c>
      <c r="K97" s="75">
        <f t="shared" si="25"/>
        <v>8.8636773889306326</v>
      </c>
      <c r="L97" s="75">
        <f t="shared" si="21"/>
        <v>47.270599039620464</v>
      </c>
      <c r="M97" s="76">
        <v>224.50068464728784</v>
      </c>
      <c r="N97" s="76">
        <f>AVERAGE(M97:M106)</f>
        <v>216.1378710644307</v>
      </c>
      <c r="O97" s="76">
        <f t="shared" si="26"/>
        <v>224.50068464728784</v>
      </c>
      <c r="P97" s="76">
        <f t="shared" si="23"/>
        <v>204.88731481218485</v>
      </c>
    </row>
    <row r="98" spans="1:16" ht="15" x14ac:dyDescent="0.25">
      <c r="A98">
        <v>9700</v>
      </c>
      <c r="B98" s="77">
        <f t="shared" si="16"/>
        <v>9.6999999999999993</v>
      </c>
      <c r="C98" s="73">
        <v>2054.6294733010677</v>
      </c>
      <c r="D98" s="73">
        <f t="shared" si="17"/>
        <v>2301.7330039086919</v>
      </c>
      <c r="E98" s="74">
        <v>1242.3008332966224</v>
      </c>
      <c r="F98" s="74">
        <f>AVERAGE(E98:E106)</f>
        <v>1104.2471276524552</v>
      </c>
      <c r="G98" s="74">
        <f t="shared" si="24"/>
        <v>1242.3008332966224</v>
      </c>
      <c r="H98" s="74">
        <f t="shared" si="19"/>
        <v>1144.041602384784</v>
      </c>
      <c r="I98" s="75">
        <v>58.780065914746793</v>
      </c>
      <c r="J98" s="75">
        <f>AVERAGE(I98:I106)</f>
        <v>89.242258352422894</v>
      </c>
      <c r="K98" s="75">
        <f t="shared" si="25"/>
        <v>58.780065914746793</v>
      </c>
      <c r="L98" s="75">
        <f t="shared" si="21"/>
        <v>53.198589272155672</v>
      </c>
      <c r="M98" s="76">
        <v>173.5619090132187</v>
      </c>
      <c r="N98" s="76">
        <f>AVERAGE(M98:M106)</f>
        <v>215.20866955522439</v>
      </c>
      <c r="O98" s="76">
        <f t="shared" si="26"/>
        <v>173.5619090132187</v>
      </c>
      <c r="P98" s="76">
        <f t="shared" si="23"/>
        <v>200.32737617310104</v>
      </c>
    </row>
    <row r="99" spans="1:16" ht="15" x14ac:dyDescent="0.25">
      <c r="A99">
        <v>9800</v>
      </c>
      <c r="B99" s="77">
        <f t="shared" si="16"/>
        <v>9.8000000000000007</v>
      </c>
      <c r="C99" s="73">
        <v>3009.2909778495377</v>
      </c>
      <c r="D99" s="73">
        <f t="shared" si="17"/>
        <v>2327.0648173081954</v>
      </c>
      <c r="E99" s="74">
        <v>1272.2820915662799</v>
      </c>
      <c r="F99" s="74">
        <f>AVERAGE(E99:E106)</f>
        <v>1086.9904144469347</v>
      </c>
      <c r="G99" s="74">
        <f t="shared" si="24"/>
        <v>1272.2820915662799</v>
      </c>
      <c r="H99" s="74">
        <f t="shared" si="19"/>
        <v>1133.1239100612465</v>
      </c>
      <c r="I99" s="75">
        <v>35.781976817447656</v>
      </c>
      <c r="J99" s="75">
        <f>AVERAGE(I99:I106)</f>
        <v>93.594000129233763</v>
      </c>
      <c r="K99" s="75">
        <f t="shared" si="25"/>
        <v>35.781976817447656</v>
      </c>
      <c r="L99" s="75">
        <f t="shared" si="21"/>
        <v>55.063890032314625</v>
      </c>
      <c r="M99" s="76">
        <v>215.26015222371191</v>
      </c>
      <c r="N99" s="76">
        <f>AVERAGE(M99:M106)</f>
        <v>220.4145146229751</v>
      </c>
      <c r="O99" s="76">
        <f t="shared" si="26"/>
        <v>215.26015222371191</v>
      </c>
      <c r="P99" s="76">
        <f t="shared" si="23"/>
        <v>207.27962476137324</v>
      </c>
    </row>
    <row r="100" spans="1:16" ht="15" x14ac:dyDescent="0.25">
      <c r="A100">
        <v>9900</v>
      </c>
      <c r="B100" s="77">
        <f t="shared" si="16"/>
        <v>9.9</v>
      </c>
      <c r="C100" s="73">
        <v>2105.5704522524293</v>
      </c>
      <c r="D100" s="73">
        <f t="shared" si="17"/>
        <v>2300.0786565490675</v>
      </c>
      <c r="E100" s="74">
        <v>1301.9800071537043</v>
      </c>
      <c r="F100" s="74">
        <f>AVERAGE(E100:E106)</f>
        <v>1060.5201748584566</v>
      </c>
      <c r="G100" s="74">
        <f t="shared" si="24"/>
        <v>1301.9800071537043</v>
      </c>
      <c r="H100" s="74">
        <f t="shared" si="19"/>
        <v>1115.7291373731175</v>
      </c>
      <c r="I100" s="75">
        <v>2.2082722312760894</v>
      </c>
      <c r="J100" s="75">
        <f>AVERAGE(I100:I106)</f>
        <v>103.22933734786477</v>
      </c>
      <c r="K100" s="75">
        <f t="shared" si="25"/>
        <v>2.2082722312760894</v>
      </c>
      <c r="L100" s="75">
        <f t="shared" si="21"/>
        <v>53.041072537432221</v>
      </c>
      <c r="M100" s="76">
        <v>298.06546067695996</v>
      </c>
      <c r="N100" s="76">
        <f>AVERAGE(M100:M106)</f>
        <v>221.15085210858413</v>
      </c>
      <c r="O100" s="76">
        <f t="shared" si="26"/>
        <v>298.06546067695996</v>
      </c>
      <c r="P100" s="76">
        <f t="shared" si="23"/>
        <v>202.95248996161655</v>
      </c>
    </row>
    <row r="101" spans="1:16" ht="15" x14ac:dyDescent="0.25">
      <c r="A101">
        <v>10000</v>
      </c>
      <c r="B101" s="77">
        <f t="shared" si="16"/>
        <v>10</v>
      </c>
      <c r="C101" s="73">
        <v>1758.5672513552677</v>
      </c>
      <c r="D101" s="73">
        <f t="shared" si="17"/>
        <v>2326.4193163652244</v>
      </c>
      <c r="E101" s="74">
        <v>1204.7742400967782</v>
      </c>
      <c r="F101" s="74">
        <f>AVERAGE(E101:E106)</f>
        <v>1020.2768694759155</v>
      </c>
      <c r="G101" s="74">
        <f t="shared" si="24"/>
        <v>1204.7742400967782</v>
      </c>
      <c r="H101" s="74">
        <f t="shared" si="19"/>
        <v>1089.121870261605</v>
      </c>
      <c r="I101" s="75">
        <v>8.6821195980675867</v>
      </c>
      <c r="J101" s="75">
        <f>AVERAGE(I101:I106)</f>
        <v>123.43355037118252</v>
      </c>
      <c r="K101" s="75">
        <f t="shared" si="25"/>
        <v>8.6821195980675867</v>
      </c>
      <c r="L101" s="75">
        <f t="shared" si="21"/>
        <v>62.796433303442782</v>
      </c>
      <c r="M101" s="76">
        <v>169.65769790415496</v>
      </c>
      <c r="N101" s="76">
        <f>AVERAGE(M101:M106)</f>
        <v>208.33175068052151</v>
      </c>
      <c r="O101" s="76">
        <f t="shared" si="26"/>
        <v>169.65769790415496</v>
      </c>
      <c r="P101" s="76">
        <f t="shared" si="23"/>
        <v>194.4391276901589</v>
      </c>
    </row>
    <row r="102" spans="1:16" ht="15" x14ac:dyDescent="0.25">
      <c r="A102">
        <v>10100</v>
      </c>
      <c r="B102" s="77">
        <f t="shared" si="16"/>
        <v>10.1</v>
      </c>
      <c r="C102" s="73">
        <v>1859.1904505492248</v>
      </c>
      <c r="D102" s="73">
        <f t="shared" si="17"/>
        <v>2408.6118461571791</v>
      </c>
      <c r="E102" s="74">
        <v>1176.1742859775222</v>
      </c>
      <c r="F102" s="74">
        <f>AVERAGE(E102:E106)</f>
        <v>983.37739535174273</v>
      </c>
      <c r="G102" s="74">
        <f t="shared" si="24"/>
        <v>1176.1742859775222</v>
      </c>
      <c r="H102" s="74">
        <f t="shared" si="19"/>
        <v>1069.8464752890761</v>
      </c>
      <c r="I102" s="75">
        <v>73.746700280333869</v>
      </c>
      <c r="J102" s="75">
        <f>AVERAGE(I102:I106)</f>
        <v>152.12140806446126</v>
      </c>
      <c r="K102" s="75">
        <f t="shared" si="25"/>
        <v>73.746700280333869</v>
      </c>
      <c r="L102" s="75">
        <f t="shared" si="21"/>
        <v>65.702156123186171</v>
      </c>
      <c r="M102" s="76">
        <v>156.10002808922798</v>
      </c>
      <c r="N102" s="76">
        <f>AVERAGE(M102:M106)</f>
        <v>216.06656123579478</v>
      </c>
      <c r="O102" s="76">
        <f t="shared" si="26"/>
        <v>156.10002808922798</v>
      </c>
      <c r="P102" s="76">
        <f t="shared" si="23"/>
        <v>197.53680641340941</v>
      </c>
    </row>
    <row r="103" spans="1:16" ht="15" x14ac:dyDescent="0.25">
      <c r="A103">
        <v>10200</v>
      </c>
      <c r="B103" s="77">
        <f t="shared" si="16"/>
        <v>10.199999999999999</v>
      </c>
      <c r="C103" s="73">
        <v>1973.2465786313671</v>
      </c>
      <c r="D103" s="73">
        <f t="shared" si="17"/>
        <v>2426.8708196018392</v>
      </c>
      <c r="E103" s="74">
        <v>1159.450374444622</v>
      </c>
      <c r="F103" s="74">
        <f>AVERAGE(E103:E106)</f>
        <v>935.1781726952978</v>
      </c>
      <c r="G103" s="74">
        <f t="shared" si="24"/>
        <v>1159.450374444622</v>
      </c>
      <c r="H103" s="74">
        <f t="shared" si="19"/>
        <v>1048.5809131513868</v>
      </c>
      <c r="I103" s="75">
        <v>37.512000786862771</v>
      </c>
      <c r="J103" s="75">
        <f>AVERAGE(I103:I106)</f>
        <v>178.24631065917038</v>
      </c>
      <c r="K103" s="75">
        <f t="shared" si="25"/>
        <v>37.512000786862771</v>
      </c>
      <c r="L103" s="75">
        <f t="shared" si="21"/>
        <v>62.191256062064618</v>
      </c>
      <c r="M103" s="76">
        <v>131.97962980216514</v>
      </c>
      <c r="N103" s="76">
        <f>AVERAGE(M103:M106)</f>
        <v>231.05819452243651</v>
      </c>
      <c r="O103" s="76">
        <f t="shared" si="26"/>
        <v>131.97962980216514</v>
      </c>
      <c r="P103" s="76">
        <f t="shared" si="23"/>
        <v>197.14915390785933</v>
      </c>
    </row>
    <row r="104" spans="1:16" ht="15" x14ac:dyDescent="0.25">
      <c r="A104">
        <v>10300</v>
      </c>
      <c r="B104" s="77">
        <f t="shared" si="16"/>
        <v>10.3</v>
      </c>
      <c r="C104" s="73">
        <v>2024.6855550350144</v>
      </c>
      <c r="D104" s="73">
        <f t="shared" si="17"/>
        <v>2468.7458930246794</v>
      </c>
      <c r="E104" s="74">
        <v>953.93276721822406</v>
      </c>
      <c r="F104" s="74">
        <f>AVERAGE(E104:E106)</f>
        <v>860.42077211218987</v>
      </c>
      <c r="G104" s="74">
        <f t="shared" si="24"/>
        <v>953.93276721822406</v>
      </c>
      <c r="H104" s="74">
        <f t="shared" si="19"/>
        <v>997.51190862425426</v>
      </c>
      <c r="I104" s="75">
        <v>335.90196730166923</v>
      </c>
      <c r="J104" s="75">
        <f>AVERAGE(I104:I106)</f>
        <v>248.61346559532419</v>
      </c>
      <c r="K104" s="75" t="str">
        <f t="shared" si="25"/>
        <v/>
      </c>
      <c r="L104" s="75">
        <f t="shared" si="21"/>
        <v>60.695754910361671</v>
      </c>
      <c r="M104" s="76">
        <v>317.39287733464357</v>
      </c>
      <c r="N104" s="76">
        <f>AVERAGE(M104:M106)</f>
        <v>264.08438276252696</v>
      </c>
      <c r="O104" s="76" t="str">
        <f t="shared" si="26"/>
        <v/>
      </c>
      <c r="P104" s="76">
        <f t="shared" si="23"/>
        <v>215.68199157571195</v>
      </c>
    </row>
    <row r="105" spans="1:16" ht="15" x14ac:dyDescent="0.25">
      <c r="A105">
        <v>10400</v>
      </c>
      <c r="B105" s="77">
        <f t="shared" si="16"/>
        <v>10.4</v>
      </c>
      <c r="C105" s="73">
        <v>2792.2418314803413</v>
      </c>
      <c r="D105" s="73">
        <f t="shared" si="17"/>
        <v>2560.7179630908608</v>
      </c>
      <c r="E105" s="74">
        <v>722.57451712034856</v>
      </c>
      <c r="F105" s="74">
        <f>AVERAGE(E105:E106)</f>
        <v>813.66477455917277</v>
      </c>
      <c r="G105" s="74" t="str">
        <f t="shared" si="24"/>
        <v/>
      </c>
      <c r="H105" s="74">
        <f t="shared" si="19"/>
        <v>1002.3521489833141</v>
      </c>
      <c r="I105" s="75">
        <v>161.32496388897914</v>
      </c>
      <c r="J105" s="75">
        <f>AVERAGE(I105:I106)</f>
        <v>161.32496388897914</v>
      </c>
      <c r="K105" s="75">
        <f t="shared" si="25"/>
        <v>161.32496388897914</v>
      </c>
      <c r="L105" s="75">
        <f t="shared" si="21"/>
        <v>56.578917923393725</v>
      </c>
      <c r="M105" s="76">
        <v>183.20341802951046</v>
      </c>
      <c r="N105" s="76">
        <f>AVERAGE(M105:M106)</f>
        <v>237.43013547646865</v>
      </c>
      <c r="O105" s="76">
        <f t="shared" si="26"/>
        <v>183.20341802951046</v>
      </c>
      <c r="P105" s="76">
        <f t="shared" si="23"/>
        <v>215.68199157571195</v>
      </c>
    </row>
    <row r="106" spans="1:16" ht="15" x14ac:dyDescent="0.25">
      <c r="A106">
        <v>10500</v>
      </c>
      <c r="B106" s="77">
        <f t="shared" si="16"/>
        <v>10.5</v>
      </c>
      <c r="C106" s="73">
        <v>2938.2014687941532</v>
      </c>
      <c r="D106" s="73">
        <f t="shared" si="17"/>
        <v>2634.4836243273321</v>
      </c>
      <c r="E106" s="74">
        <v>904.75503199799698</v>
      </c>
      <c r="F106" s="74">
        <f>AVERAGE(E106:E106)</f>
        <v>904.75503199799698</v>
      </c>
      <c r="G106" s="74">
        <f t="shared" si="24"/>
        <v>904.75503199799698</v>
      </c>
      <c r="H106" s="74">
        <f t="shared" si="19"/>
        <v>1002.3521489833141</v>
      </c>
      <c r="I106" s="75" t="s">
        <v>231</v>
      </c>
      <c r="J106" s="75" t="e">
        <f>AVERAGE(I106:I106)</f>
        <v>#DIV/0!</v>
      </c>
      <c r="K106" s="75" t="str">
        <f t="shared" si="25"/>
        <v/>
      </c>
      <c r="L106" s="75">
        <f t="shared" si="21"/>
        <v>41.284191423509149</v>
      </c>
      <c r="M106" s="76">
        <v>291.65685292342687</v>
      </c>
      <c r="N106" s="76">
        <f>AVERAGE(M106:M106)</f>
        <v>291.65685292342687</v>
      </c>
      <c r="O106" s="76">
        <f t="shared" si="26"/>
        <v>291.65685292342687</v>
      </c>
      <c r="P106" s="76">
        <f t="shared" si="23"/>
        <v>224.74200223027185</v>
      </c>
    </row>
    <row r="107" spans="1:16" ht="15" x14ac:dyDescent="0.25">
      <c r="A107">
        <v>10600</v>
      </c>
      <c r="B107" s="77">
        <f t="shared" si="16"/>
        <v>10.6</v>
      </c>
      <c r="C107" s="73">
        <v>2733.4628936976096</v>
      </c>
      <c r="D107" s="73">
        <f t="shared" si="17"/>
        <v>2585.6517107055229</v>
      </c>
      <c r="E107" s="74">
        <v>1296.0481182741876</v>
      </c>
      <c r="F107" s="74">
        <f t="shared" si="18"/>
        <v>919.60451945808597</v>
      </c>
      <c r="G107" s="74">
        <f t="shared" si="24"/>
        <v>1296.0481182741876</v>
      </c>
      <c r="H107" s="74">
        <f t="shared" si="19"/>
        <v>1076.3595553165414</v>
      </c>
      <c r="I107" s="75">
        <v>38.535614449939658</v>
      </c>
      <c r="J107" s="75">
        <f t="shared" si="20"/>
        <v>40.658024027126636</v>
      </c>
      <c r="K107" s="75">
        <f t="shared" si="25"/>
        <v>38.535614449939658</v>
      </c>
      <c r="L107" s="75">
        <f t="shared" si="21"/>
        <v>40.658024027126636</v>
      </c>
      <c r="M107" s="76">
        <v>329.5183017155926</v>
      </c>
      <c r="N107" s="76">
        <f t="shared" si="22"/>
        <v>253.14359297707878</v>
      </c>
      <c r="O107" s="76" t="str">
        <f t="shared" si="26"/>
        <v/>
      </c>
      <c r="P107" s="76">
        <f t="shared" si="23"/>
        <v>207.11381300976706</v>
      </c>
    </row>
    <row r="108" spans="1:16" ht="15" x14ac:dyDescent="0.25">
      <c r="A108">
        <v>10700</v>
      </c>
      <c r="B108" s="77">
        <f t="shared" si="16"/>
        <v>10.7</v>
      </c>
      <c r="C108" s="73">
        <v>2069.9761100496012</v>
      </c>
      <c r="D108" s="73">
        <f t="shared" si="17"/>
        <v>2520.1026031991178</v>
      </c>
      <c r="E108" s="74">
        <v>928.71827382190361</v>
      </c>
      <c r="F108" s="74">
        <f t="shared" si="18"/>
        <v>926.6609222086114</v>
      </c>
      <c r="G108" s="74">
        <f t="shared" si="24"/>
        <v>928.71827382190361</v>
      </c>
      <c r="H108" s="74">
        <f t="shared" si="19"/>
        <v>1091.8836413676977</v>
      </c>
      <c r="I108" s="75">
        <v>62.215589481747514</v>
      </c>
      <c r="J108" s="75">
        <f t="shared" si="20"/>
        <v>38.954613027507598</v>
      </c>
      <c r="K108" s="75">
        <f t="shared" si="25"/>
        <v>62.215589481747514</v>
      </c>
      <c r="L108" s="75">
        <f t="shared" si="21"/>
        <v>38.954613027507598</v>
      </c>
      <c r="M108" s="76">
        <v>183.4612368955336</v>
      </c>
      <c r="N108" s="76">
        <f t="shared" si="22"/>
        <v>238.40493048703317</v>
      </c>
      <c r="O108" s="76">
        <f t="shared" si="26"/>
        <v>183.4612368955336</v>
      </c>
      <c r="P108" s="76">
        <f t="shared" si="23"/>
        <v>202.70039093369195</v>
      </c>
    </row>
    <row r="109" spans="1:16" ht="15" x14ac:dyDescent="0.25">
      <c r="A109">
        <v>10800</v>
      </c>
      <c r="B109" s="77">
        <f t="shared" si="16"/>
        <v>10.8</v>
      </c>
      <c r="C109" s="73">
        <v>2333.2794206956041</v>
      </c>
      <c r="D109" s="73">
        <f t="shared" si="17"/>
        <v>2535.965092006858</v>
      </c>
      <c r="E109" s="74">
        <v>808.12568782144899</v>
      </c>
      <c r="F109" s="74">
        <f t="shared" si="18"/>
        <v>964.61217769050097</v>
      </c>
      <c r="G109" s="74" t="str">
        <f t="shared" si="24"/>
        <v/>
      </c>
      <c r="H109" s="74">
        <f t="shared" si="19"/>
        <v>1175.3764034278549</v>
      </c>
      <c r="I109" s="75">
        <v>75.567772756177277</v>
      </c>
      <c r="J109" s="75">
        <f t="shared" si="20"/>
        <v>36.264496097452323</v>
      </c>
      <c r="K109" s="75">
        <f t="shared" si="25"/>
        <v>75.567772756177277</v>
      </c>
      <c r="L109" s="75">
        <f t="shared" si="21"/>
        <v>36.264496097452323</v>
      </c>
      <c r="M109" s="76">
        <v>236.13214630766831</v>
      </c>
      <c r="N109" s="76">
        <f t="shared" si="22"/>
        <v>235.66142239067477</v>
      </c>
      <c r="O109" s="76">
        <f t="shared" si="26"/>
        <v>236.13214630766831</v>
      </c>
      <c r="P109" s="76">
        <f t="shared" si="23"/>
        <v>199.34721437147613</v>
      </c>
    </row>
    <row r="110" spans="1:16" ht="15" x14ac:dyDescent="0.25">
      <c r="A110">
        <v>10900</v>
      </c>
      <c r="B110" s="77">
        <f t="shared" si="16"/>
        <v>10.9</v>
      </c>
      <c r="C110" s="73">
        <v>2712.4432094991271</v>
      </c>
      <c r="D110" s="73">
        <f t="shared" si="17"/>
        <v>2466.8353915742118</v>
      </c>
      <c r="E110" s="74">
        <v>847.41699809348097</v>
      </c>
      <c r="F110" s="74">
        <f t="shared" si="18"/>
        <v>1006.9813107327808</v>
      </c>
      <c r="G110" s="74" t="str">
        <f t="shared" si="24"/>
        <v/>
      </c>
      <c r="H110" s="74">
        <f t="shared" si="19"/>
        <v>1191.8446947376333</v>
      </c>
      <c r="I110" s="75">
        <v>17.576619363506065</v>
      </c>
      <c r="J110" s="75">
        <f t="shared" si="20"/>
        <v>32.338483612904589</v>
      </c>
      <c r="K110" s="75">
        <f t="shared" si="25"/>
        <v>17.576619363506065</v>
      </c>
      <c r="L110" s="75">
        <f t="shared" si="21"/>
        <v>32.338483612904589</v>
      </c>
      <c r="M110" s="76">
        <v>176.31593902590166</v>
      </c>
      <c r="N110" s="76">
        <f t="shared" si="22"/>
        <v>227.23382949241949</v>
      </c>
      <c r="O110" s="76">
        <f t="shared" si="26"/>
        <v>176.31593902590166</v>
      </c>
      <c r="P110" s="76">
        <f t="shared" si="23"/>
        <v>189.04682305138633</v>
      </c>
    </row>
    <row r="111" spans="1:16" ht="15" x14ac:dyDescent="0.25">
      <c r="A111">
        <v>11000</v>
      </c>
      <c r="B111" s="77">
        <f t="shared" si="16"/>
        <v>11</v>
      </c>
      <c r="C111" s="73">
        <v>2395.3177102301602</v>
      </c>
      <c r="D111" s="73">
        <f t="shared" si="17"/>
        <v>2296.2842195827516</v>
      </c>
      <c r="E111" s="74">
        <v>725.7307102926809</v>
      </c>
      <c r="F111" s="74">
        <f t="shared" si="18"/>
        <v>1050.7322342911707</v>
      </c>
      <c r="G111" s="74" t="str">
        <f t="shared" si="24"/>
        <v/>
      </c>
      <c r="H111" s="74">
        <f t="shared" si="19"/>
        <v>1211.3921893802249</v>
      </c>
      <c r="I111" s="75">
        <v>90.006519125371071</v>
      </c>
      <c r="J111" s="75">
        <f t="shared" si="20"/>
        <v>58.00779130034762</v>
      </c>
      <c r="K111" s="75">
        <f t="shared" si="25"/>
        <v>90.006519125371071</v>
      </c>
      <c r="L111" s="75">
        <f t="shared" si="21"/>
        <v>33.814670037844436</v>
      </c>
      <c r="M111" s="76">
        <v>221.44520023384146</v>
      </c>
      <c r="N111" s="76">
        <f t="shared" si="22"/>
        <v>227.66070046681406</v>
      </c>
      <c r="O111" s="76">
        <f t="shared" si="26"/>
        <v>221.44520023384146</v>
      </c>
      <c r="P111" s="76">
        <f t="shared" si="23"/>
        <v>189.56855424231301</v>
      </c>
    </row>
    <row r="112" spans="1:16" ht="15" x14ac:dyDescent="0.25">
      <c r="A112">
        <v>11100</v>
      </c>
      <c r="B112" s="77">
        <f t="shared" si="16"/>
        <v>11.1</v>
      </c>
      <c r="C112" s="73">
        <v>2662.6850790667672</v>
      </c>
      <c r="D112" s="73">
        <f t="shared" si="17"/>
        <v>2253.9456583809861</v>
      </c>
      <c r="E112" s="74">
        <v>709.78319917359192</v>
      </c>
      <c r="F112" s="74">
        <f t="shared" si="18"/>
        <v>1105.9142796708454</v>
      </c>
      <c r="G112" s="74" t="str">
        <f t="shared" si="24"/>
        <v/>
      </c>
      <c r="H112" s="74">
        <f t="shared" si="19"/>
        <v>1226.5598168913341</v>
      </c>
      <c r="I112" s="75">
        <v>34.833624975758148</v>
      </c>
      <c r="J112" s="75">
        <f t="shared" si="20"/>
        <v>56.271686050942755</v>
      </c>
      <c r="K112" s="75">
        <f t="shared" si="25"/>
        <v>34.833624975758148</v>
      </c>
      <c r="L112" s="75">
        <f t="shared" si="21"/>
        <v>31.904954263499082</v>
      </c>
      <c r="M112" s="76">
        <v>329.63187662128087</v>
      </c>
      <c r="N112" s="76">
        <f t="shared" si="22"/>
        <v>230.59693473199331</v>
      </c>
      <c r="O112" s="76" t="str">
        <f t="shared" si="26"/>
        <v/>
      </c>
      <c r="P112" s="76">
        <f t="shared" si="23"/>
        <v>193.15728501086551</v>
      </c>
    </row>
    <row r="113" spans="1:16" ht="15" x14ac:dyDescent="0.25">
      <c r="A113">
        <v>11200</v>
      </c>
      <c r="B113" s="77">
        <f t="shared" si="16"/>
        <v>11.2</v>
      </c>
      <c r="C113" s="73">
        <v>2060.0391584404874</v>
      </c>
      <c r="D113" s="73">
        <f t="shared" si="17"/>
        <v>2162.4034777654279</v>
      </c>
      <c r="E113" s="74">
        <v>787.8432827487477</v>
      </c>
      <c r="F113" s="74">
        <f t="shared" si="18"/>
        <v>1158.4426653878763</v>
      </c>
      <c r="G113" s="74" t="str">
        <f t="shared" si="24"/>
        <v/>
      </c>
      <c r="H113" s="74">
        <f t="shared" si="19"/>
        <v>1233.3415530212894</v>
      </c>
      <c r="I113" s="75">
        <v>42.148599730239894</v>
      </c>
      <c r="J113" s="75">
        <f t="shared" si="20"/>
        <v>53.194927812090889</v>
      </c>
      <c r="K113" s="75">
        <f t="shared" si="25"/>
        <v>42.148599730239894</v>
      </c>
      <c r="L113" s="75">
        <f t="shared" si="21"/>
        <v>28.520520200762025</v>
      </c>
      <c r="M113" s="76">
        <v>152.99880804482714</v>
      </c>
      <c r="N113" s="76">
        <f t="shared" si="22"/>
        <v>225.59655451093184</v>
      </c>
      <c r="O113" s="76">
        <f t="shared" si="26"/>
        <v>152.99880804482714</v>
      </c>
      <c r="P113" s="76">
        <f t="shared" si="23"/>
        <v>201.30432592873933</v>
      </c>
    </row>
    <row r="114" spans="1:16" ht="15" x14ac:dyDescent="0.25">
      <c r="A114">
        <v>11300</v>
      </c>
      <c r="B114" s="77">
        <f t="shared" si="16"/>
        <v>11.3</v>
      </c>
      <c r="C114" s="73">
        <v>2433.8723862826077</v>
      </c>
      <c r="D114" s="73">
        <f t="shared" si="17"/>
        <v>2149.639000915628</v>
      </c>
      <c r="E114" s="74">
        <v>904.10535180895977</v>
      </c>
      <c r="F114" s="74">
        <f t="shared" si="18"/>
        <v>1188.4490268792752</v>
      </c>
      <c r="G114" s="74">
        <f t="shared" si="24"/>
        <v>904.10535180895977</v>
      </c>
      <c r="H114" s="74">
        <f t="shared" si="19"/>
        <v>1221.7987236345741</v>
      </c>
      <c r="I114" s="75">
        <v>24.052490421536142</v>
      </c>
      <c r="J114" s="75">
        <f t="shared" si="20"/>
        <v>60.620226529538961</v>
      </c>
      <c r="K114" s="75">
        <f t="shared" si="25"/>
        <v>24.052490421536142</v>
      </c>
      <c r="L114" s="75">
        <f t="shared" si="21"/>
        <v>36.688348789954894</v>
      </c>
      <c r="M114" s="76">
        <v>280.242331144986</v>
      </c>
      <c r="N114" s="76">
        <f t="shared" si="22"/>
        <v>261.11306085804159</v>
      </c>
      <c r="O114" s="76">
        <f t="shared" si="26"/>
        <v>280.242331144986</v>
      </c>
      <c r="P114" s="76">
        <f t="shared" si="23"/>
        <v>206.67160569361849</v>
      </c>
    </row>
    <row r="115" spans="1:16" ht="15" x14ac:dyDescent="0.25">
      <c r="A115">
        <v>11400</v>
      </c>
      <c r="B115" s="77">
        <f t="shared" si="16"/>
        <v>11.4</v>
      </c>
      <c r="C115" s="73">
        <v>3036.3783257630112</v>
      </c>
      <c r="D115" s="73">
        <f t="shared" si="17"/>
        <v>2165.6608585889935</v>
      </c>
      <c r="E115" s="74">
        <v>978.13396901352246</v>
      </c>
      <c r="F115" s="74">
        <f t="shared" si="18"/>
        <v>1215.9249118281919</v>
      </c>
      <c r="G115" s="74">
        <f t="shared" si="24"/>
        <v>978.13396901352246</v>
      </c>
      <c r="H115" s="74">
        <f t="shared" si="19"/>
        <v>1252.0221970783821</v>
      </c>
      <c r="I115" s="75">
        <v>19.52738504068229</v>
      </c>
      <c r="J115" s="75">
        <f t="shared" si="20"/>
        <v>88.402819841864797</v>
      </c>
      <c r="K115" s="75">
        <f t="shared" si="25"/>
        <v>19.52738504068229</v>
      </c>
      <c r="L115" s="75">
        <f t="shared" si="21"/>
        <v>38.092333053112533</v>
      </c>
      <c r="M115" s="76">
        <v>468.5188403328566</v>
      </c>
      <c r="N115" s="76">
        <f t="shared" si="22"/>
        <v>255.00863597866402</v>
      </c>
      <c r="O115" s="76" t="str">
        <f t="shared" si="26"/>
        <v/>
      </c>
      <c r="P115" s="76">
        <f t="shared" si="23"/>
        <v>199.21064195215706</v>
      </c>
    </row>
    <row r="116" spans="1:16" ht="15" x14ac:dyDescent="0.25">
      <c r="A116">
        <v>11500</v>
      </c>
      <c r="B116" s="77">
        <f t="shared" si="16"/>
        <v>11.5</v>
      </c>
      <c r="C116" s="73">
        <v>3603.6641050815265</v>
      </c>
      <c r="D116" s="73">
        <f t="shared" si="17"/>
        <v>2028.1197876067718</v>
      </c>
      <c r="E116" s="74">
        <v>854.95205932628824</v>
      </c>
      <c r="F116" s="74">
        <f t="shared" si="18"/>
        <v>1240.9371668904334</v>
      </c>
      <c r="G116" s="74" t="str">
        <f t="shared" si="24"/>
        <v/>
      </c>
      <c r="H116" s="74">
        <f t="shared" si="19"/>
        <v>1279.5356776468482</v>
      </c>
      <c r="I116" s="75">
        <v>8.3776988901334644</v>
      </c>
      <c r="J116" s="75">
        <f t="shared" si="20"/>
        <v>87.292642941508404</v>
      </c>
      <c r="K116" s="75">
        <f t="shared" si="25"/>
        <v>8.3776988901334644</v>
      </c>
      <c r="L116" s="75">
        <f t="shared" si="21"/>
        <v>36.735450174899157</v>
      </c>
      <c r="M116" s="76">
        <v>255.68350326598957</v>
      </c>
      <c r="N116" s="76">
        <f t="shared" si="22"/>
        <v>263.57505790193943</v>
      </c>
      <c r="O116" s="76">
        <f t="shared" si="26"/>
        <v>255.68350326598957</v>
      </c>
      <c r="P116" s="76">
        <f t="shared" si="23"/>
        <v>199.21064195215706</v>
      </c>
    </row>
    <row r="117" spans="1:16" ht="15" x14ac:dyDescent="0.25">
      <c r="A117">
        <v>11600</v>
      </c>
      <c r="B117" s="77">
        <f t="shared" si="16"/>
        <v>11.6</v>
      </c>
      <c r="C117" s="73">
        <v>2401.0504189542526</v>
      </c>
      <c r="D117" s="73">
        <f t="shared" si="17"/>
        <v>1951.7587560594038</v>
      </c>
      <c r="E117" s="74">
        <v>1274.7920636641343</v>
      </c>
      <c r="F117" s="74">
        <f t="shared" si="18"/>
        <v>1273.7183613657244</v>
      </c>
      <c r="G117" s="74">
        <f t="shared" si="24"/>
        <v>1274.7920636641343</v>
      </c>
      <c r="H117" s="74">
        <f t="shared" si="19"/>
        <v>1273.7183613657244</v>
      </c>
      <c r="I117" s="75">
        <v>34.396350063301519</v>
      </c>
      <c r="J117" s="75">
        <f t="shared" si="20"/>
        <v>91.656361182433145</v>
      </c>
      <c r="K117" s="75">
        <f t="shared" si="25"/>
        <v>34.396350063301519</v>
      </c>
      <c r="L117" s="75">
        <f t="shared" si="21"/>
        <v>42.06888358047383</v>
      </c>
      <c r="M117" s="76">
        <v>150.63133915938863</v>
      </c>
      <c r="N117" s="76">
        <f t="shared" si="22"/>
        <v>265.55608046382758</v>
      </c>
      <c r="O117" s="76">
        <f t="shared" si="26"/>
        <v>150.63133915938863</v>
      </c>
      <c r="P117" s="76">
        <f t="shared" si="23"/>
        <v>201.63189175002037</v>
      </c>
    </row>
    <row r="118" spans="1:16" ht="15" x14ac:dyDescent="0.25">
      <c r="A118">
        <v>11700</v>
      </c>
      <c r="B118" s="77">
        <f t="shared" si="16"/>
        <v>11.7</v>
      </c>
      <c r="C118" s="73">
        <v>2012.4227111271534</v>
      </c>
      <c r="D118" s="73">
        <f t="shared" si="17"/>
        <v>1997.4960454178806</v>
      </c>
      <c r="E118" s="74">
        <v>1373.6685485299681</v>
      </c>
      <c r="F118" s="74">
        <f t="shared" si="18"/>
        <v>1264.6588804013716</v>
      </c>
      <c r="G118" s="74">
        <f t="shared" si="24"/>
        <v>1373.6685485299681</v>
      </c>
      <c r="H118" s="74">
        <f t="shared" si="19"/>
        <v>1264.6588804013716</v>
      </c>
      <c r="I118" s="75">
        <v>19.798093454130186</v>
      </c>
      <c r="J118" s="75">
        <f t="shared" si="20"/>
        <v>97.382362294346279</v>
      </c>
      <c r="K118" s="75">
        <f t="shared" si="25"/>
        <v>19.798093454130186</v>
      </c>
      <c r="L118" s="75">
        <f t="shared" si="21"/>
        <v>43.027950270120364</v>
      </c>
      <c r="M118" s="76">
        <v>167.39301432509109</v>
      </c>
      <c r="N118" s="76">
        <f t="shared" si="22"/>
        <v>273.35193772769048</v>
      </c>
      <c r="O118" s="76">
        <f t="shared" si="26"/>
        <v>167.39301432509109</v>
      </c>
      <c r="P118" s="76">
        <f t="shared" si="23"/>
        <v>211.16016173918615</v>
      </c>
    </row>
    <row r="119" spans="1:16" ht="15" x14ac:dyDescent="0.25">
      <c r="A119">
        <v>11800</v>
      </c>
      <c r="B119" s="77">
        <f t="shared" si="16"/>
        <v>11.8</v>
      </c>
      <c r="C119" s="73">
        <v>2244.4634869347342</v>
      </c>
      <c r="D119" s="73">
        <f t="shared" si="17"/>
        <v>2017.6019857047359</v>
      </c>
      <c r="E119" s="74">
        <v>1346.1820841226897</v>
      </c>
      <c r="F119" s="74">
        <f t="shared" si="18"/>
        <v>1249.9380765279145</v>
      </c>
      <c r="G119" s="74">
        <f t="shared" si="24"/>
        <v>1346.1820841226897</v>
      </c>
      <c r="H119" s="74">
        <f t="shared" si="19"/>
        <v>1249.9380765279145</v>
      </c>
      <c r="I119" s="75">
        <v>32.624303251139494</v>
      </c>
      <c r="J119" s="75">
        <f t="shared" si="20"/>
        <v>106.00283660992585</v>
      </c>
      <c r="K119" s="75">
        <f t="shared" si="25"/>
        <v>32.624303251139494</v>
      </c>
      <c r="L119" s="75">
        <f t="shared" si="21"/>
        <v>46.346501243833252</v>
      </c>
      <c r="M119" s="76">
        <v>153.28264783559132</v>
      </c>
      <c r="N119" s="76">
        <f t="shared" si="22"/>
        <v>279.40928583674486</v>
      </c>
      <c r="O119" s="76">
        <f t="shared" si="26"/>
        <v>153.28264783559132</v>
      </c>
      <c r="P119" s="76">
        <f t="shared" si="23"/>
        <v>218.56358720580809</v>
      </c>
    </row>
    <row r="120" spans="1:16" ht="15" x14ac:dyDescent="0.25">
      <c r="A120">
        <v>11900</v>
      </c>
      <c r="B120" s="77">
        <f t="shared" si="16"/>
        <v>11.9</v>
      </c>
      <c r="C120" s="73">
        <v>1572.8527159364999</v>
      </c>
      <c r="D120" s="73">
        <f t="shared" si="17"/>
        <v>2083.2828848355034</v>
      </c>
      <c r="E120" s="74">
        <v>1274.1861512865248</v>
      </c>
      <c r="F120" s="74">
        <f t="shared" si="18"/>
        <v>1196.0647008966034</v>
      </c>
      <c r="G120" s="74">
        <f t="shared" si="24"/>
        <v>1274.1861512865248</v>
      </c>
      <c r="H120" s="74">
        <f t="shared" si="19"/>
        <v>1240.313675768437</v>
      </c>
      <c r="I120" s="75">
        <v>32.381635426152172</v>
      </c>
      <c r="J120" s="75">
        <f t="shared" si="20"/>
        <v>103.82705484948229</v>
      </c>
      <c r="K120" s="75">
        <f t="shared" si="25"/>
        <v>32.381635426152172</v>
      </c>
      <c r="L120" s="75">
        <f t="shared" si="21"/>
        <v>43.549067551834405</v>
      </c>
      <c r="M120" s="76">
        <v>143.42862442686013</v>
      </c>
      <c r="N120" s="76">
        <f t="shared" si="22"/>
        <v>315.90576762427042</v>
      </c>
      <c r="O120" s="76">
        <f t="shared" si="26"/>
        <v>143.42862442686013</v>
      </c>
      <c r="P120" s="76">
        <f t="shared" si="23"/>
        <v>226.72370462708523</v>
      </c>
    </row>
    <row r="121" spans="1:16" ht="15" x14ac:dyDescent="0.25">
      <c r="A121">
        <v>12000</v>
      </c>
      <c r="B121" s="77">
        <f t="shared" si="16"/>
        <v>12</v>
      </c>
      <c r="C121" s="73">
        <v>836.38031759306546</v>
      </c>
      <c r="D121" s="73">
        <f t="shared" si="17"/>
        <v>2165.0439074430033</v>
      </c>
      <c r="E121" s="74">
        <v>1328.6771572357729</v>
      </c>
      <c r="F121" s="74">
        <f t="shared" si="18"/>
        <v>1140.3100861443913</v>
      </c>
      <c r="G121" s="74">
        <f t="shared" si="24"/>
        <v>1328.6771572357729</v>
      </c>
      <c r="H121" s="74">
        <f t="shared" si="19"/>
        <v>1236.5500673775382</v>
      </c>
      <c r="I121" s="75">
        <v>299.9390039253795</v>
      </c>
      <c r="J121" s="75">
        <f t="shared" si="20"/>
        <v>100.70027365770312</v>
      </c>
      <c r="K121" s="75" t="str">
        <f t="shared" si="25"/>
        <v/>
      </c>
      <c r="L121" s="75">
        <f t="shared" si="21"/>
        <v>39.528920305261181</v>
      </c>
      <c r="M121" s="76">
        <v>181.0115197442417</v>
      </c>
      <c r="N121" s="76">
        <f t="shared" si="22"/>
        <v>326.02755742377542</v>
      </c>
      <c r="O121" s="76">
        <f t="shared" si="26"/>
        <v>181.0115197442417</v>
      </c>
      <c r="P121" s="76">
        <f t="shared" si="23"/>
        <v>240.64116560140468</v>
      </c>
    </row>
    <row r="122" spans="1:16" ht="15" x14ac:dyDescent="0.25">
      <c r="A122">
        <v>12100</v>
      </c>
      <c r="B122" s="77">
        <f t="shared" si="16"/>
        <v>12.1</v>
      </c>
      <c r="C122" s="73">
        <v>1929.5935370107363</v>
      </c>
      <c r="D122" s="73">
        <f t="shared" si="17"/>
        <v>2312.6279496397651</v>
      </c>
      <c r="E122" s="74">
        <v>1332.7332094690996</v>
      </c>
      <c r="F122" s="74">
        <f t="shared" si="18"/>
        <v>1106.7198984239351</v>
      </c>
      <c r="G122" s="74">
        <f t="shared" si="24"/>
        <v>1332.7332094690996</v>
      </c>
      <c r="H122" s="74">
        <f t="shared" si="19"/>
        <v>1195.4953934969806</v>
      </c>
      <c r="I122" s="75">
        <v>70.909361381917492</v>
      </c>
      <c r="J122" s="75">
        <f t="shared" si="20"/>
        <v>75.795432374243589</v>
      </c>
      <c r="K122" s="75">
        <f t="shared" si="25"/>
        <v>70.909361381917492</v>
      </c>
      <c r="L122" s="75">
        <f t="shared" si="21"/>
        <v>39.528920305261181</v>
      </c>
      <c r="M122" s="76">
        <v>253.74377715081403</v>
      </c>
      <c r="N122" s="76">
        <f t="shared" si="22"/>
        <v>339.25869404368791</v>
      </c>
      <c r="O122" s="76">
        <f t="shared" si="26"/>
        <v>253.74377715081403</v>
      </c>
      <c r="P122" s="76">
        <f t="shared" si="23"/>
        <v>249.15968643814222</v>
      </c>
    </row>
    <row r="123" spans="1:16" ht="15" x14ac:dyDescent="0.25">
      <c r="A123">
        <v>12200</v>
      </c>
      <c r="B123" s="77">
        <f t="shared" si="16"/>
        <v>12.2</v>
      </c>
      <c r="C123" s="73">
        <v>1655.7210922956294</v>
      </c>
      <c r="D123" s="73">
        <f t="shared" si="17"/>
        <v>2382.0849760205347</v>
      </c>
      <c r="E123" s="74">
        <v>1287.5954420609326</v>
      </c>
      <c r="F123" s="74">
        <f t="shared" si="18"/>
        <v>1061.372894354304</v>
      </c>
      <c r="G123" s="74">
        <f t="shared" si="24"/>
        <v>1287.5954420609326</v>
      </c>
      <c r="H123" s="74">
        <f t="shared" si="19"/>
        <v>1178.3406665004657</v>
      </c>
      <c r="I123" s="75">
        <v>0.98928434838757473</v>
      </c>
      <c r="J123" s="75">
        <f t="shared" si="20"/>
        <v>76.493442516004436</v>
      </c>
      <c r="K123" s="75">
        <f t="shared" si="25"/>
        <v>0.98928434838757473</v>
      </c>
      <c r="L123" s="75">
        <f t="shared" si="21"/>
        <v>34.298846792485129</v>
      </c>
      <c r="M123" s="76">
        <v>274.6276941896038</v>
      </c>
      <c r="N123" s="76">
        <f t="shared" si="22"/>
        <v>336.72671865665694</v>
      </c>
      <c r="O123" s="76">
        <f t="shared" si="26"/>
        <v>274.6276941896038</v>
      </c>
      <c r="P123" s="76">
        <f t="shared" si="23"/>
        <v>245.18086797280779</v>
      </c>
    </row>
    <row r="124" spans="1:16" ht="15" x14ac:dyDescent="0.25">
      <c r="A124">
        <v>12300</v>
      </c>
      <c r="B124" s="77">
        <f t="shared" si="16"/>
        <v>12.3</v>
      </c>
      <c r="C124" s="73">
        <v>1919.6299130926889</v>
      </c>
      <c r="D124" s="73">
        <f t="shared" si="17"/>
        <v>2492.2344833049397</v>
      </c>
      <c r="E124" s="74">
        <v>1117.9132591541361</v>
      </c>
      <c r="F124" s="74">
        <f t="shared" si="18"/>
        <v>994.50122830371049</v>
      </c>
      <c r="G124" s="74">
        <f t="shared" si="24"/>
        <v>1117.9132591541361</v>
      </c>
      <c r="H124" s="74">
        <f t="shared" si="19"/>
        <v>1162.7328414203987</v>
      </c>
      <c r="I124" s="75">
        <v>123.82688562216863</v>
      </c>
      <c r="J124" s="75">
        <f t="shared" si="20"/>
        <v>85.22111723094568</v>
      </c>
      <c r="K124" s="75">
        <f t="shared" si="25"/>
        <v>123.82688562216863</v>
      </c>
      <c r="L124" s="75">
        <f t="shared" si="21"/>
        <v>44.481133959916583</v>
      </c>
      <c r="M124" s="76">
        <v>543.68037786303444</v>
      </c>
      <c r="N124" s="76">
        <f t="shared" si="22"/>
        <v>347.38227913465022</v>
      </c>
      <c r="O124" s="76" t="str">
        <f t="shared" si="26"/>
        <v/>
      </c>
      <c r="P124" s="76">
        <f t="shared" si="23"/>
        <v>240.27306360334183</v>
      </c>
    </row>
    <row r="125" spans="1:16" ht="15" x14ac:dyDescent="0.25">
      <c r="A125">
        <v>12400</v>
      </c>
      <c r="B125" s="77">
        <f t="shared" si="16"/>
        <v>12.4</v>
      </c>
      <c r="C125" s="73">
        <v>2610.112820689626</v>
      </c>
      <c r="D125" s="73">
        <f t="shared" si="17"/>
        <v>2588.407617210411</v>
      </c>
      <c r="E125" s="74">
        <v>1206.3400862470407</v>
      </c>
      <c r="F125" s="74">
        <f t="shared" si="18"/>
        <v>987.26478135101343</v>
      </c>
      <c r="G125" s="74">
        <f t="shared" si="24"/>
        <v>1206.3400862470407</v>
      </c>
      <c r="H125" s="74">
        <f t="shared" si="19"/>
        <v>1151.3612819233035</v>
      </c>
      <c r="I125" s="75">
        <v>329.66101685712039</v>
      </c>
      <c r="J125" s="75">
        <f t="shared" si="20"/>
        <v>81.580238036062354</v>
      </c>
      <c r="K125" s="75" t="str">
        <f t="shared" si="25"/>
        <v/>
      </c>
      <c r="L125" s="75">
        <f t="shared" si="21"/>
        <v>40.233441565886018</v>
      </c>
      <c r="M125" s="76">
        <v>213.09365747183318</v>
      </c>
      <c r="N125" s="76">
        <f t="shared" si="22"/>
        <v>331.97240006490534</v>
      </c>
      <c r="O125" s="76">
        <f t="shared" si="26"/>
        <v>213.09365747183318</v>
      </c>
      <c r="P125" s="76">
        <f t="shared" si="23"/>
        <v>240.27306360334183</v>
      </c>
    </row>
    <row r="126" spans="1:16" ht="15" x14ac:dyDescent="0.25">
      <c r="A126">
        <v>12500</v>
      </c>
      <c r="B126" s="77">
        <f t="shared" si="16"/>
        <v>12.5</v>
      </c>
      <c r="C126" s="73">
        <v>1523.4265449585794</v>
      </c>
      <c r="D126" s="73">
        <f t="shared" si="17"/>
        <v>2671.5348613666688</v>
      </c>
      <c r="E126" s="74">
        <v>1253.2687746981801</v>
      </c>
      <c r="F126" s="74">
        <f t="shared" si="18"/>
        <v>941.527082868501</v>
      </c>
      <c r="G126" s="74">
        <f t="shared" si="24"/>
        <v>1253.2687746981801</v>
      </c>
      <c r="H126" s="74">
        <f t="shared" si="19"/>
        <v>1142.1981478693472</v>
      </c>
      <c r="I126" s="75">
        <v>7.3154391367618947</v>
      </c>
      <c r="J126" s="75">
        <f t="shared" si="20"/>
        <v>58.999728962559189</v>
      </c>
      <c r="K126" s="75">
        <f t="shared" si="25"/>
        <v>7.3154391367618947</v>
      </c>
      <c r="L126" s="75">
        <f t="shared" si="21"/>
        <v>58.999728962559189</v>
      </c>
      <c r="M126" s="76">
        <v>562.74948148888598</v>
      </c>
      <c r="N126" s="76">
        <f t="shared" si="22"/>
        <v>330.98107461278897</v>
      </c>
      <c r="O126" s="76" t="str">
        <f t="shared" si="26"/>
        <v/>
      </c>
      <c r="P126" s="76">
        <f t="shared" si="23"/>
        <v>238.45563360779499</v>
      </c>
    </row>
    <row r="127" spans="1:16" ht="15" x14ac:dyDescent="0.25">
      <c r="A127">
        <v>12600</v>
      </c>
      <c r="B127" s="77">
        <f t="shared" si="16"/>
        <v>12.6</v>
      </c>
      <c r="C127" s="73">
        <v>2763.6927580604752</v>
      </c>
      <c r="D127" s="73">
        <f t="shared" si="17"/>
        <v>2811.4349342672017</v>
      </c>
      <c r="E127" s="74">
        <v>1215.5451985544858</v>
      </c>
      <c r="F127" s="74">
        <f t="shared" si="18"/>
        <v>882.16467283544227</v>
      </c>
      <c r="G127" s="74">
        <f t="shared" si="24"/>
        <v>1215.5451985544858</v>
      </c>
      <c r="H127" s="74">
        <f t="shared" si="19"/>
        <v>1119.9840225035805</v>
      </c>
      <c r="I127" s="75">
        <v>56.37859954030553</v>
      </c>
      <c r="J127" s="75">
        <f t="shared" si="20"/>
        <v>61.017103218595032</v>
      </c>
      <c r="K127" s="75">
        <f t="shared" si="25"/>
        <v>56.37859954030553</v>
      </c>
      <c r="L127" s="75">
        <f t="shared" si="21"/>
        <v>61.017103218595032</v>
      </c>
      <c r="M127" s="76">
        <v>277.47475144675934</v>
      </c>
      <c r="N127" s="76">
        <f t="shared" si="22"/>
        <v>302.01507793374117</v>
      </c>
      <c r="O127" s="76">
        <f t="shared" si="26"/>
        <v>277.47475144675934</v>
      </c>
      <c r="P127" s="76">
        <f t="shared" si="23"/>
        <v>239.26533138087575</v>
      </c>
    </row>
    <row r="128" spans="1:16" ht="15" x14ac:dyDescent="0.25">
      <c r="A128">
        <v>12700</v>
      </c>
      <c r="B128" s="77">
        <f t="shared" si="16"/>
        <v>12.7</v>
      </c>
      <c r="C128" s="73">
        <v>2904.1606018974999</v>
      </c>
      <c r="D128" s="73">
        <f t="shared" si="17"/>
        <v>2823.0477490248372</v>
      </c>
      <c r="E128" s="74">
        <v>1175.1377730562549</v>
      </c>
      <c r="F128" s="74">
        <f t="shared" si="18"/>
        <v>831.47161058942754</v>
      </c>
      <c r="G128" s="74">
        <f t="shared" si="24"/>
        <v>1175.1377730562549</v>
      </c>
      <c r="H128" s="74">
        <f t="shared" si="19"/>
        <v>1096.0937284908543</v>
      </c>
      <c r="I128" s="75" t="s">
        <v>231</v>
      </c>
      <c r="J128" s="75">
        <f t="shared" si="20"/>
        <v>58.590071883862876</v>
      </c>
      <c r="K128" s="75" t="str">
        <f t="shared" si="25"/>
        <v/>
      </c>
      <c r="L128" s="75">
        <f t="shared" si="21"/>
        <v>58.590071883862876</v>
      </c>
      <c r="M128" s="76">
        <v>236.38576906188064</v>
      </c>
      <c r="N128" s="76">
        <f t="shared" si="22"/>
        <v>295.80324423837209</v>
      </c>
      <c r="O128" s="76">
        <f t="shared" si="26"/>
        <v>236.38576906188064</v>
      </c>
      <c r="P128" s="76">
        <f t="shared" si="23"/>
        <v>229.50387843101001</v>
      </c>
    </row>
    <row r="129" spans="1:16" ht="15" x14ac:dyDescent="0.25">
      <c r="A129">
        <v>12800</v>
      </c>
      <c r="B129" s="77">
        <f t="shared" si="16"/>
        <v>12.8</v>
      </c>
      <c r="C129" s="73">
        <v>2233.5880542825566</v>
      </c>
      <c r="D129" s="73">
        <f t="shared" si="17"/>
        <v>2849.1199365210068</v>
      </c>
      <c r="E129" s="74">
        <v>1211.739705921942</v>
      </c>
      <c r="F129" s="74">
        <f t="shared" si="18"/>
        <v>765.48267045171826</v>
      </c>
      <c r="G129" s="74">
        <f t="shared" si="24"/>
        <v>1211.739705921942</v>
      </c>
      <c r="H129" s="74">
        <f t="shared" si="19"/>
        <v>1069.7457136357207</v>
      </c>
      <c r="I129" s="75" t="s">
        <v>231</v>
      </c>
      <c r="J129" s="75">
        <f t="shared" si="20"/>
        <v>60.141121733469269</v>
      </c>
      <c r="K129" s="75" t="str">
        <f t="shared" si="25"/>
        <v/>
      </c>
      <c r="L129" s="75">
        <f t="shared" si="21"/>
        <v>60.141121733469269</v>
      </c>
      <c r="M129" s="76">
        <v>234.02384352468889</v>
      </c>
      <c r="N129" s="76">
        <f t="shared" si="22"/>
        <v>312.36756403959731</v>
      </c>
      <c r="O129" s="76">
        <f t="shared" si="26"/>
        <v>234.02384352468889</v>
      </c>
      <c r="P129" s="76">
        <f t="shared" si="23"/>
        <v>228.35689665919824</v>
      </c>
    </row>
    <row r="130" spans="1:16" ht="15" x14ac:dyDescent="0.25">
      <c r="A130">
        <v>12900</v>
      </c>
      <c r="B130" s="77">
        <f t="shared" ref="B130:B193" si="27">A130/1000</f>
        <v>12.9</v>
      </c>
      <c r="C130" s="73">
        <v>2966.9533773731769</v>
      </c>
      <c r="D130" s="73">
        <f t="shared" ref="D130:D193" si="28">AVERAGE(C130:C140)</f>
        <v>2846.3074900810952</v>
      </c>
      <c r="E130" s="74">
        <v>753.5749521782692</v>
      </c>
      <c r="F130" s="74">
        <f t="shared" ref="F130:F169" si="29">AVERAGE(E130:E140)</f>
        <v>687.40286227911486</v>
      </c>
      <c r="G130" s="74" t="str">
        <f t="shared" si="24"/>
        <v/>
      </c>
      <c r="H130" s="74">
        <f t="shared" ref="H130:H193" si="30">AVERAGE(G130:G140)</f>
        <v>998.74871749261001</v>
      </c>
      <c r="I130" s="75">
        <v>13.042267407147545</v>
      </c>
      <c r="J130" s="75">
        <f t="shared" ref="J130:J169" si="31">AVERAGE(I130:I140)</f>
        <v>60.648688322460394</v>
      </c>
      <c r="K130" s="75">
        <f t="shared" si="25"/>
        <v>13.042267407147545</v>
      </c>
      <c r="L130" s="75">
        <f t="shared" ref="L130:L193" si="32">AVERAGE(K130:K140)</f>
        <v>60.648688322460394</v>
      </c>
      <c r="M130" s="76">
        <v>554.74394749837188</v>
      </c>
      <c r="N130" s="76">
        <f t="shared" ref="N130:N169" si="33">AVERAGE(M130:M140)</f>
        <v>337.81547179906846</v>
      </c>
      <c r="O130" s="76" t="str">
        <f t="shared" si="26"/>
        <v/>
      </c>
      <c r="P130" s="76">
        <f t="shared" ref="P130:P193" si="34">AVERAGE(O130:O140)</f>
        <v>227.22350728610013</v>
      </c>
    </row>
    <row r="131" spans="1:16" ht="15" x14ac:dyDescent="0.25">
      <c r="A131">
        <v>13000</v>
      </c>
      <c r="B131" s="77">
        <f t="shared" si="27"/>
        <v>13</v>
      </c>
      <c r="C131" s="73">
        <v>2472.2239646190001</v>
      </c>
      <c r="D131" s="73">
        <f t="shared" si="28"/>
        <v>2913.3067285001257</v>
      </c>
      <c r="E131" s="74">
        <v>660.88538901219272</v>
      </c>
      <c r="F131" s="74">
        <f t="shared" si="29"/>
        <v>646.03029520740881</v>
      </c>
      <c r="G131" s="74" t="str">
        <f t="shared" ref="G131:G194" si="35">IF(OR(E131&lt;900,E131&gt;1500),"",E131)</f>
        <v/>
      </c>
      <c r="H131" s="74">
        <f t="shared" si="30"/>
        <v>998.74871749261001</v>
      </c>
      <c r="I131" s="75">
        <v>4.2406047001396123</v>
      </c>
      <c r="J131" s="75">
        <f t="shared" si="31"/>
        <v>66.282807166629951</v>
      </c>
      <c r="K131" s="75">
        <f t="shared" ref="K131:K194" si="36">IF(I131&gt;200,"",I131)</f>
        <v>4.2406047001396123</v>
      </c>
      <c r="L131" s="75">
        <f t="shared" si="32"/>
        <v>66.282807166629951</v>
      </c>
      <c r="M131" s="76">
        <v>254.76831222141581</v>
      </c>
      <c r="N131" s="76">
        <f t="shared" si="33"/>
        <v>322.84204736086662</v>
      </c>
      <c r="O131" s="76">
        <f t="shared" ref="O131:O194" si="37">IF(M131&gt;300,"",M131)</f>
        <v>254.76831222141581</v>
      </c>
      <c r="P131" s="76">
        <f t="shared" si="34"/>
        <v>227.22350728610013</v>
      </c>
    </row>
    <row r="132" spans="1:16" ht="15" x14ac:dyDescent="0.25">
      <c r="A132">
        <v>13100</v>
      </c>
      <c r="B132" s="77">
        <f t="shared" si="27"/>
        <v>13.1</v>
      </c>
      <c r="C132" s="73">
        <v>2459.8047817574497</v>
      </c>
      <c r="D132" s="73">
        <f t="shared" si="28"/>
        <v>2920.9276741308872</v>
      </c>
      <c r="E132" s="74">
        <v>959.18509231075211</v>
      </c>
      <c r="F132" s="74">
        <f t="shared" si="29"/>
        <v>613.24646436106605</v>
      </c>
      <c r="G132" s="74">
        <f t="shared" si="35"/>
        <v>959.18509231075211</v>
      </c>
      <c r="H132" s="74">
        <f t="shared" si="30"/>
        <v>998.74871749261001</v>
      </c>
      <c r="I132" s="75" t="s">
        <v>231</v>
      </c>
      <c r="J132" s="75">
        <f t="shared" si="31"/>
        <v>71.058821691205438</v>
      </c>
      <c r="K132" s="75" t="str">
        <f t="shared" si="36"/>
        <v/>
      </c>
      <c r="L132" s="75">
        <f t="shared" si="32"/>
        <v>71.058821691205438</v>
      </c>
      <c r="M132" s="76">
        <v>326.55402256327943</v>
      </c>
      <c r="N132" s="76">
        <f t="shared" si="33"/>
        <v>343.07904437679503</v>
      </c>
      <c r="O132" s="76" t="str">
        <f t="shared" si="37"/>
        <v/>
      </c>
      <c r="P132" s="76">
        <f t="shared" si="34"/>
        <v>220.3373060522712</v>
      </c>
    </row>
    <row r="133" spans="1:16" ht="15" x14ac:dyDescent="0.25">
      <c r="A133">
        <v>13200</v>
      </c>
      <c r="B133" s="77">
        <f t="shared" si="27"/>
        <v>13.2</v>
      </c>
      <c r="C133" s="73">
        <v>2693.6208271992023</v>
      </c>
      <c r="D133" s="73">
        <f t="shared" si="28"/>
        <v>2889.5538956345918</v>
      </c>
      <c r="E133" s="74">
        <v>833.91616470315614</v>
      </c>
      <c r="F133" s="74">
        <f t="shared" si="29"/>
        <v>647.65482660671341</v>
      </c>
      <c r="G133" s="74" t="str">
        <f t="shared" si="35"/>
        <v/>
      </c>
      <c r="H133" s="74">
        <f t="shared" si="30"/>
        <v>1187.9947098436705</v>
      </c>
      <c r="I133" s="75" t="s">
        <v>231</v>
      </c>
      <c r="J133" s="75">
        <f t="shared" si="31"/>
        <v>75.579026661846768</v>
      </c>
      <c r="K133" s="75" t="str">
        <f t="shared" si="36"/>
        <v/>
      </c>
      <c r="L133" s="75">
        <f t="shared" si="32"/>
        <v>75.579026661846768</v>
      </c>
      <c r="M133" s="76">
        <v>225.89204789347298</v>
      </c>
      <c r="N133" s="76">
        <f t="shared" si="33"/>
        <v>326.16691488789832</v>
      </c>
      <c r="O133" s="76">
        <f t="shared" si="37"/>
        <v>225.89204789347298</v>
      </c>
      <c r="P133" s="76">
        <f t="shared" si="34"/>
        <v>204.37396447890004</v>
      </c>
    </row>
    <row r="134" spans="1:16" ht="15" x14ac:dyDescent="0.25">
      <c r="A134">
        <v>13300</v>
      </c>
      <c r="B134" s="77">
        <f t="shared" si="27"/>
        <v>13.3</v>
      </c>
      <c r="C134" s="73">
        <v>2867.3656724240846</v>
      </c>
      <c r="D134" s="73">
        <f t="shared" si="28"/>
        <v>2769.6700587275755</v>
      </c>
      <c r="E134" s="74">
        <v>552.0071155044069</v>
      </c>
      <c r="F134" s="74">
        <f t="shared" si="29"/>
        <v>695.24493120908687</v>
      </c>
      <c r="G134" s="74" t="str">
        <f t="shared" si="35"/>
        <v/>
      </c>
      <c r="H134" s="74">
        <f t="shared" si="30"/>
        <v>1244.465578338868</v>
      </c>
      <c r="I134" s="75">
        <v>62.08300735297631</v>
      </c>
      <c r="J134" s="75">
        <f t="shared" si="31"/>
        <v>89.676646742731975</v>
      </c>
      <c r="K134" s="75">
        <f t="shared" si="36"/>
        <v>62.08300735297631</v>
      </c>
      <c r="L134" s="75">
        <f t="shared" si="32"/>
        <v>75.579026661846768</v>
      </c>
      <c r="M134" s="76">
        <v>391.83885944753013</v>
      </c>
      <c r="N134" s="76">
        <f t="shared" si="33"/>
        <v>329.50176953687009</v>
      </c>
      <c r="O134" s="76" t="str">
        <f t="shared" si="37"/>
        <v/>
      </c>
      <c r="P134" s="76">
        <f t="shared" si="34"/>
        <v>211.71064470663782</v>
      </c>
    </row>
    <row r="135" spans="1:16" ht="15" x14ac:dyDescent="0.25">
      <c r="A135">
        <v>13400</v>
      </c>
      <c r="B135" s="77">
        <f t="shared" si="27"/>
        <v>13.4</v>
      </c>
      <c r="C135" s="73">
        <v>2977.5343860528719</v>
      </c>
      <c r="D135" s="73">
        <f t="shared" si="28"/>
        <v>2610.2180866642198</v>
      </c>
      <c r="E135" s="74">
        <v>1038.312342674468</v>
      </c>
      <c r="F135" s="74">
        <f t="shared" si="29"/>
        <v>770.53910740611798</v>
      </c>
      <c r="G135" s="74">
        <f t="shared" si="35"/>
        <v>1038.312342674468</v>
      </c>
      <c r="H135" s="74">
        <f t="shared" si="30"/>
        <v>1278.4099471720888</v>
      </c>
      <c r="I135" s="75">
        <v>98.340731257985212</v>
      </c>
      <c r="J135" s="75">
        <f t="shared" si="31"/>
        <v>86.333882616482114</v>
      </c>
      <c r="K135" s="75">
        <f t="shared" si="36"/>
        <v>98.340731257985212</v>
      </c>
      <c r="L135" s="75">
        <f t="shared" si="32"/>
        <v>71.90198612297192</v>
      </c>
      <c r="M135" s="76">
        <v>374.17170809584138</v>
      </c>
      <c r="N135" s="76">
        <f t="shared" si="33"/>
        <v>332.51055623938902</v>
      </c>
      <c r="O135" s="76" t="str">
        <f t="shared" si="37"/>
        <v/>
      </c>
      <c r="P135" s="76">
        <f t="shared" si="34"/>
        <v>211.71064470663782</v>
      </c>
    </row>
    <row r="136" spans="1:16" ht="15" x14ac:dyDescent="0.25">
      <c r="A136">
        <v>13500</v>
      </c>
      <c r="B136" s="77">
        <f t="shared" si="27"/>
        <v>13.5</v>
      </c>
      <c r="C136" s="73">
        <v>3524.51250640846</v>
      </c>
      <c r="D136" s="73">
        <f t="shared" si="28"/>
        <v>2422.8233940154628</v>
      </c>
      <c r="E136" s="74">
        <v>703.2254029394021</v>
      </c>
      <c r="F136" s="74">
        <f t="shared" si="29"/>
        <v>804.9165922596942</v>
      </c>
      <c r="G136" s="74" t="str">
        <f t="shared" si="35"/>
        <v/>
      </c>
      <c r="H136" s="74">
        <f t="shared" si="30"/>
        <v>1372.9480305194229</v>
      </c>
      <c r="I136" s="75">
        <v>171.59745334259819</v>
      </c>
      <c r="J136" s="75">
        <f t="shared" si="31"/>
        <v>85.133197752331796</v>
      </c>
      <c r="K136" s="75">
        <f t="shared" si="36"/>
        <v>171.59745334259819</v>
      </c>
      <c r="L136" s="75">
        <f t="shared" si="32"/>
        <v>68.964347774637119</v>
      </c>
      <c r="M136" s="76">
        <v>202.18907749855219</v>
      </c>
      <c r="N136" s="76">
        <f t="shared" si="33"/>
        <v>317.27092091885396</v>
      </c>
      <c r="O136" s="76">
        <f t="shared" si="37"/>
        <v>202.18907749855219</v>
      </c>
      <c r="P136" s="76">
        <f t="shared" si="34"/>
        <v>210.8481571838573</v>
      </c>
    </row>
    <row r="137" spans="1:16" ht="15" x14ac:dyDescent="0.25">
      <c r="A137">
        <v>13600</v>
      </c>
      <c r="B137" s="77">
        <f t="shared" si="27"/>
        <v>13.6</v>
      </c>
      <c r="C137" s="73">
        <v>3062.3273468644402</v>
      </c>
      <c r="D137" s="73">
        <f t="shared" si="28"/>
        <v>2276.9665663503242</v>
      </c>
      <c r="E137" s="74">
        <v>600.28226433453608</v>
      </c>
      <c r="F137" s="74">
        <f t="shared" si="29"/>
        <v>864.82050505074255</v>
      </c>
      <c r="G137" s="74" t="str">
        <f t="shared" si="35"/>
        <v/>
      </c>
      <c r="H137" s="74">
        <f t="shared" si="30"/>
        <v>1370.7921131437251</v>
      </c>
      <c r="I137" s="75">
        <v>21.437058929012821</v>
      </c>
      <c r="J137" s="75">
        <f t="shared" si="31"/>
        <v>69.424484030595735</v>
      </c>
      <c r="K137" s="75">
        <f t="shared" si="36"/>
        <v>21.437058929012821</v>
      </c>
      <c r="L137" s="75">
        <f t="shared" si="32"/>
        <v>51.5102214171526</v>
      </c>
      <c r="M137" s="76">
        <v>244.12351801936023</v>
      </c>
      <c r="N137" s="76">
        <f t="shared" si="33"/>
        <v>320.25277999100513</v>
      </c>
      <c r="O137" s="76">
        <f t="shared" si="37"/>
        <v>244.12351801936023</v>
      </c>
      <c r="P137" s="76">
        <f t="shared" si="34"/>
        <v>216.3148988161345</v>
      </c>
    </row>
    <row r="138" spans="1:16" ht="15" x14ac:dyDescent="0.25">
      <c r="A138">
        <v>13700</v>
      </c>
      <c r="B138" s="77">
        <f t="shared" si="27"/>
        <v>13.7</v>
      </c>
      <c r="C138" s="73">
        <v>2891.4337203944656</v>
      </c>
      <c r="D138" s="73">
        <f t="shared" si="28"/>
        <v>2224.7776959596881</v>
      </c>
      <c r="E138" s="74">
        <v>657.92151384832391</v>
      </c>
      <c r="F138" s="74">
        <f t="shared" ref="F138:F147" si="38">AVERAGE(E138:E147)</f>
        <v>891.27432912236304</v>
      </c>
      <c r="G138" s="74" t="str">
        <f t="shared" si="35"/>
        <v/>
      </c>
      <c r="H138" s="74">
        <f t="shared" si="30"/>
        <v>1380.9859794641663</v>
      </c>
      <c r="I138" s="75">
        <v>39.389380197180436</v>
      </c>
      <c r="J138" s="75">
        <f t="shared" ref="J138:J147" si="39">AVERAGE(I138:I147)</f>
        <v>74.756420152993826</v>
      </c>
      <c r="K138" s="75">
        <f t="shared" si="36"/>
        <v>39.389380197180436</v>
      </c>
      <c r="L138" s="75">
        <f t="shared" si="32"/>
        <v>55.26936672817007</v>
      </c>
      <c r="M138" s="76">
        <v>209.14458079769938</v>
      </c>
      <c r="N138" s="76">
        <f t="shared" ref="N138:N147" si="40">AVERAGE(M138:M147)</f>
        <v>327.86570618816961</v>
      </c>
      <c r="O138" s="76">
        <f t="shared" si="37"/>
        <v>209.14458079769938</v>
      </c>
      <c r="P138" s="76">
        <f t="shared" si="34"/>
        <v>201.49628816037966</v>
      </c>
    </row>
    <row r="139" spans="1:16" ht="15" x14ac:dyDescent="0.25">
      <c r="A139">
        <v>13800</v>
      </c>
      <c r="B139" s="77">
        <f t="shared" si="27"/>
        <v>13.8</v>
      </c>
      <c r="C139" s="73">
        <v>3190.9546643553663</v>
      </c>
      <c r="D139" s="73">
        <f t="shared" si="28"/>
        <v>2161.7534398491011</v>
      </c>
      <c r="E139" s="74">
        <v>449.25943154145216</v>
      </c>
      <c r="F139" s="74">
        <f t="shared" si="38"/>
        <v>968.67770884416791</v>
      </c>
      <c r="G139" s="74" t="str">
        <f t="shared" si="35"/>
        <v/>
      </c>
      <c r="H139" s="74">
        <f t="shared" si="30"/>
        <v>1380.9859794641663</v>
      </c>
      <c r="I139" s="75">
        <v>70.99847068071405</v>
      </c>
      <c r="J139" s="75">
        <f t="shared" si="39"/>
        <v>79.177300147470518</v>
      </c>
      <c r="K139" s="75">
        <f t="shared" si="36"/>
        <v>70.99847068071405</v>
      </c>
      <c r="L139" s="75">
        <f t="shared" si="32"/>
        <v>57.537936232597168</v>
      </c>
      <c r="M139" s="76">
        <v>418.5932868753585</v>
      </c>
      <c r="N139" s="76">
        <f t="shared" si="40"/>
        <v>322.47243351688269</v>
      </c>
      <c r="O139" s="76" t="str">
        <f t="shared" si="37"/>
        <v/>
      </c>
      <c r="P139" s="76">
        <f t="shared" si="34"/>
        <v>210.10763949904444</v>
      </c>
    </row>
    <row r="140" spans="1:16" ht="15" x14ac:dyDescent="0.25">
      <c r="A140">
        <v>13900</v>
      </c>
      <c r="B140" s="77">
        <f t="shared" si="27"/>
        <v>13.9</v>
      </c>
      <c r="C140" s="73">
        <v>2202.6511434435279</v>
      </c>
      <c r="D140" s="73">
        <f t="shared" si="28"/>
        <v>1987.4848720134614</v>
      </c>
      <c r="E140" s="74">
        <v>352.86181602330487</v>
      </c>
      <c r="F140" s="74">
        <f t="shared" si="38"/>
        <v>1077.1290349150054</v>
      </c>
      <c r="G140" s="74" t="str">
        <f t="shared" si="35"/>
        <v/>
      </c>
      <c r="H140" s="74">
        <f t="shared" si="30"/>
        <v>1380.9859794641663</v>
      </c>
      <c r="I140" s="75">
        <v>64.709221034389344</v>
      </c>
      <c r="J140" s="75">
        <f t="shared" si="39"/>
        <v>80.345704357007165</v>
      </c>
      <c r="K140" s="75">
        <f t="shared" si="36"/>
        <v>64.709221034389344</v>
      </c>
      <c r="L140" s="75">
        <f t="shared" si="32"/>
        <v>48.952544207781692</v>
      </c>
      <c r="M140" s="76">
        <v>513.95082887887111</v>
      </c>
      <c r="N140" s="76">
        <f t="shared" si="40"/>
        <v>306.69437371231572</v>
      </c>
      <c r="O140" s="76" t="str">
        <f t="shared" si="37"/>
        <v/>
      </c>
      <c r="P140" s="76">
        <f t="shared" si="34"/>
        <v>205.05373540147687</v>
      </c>
    </row>
    <row r="141" spans="1:16" ht="15" x14ac:dyDescent="0.25">
      <c r="A141">
        <v>14000</v>
      </c>
      <c r="B141" s="77">
        <f t="shared" si="27"/>
        <v>14</v>
      </c>
      <c r="C141" s="73">
        <v>3703.9449999825165</v>
      </c>
      <c r="D141" s="73">
        <f t="shared" si="28"/>
        <v>1935.8279813432266</v>
      </c>
      <c r="E141" s="74">
        <v>298.47671438950192</v>
      </c>
      <c r="F141" s="74">
        <f t="shared" si="38"/>
        <v>1194.5151451734037</v>
      </c>
      <c r="G141" s="74" t="str">
        <f t="shared" si="35"/>
        <v/>
      </c>
      <c r="H141" s="74">
        <f t="shared" si="30"/>
        <v>1380.9859794641663</v>
      </c>
      <c r="I141" s="75">
        <v>63.7493370046735</v>
      </c>
      <c r="J141" s="75">
        <f t="shared" si="39"/>
        <v>72.65877656738094</v>
      </c>
      <c r="K141" s="75">
        <f t="shared" si="36"/>
        <v>63.7493370046735</v>
      </c>
      <c r="L141" s="75">
        <f t="shared" si="32"/>
        <v>45.852279700619576</v>
      </c>
      <c r="M141" s="76">
        <v>390.03627867815095</v>
      </c>
      <c r="N141" s="76">
        <f t="shared" si="40"/>
        <v>272.7723219060357</v>
      </c>
      <c r="O141" s="76" t="str">
        <f t="shared" si="37"/>
        <v/>
      </c>
      <c r="P141" s="76">
        <f t="shared" si="34"/>
        <v>205.05373540147687</v>
      </c>
    </row>
    <row r="142" spans="1:16" ht="15" x14ac:dyDescent="0.25">
      <c r="A142">
        <v>14100</v>
      </c>
      <c r="B142" s="77">
        <f t="shared" si="27"/>
        <v>14.1</v>
      </c>
      <c r="C142" s="73">
        <v>2556.0543665573755</v>
      </c>
      <c r="D142" s="73">
        <f t="shared" si="28"/>
        <v>1809.6050498257609</v>
      </c>
      <c r="E142" s="74">
        <v>300.26324970242297</v>
      </c>
      <c r="F142" s="74">
        <f t="shared" si="38"/>
        <v>1322.552592423476</v>
      </c>
      <c r="G142" s="74" t="str">
        <f t="shared" si="35"/>
        <v/>
      </c>
      <c r="H142" s="74">
        <f t="shared" si="30"/>
        <v>1380.9859794641663</v>
      </c>
      <c r="I142" s="75">
        <v>47.224735421319124</v>
      </c>
      <c r="J142" s="75">
        <f t="shared" si="39"/>
        <v>69.695638350178214</v>
      </c>
      <c r="K142" s="75">
        <f t="shared" si="36"/>
        <v>47.224735421319124</v>
      </c>
      <c r="L142" s="75">
        <f t="shared" si="32"/>
        <v>42.869436816610595</v>
      </c>
      <c r="M142" s="76">
        <v>477.37527939662931</v>
      </c>
      <c r="N142" s="76">
        <f t="shared" si="40"/>
        <v>281.08247912346815</v>
      </c>
      <c r="O142" s="76" t="str">
        <f t="shared" si="37"/>
        <v/>
      </c>
      <c r="P142" s="76">
        <f t="shared" si="34"/>
        <v>187.77710184697764</v>
      </c>
    </row>
    <row r="143" spans="1:16" ht="15" x14ac:dyDescent="0.25">
      <c r="A143">
        <v>14200</v>
      </c>
      <c r="B143" s="77">
        <f t="shared" si="27"/>
        <v>14.2</v>
      </c>
      <c r="C143" s="73">
        <v>2114.6932182982018</v>
      </c>
      <c r="D143" s="73">
        <f t="shared" si="28"/>
        <v>1858.4678745229626</v>
      </c>
      <c r="E143" s="74">
        <v>1337.6770770128733</v>
      </c>
      <c r="F143" s="74">
        <f t="shared" si="38"/>
        <v>1447.3440416420704</v>
      </c>
      <c r="G143" s="74">
        <f t="shared" si="35"/>
        <v>1337.6770770128733</v>
      </c>
      <c r="H143" s="74">
        <f t="shared" si="30"/>
        <v>1379.9532996941869</v>
      </c>
      <c r="I143" s="75">
        <v>116.26087139761877</v>
      </c>
      <c r="J143" s="75">
        <f t="shared" si="39"/>
        <v>95.277894158011947</v>
      </c>
      <c r="K143" s="75">
        <f t="shared" si="36"/>
        <v>116.26087139761877</v>
      </c>
      <c r="L143" s="75">
        <f t="shared" si="32"/>
        <v>54.186777055950877</v>
      </c>
      <c r="M143" s="76">
        <v>140.52059818541537</v>
      </c>
      <c r="N143" s="76">
        <f t="shared" si="40"/>
        <v>240.02901788035356</v>
      </c>
      <c r="O143" s="76">
        <f t="shared" si="37"/>
        <v>140.52059818541537</v>
      </c>
      <c r="P143" s="76">
        <f t="shared" si="34"/>
        <v>182.17584531508217</v>
      </c>
    </row>
    <row r="144" spans="1:16" ht="15" x14ac:dyDescent="0.25">
      <c r="A144">
        <v>14300</v>
      </c>
      <c r="B144" s="77">
        <f t="shared" si="27"/>
        <v>14.3</v>
      </c>
      <c r="C144" s="73">
        <v>1374.89862122202</v>
      </c>
      <c r="D144" s="73">
        <f t="shared" si="28"/>
        <v>1907.2360118177769</v>
      </c>
      <c r="E144" s="74">
        <v>1357.4073153292632</v>
      </c>
      <c r="F144" s="74">
        <f t="shared" si="38"/>
        <v>1450.9520560482138</v>
      </c>
      <c r="G144" s="74">
        <f t="shared" si="35"/>
        <v>1357.4073153292632</v>
      </c>
      <c r="H144" s="74">
        <f t="shared" si="30"/>
        <v>1375.3913081685064</v>
      </c>
      <c r="I144" s="75">
        <v>230.65284755158399</v>
      </c>
      <c r="J144" s="75">
        <f t="shared" si="39"/>
        <v>95.116166366546537</v>
      </c>
      <c r="K144" s="75" t="str">
        <f t="shared" si="36"/>
        <v/>
      </c>
      <c r="L144" s="75">
        <f t="shared" si="32"/>
        <v>64.164566791880063</v>
      </c>
      <c r="M144" s="76">
        <v>262.57544903216188</v>
      </c>
      <c r="N144" s="76">
        <f t="shared" si="40"/>
        <v>239.71353736780384</v>
      </c>
      <c r="O144" s="76">
        <f t="shared" si="37"/>
        <v>262.57544903216188</v>
      </c>
      <c r="P144" s="76">
        <f t="shared" si="34"/>
        <v>187.38275120629055</v>
      </c>
    </row>
    <row r="145" spans="1:16" ht="15" x14ac:dyDescent="0.25">
      <c r="A145">
        <v>14400</v>
      </c>
      <c r="B145" s="77">
        <f t="shared" si="27"/>
        <v>14.4</v>
      </c>
      <c r="C145" s="73">
        <v>1113.3939797271732</v>
      </c>
      <c r="D145" s="73">
        <f t="shared" si="28"/>
        <v>2005.9872622390458</v>
      </c>
      <c r="E145" s="74">
        <v>1380.2430536717509</v>
      </c>
      <c r="F145" s="74">
        <f t="shared" si="38"/>
        <v>1445.7856381485985</v>
      </c>
      <c r="G145" s="74">
        <f t="shared" si="35"/>
        <v>1380.2430536717509</v>
      </c>
      <c r="H145" s="74">
        <f t="shared" si="30"/>
        <v>1378.3886403083804</v>
      </c>
      <c r="I145" s="75">
        <v>25.312601964227852</v>
      </c>
      <c r="J145" s="75">
        <f t="shared" si="39"/>
        <v>87.326846689633655</v>
      </c>
      <c r="K145" s="75">
        <f t="shared" si="36"/>
        <v>25.312601964227852</v>
      </c>
      <c r="L145" s="75">
        <f t="shared" si="32"/>
        <v>55.443527732391551</v>
      </c>
      <c r="M145" s="76">
        <v>424.93551317523929</v>
      </c>
      <c r="N145" s="76">
        <f t="shared" si="40"/>
        <v>270.40788749932074</v>
      </c>
      <c r="O145" s="76" t="str">
        <f t="shared" si="37"/>
        <v/>
      </c>
      <c r="P145" s="76">
        <f t="shared" si="34"/>
        <v>176.64093723116608</v>
      </c>
    </row>
    <row r="146" spans="1:16" ht="15" x14ac:dyDescent="0.25">
      <c r="A146">
        <v>14500</v>
      </c>
      <c r="B146" s="77">
        <f t="shared" si="27"/>
        <v>14.5</v>
      </c>
      <c r="C146" s="73">
        <v>916.19276691654363</v>
      </c>
      <c r="D146" s="73">
        <f t="shared" si="28"/>
        <v>2014.765410336086</v>
      </c>
      <c r="E146" s="74">
        <v>1416.4646760638038</v>
      </c>
      <c r="F146" s="74">
        <f t="shared" si="38"/>
        <v>1458.3793390728192</v>
      </c>
      <c r="G146" s="74">
        <f t="shared" si="35"/>
        <v>1416.4646760638038</v>
      </c>
      <c r="H146" s="74">
        <f t="shared" si="30"/>
        <v>1378.0177576357062</v>
      </c>
      <c r="I146" s="75" t="s">
        <v>231</v>
      </c>
      <c r="J146" s="75">
        <f t="shared" si="39"/>
        <v>84.156088319809768</v>
      </c>
      <c r="K146" s="75" t="str">
        <f t="shared" si="36"/>
        <v/>
      </c>
      <c r="L146" s="75">
        <f t="shared" si="32"/>
        <v>60.465348693752169</v>
      </c>
      <c r="M146" s="76">
        <v>206.53571956995469</v>
      </c>
      <c r="N146" s="76">
        <f t="shared" si="40"/>
        <v>290.26130525007636</v>
      </c>
      <c r="O146" s="76">
        <f t="shared" si="37"/>
        <v>206.53571956995469</v>
      </c>
      <c r="P146" s="76">
        <f t="shared" si="34"/>
        <v>185.60913282819311</v>
      </c>
    </row>
    <row r="147" spans="1:16" ht="15" x14ac:dyDescent="0.25">
      <c r="A147">
        <v>14600</v>
      </c>
      <c r="B147" s="77">
        <f t="shared" si="27"/>
        <v>14.6</v>
      </c>
      <c r="C147" s="73">
        <v>1920.0874020919377</v>
      </c>
      <c r="D147" s="73">
        <f t="shared" si="28"/>
        <v>2072.5844455984761</v>
      </c>
      <c r="E147" s="74">
        <v>1362.1684436409344</v>
      </c>
      <c r="F147" s="74">
        <f t="shared" si="38"/>
        <v>1473.1025435303004</v>
      </c>
      <c r="G147" s="74">
        <f t="shared" si="35"/>
        <v>1362.1684436409344</v>
      </c>
      <c r="H147" s="74">
        <f t="shared" si="30"/>
        <v>1368.4060280286817</v>
      </c>
      <c r="I147" s="75">
        <v>14.510316125237512</v>
      </c>
      <c r="J147" s="75">
        <f t="shared" si="39"/>
        <v>84.156088319809768</v>
      </c>
      <c r="K147" s="75">
        <f t="shared" si="36"/>
        <v>14.510316125237512</v>
      </c>
      <c r="L147" s="75">
        <f t="shared" si="32"/>
        <v>60.465348693752169</v>
      </c>
      <c r="M147" s="76">
        <v>234.98952729221557</v>
      </c>
      <c r="N147" s="76">
        <f t="shared" si="40"/>
        <v>294.4463834938191</v>
      </c>
      <c r="O147" s="76">
        <f t="shared" si="37"/>
        <v>234.98952729221557</v>
      </c>
      <c r="P147" s="76">
        <f t="shared" si="34"/>
        <v>172.77336121756636</v>
      </c>
    </row>
    <row r="148" spans="1:16" ht="15" x14ac:dyDescent="0.25">
      <c r="A148">
        <v>14700</v>
      </c>
      <c r="B148" s="77">
        <f t="shared" si="27"/>
        <v>14.7</v>
      </c>
      <c r="C148" s="73">
        <v>2488.2497725674452</v>
      </c>
      <c r="D148" s="73">
        <f t="shared" si="28"/>
        <v>2000.7152091846554</v>
      </c>
      <c r="E148" s="74">
        <v>1431.9553110663719</v>
      </c>
      <c r="F148" s="74">
        <f t="shared" si="29"/>
        <v>1508.3197111557677</v>
      </c>
      <c r="G148" s="74">
        <f t="shared" si="35"/>
        <v>1431.9553110663719</v>
      </c>
      <c r="H148" s="74">
        <f t="shared" si="30"/>
        <v>1370.4852228245975</v>
      </c>
      <c r="I148" s="75" t="s">
        <v>231</v>
      </c>
      <c r="J148" s="75">
        <f t="shared" si="31"/>
        <v>97.08739372073741</v>
      </c>
      <c r="K148" s="75" t="str">
        <f t="shared" si="36"/>
        <v/>
      </c>
      <c r="L148" s="75">
        <f t="shared" si="32"/>
        <v>75.551871661501082</v>
      </c>
      <c r="M148" s="76">
        <v>155.21185408483117</v>
      </c>
      <c r="N148" s="76">
        <f t="shared" si="33"/>
        <v>268.57030905421243</v>
      </c>
      <c r="O148" s="76">
        <f t="shared" si="37"/>
        <v>155.21185408483117</v>
      </c>
      <c r="P148" s="76">
        <f t="shared" si="34"/>
        <v>161.01836346421692</v>
      </c>
    </row>
    <row r="149" spans="1:16" ht="15" x14ac:dyDescent="0.25">
      <c r="A149">
        <v>14800</v>
      </c>
      <c r="B149" s="77">
        <f t="shared" si="27"/>
        <v>14.8</v>
      </c>
      <c r="C149" s="73">
        <v>2198.1669031780057</v>
      </c>
      <c r="D149" s="73">
        <f t="shared" si="28"/>
        <v>1873.2851352788828</v>
      </c>
      <c r="E149" s="74">
        <v>1533.7726922498234</v>
      </c>
      <c r="F149" s="74">
        <f t="shared" si="29"/>
        <v>1520.5210080351912</v>
      </c>
      <c r="G149" s="74" t="str">
        <f t="shared" si="35"/>
        <v/>
      </c>
      <c r="H149" s="74">
        <f t="shared" si="30"/>
        <v>1339.7501787037104</v>
      </c>
      <c r="I149" s="75" t="s">
        <v>231</v>
      </c>
      <c r="J149" s="75">
        <f t="shared" si="31"/>
        <v>101.2764356675078</v>
      </c>
      <c r="K149" s="75" t="str">
        <f t="shared" si="36"/>
        <v/>
      </c>
      <c r="L149" s="75">
        <f t="shared" si="32"/>
        <v>83.415851323415282</v>
      </c>
      <c r="M149" s="76">
        <v>260.81268882968789</v>
      </c>
      <c r="N149" s="76">
        <f t="shared" si="33"/>
        <v>288.53560122914314</v>
      </c>
      <c r="O149" s="76">
        <f t="shared" si="37"/>
        <v>260.81268882968789</v>
      </c>
      <c r="P149" s="76">
        <f t="shared" si="34"/>
        <v>161.84786480412919</v>
      </c>
    </row>
    <row r="150" spans="1:16" ht="15" x14ac:dyDescent="0.25">
      <c r="A150">
        <v>14900</v>
      </c>
      <c r="B150" s="77">
        <f t="shared" si="27"/>
        <v>14.9</v>
      </c>
      <c r="C150" s="73">
        <v>1274.0004181633283</v>
      </c>
      <c r="D150" s="73">
        <f t="shared" si="28"/>
        <v>1825.0487912281967</v>
      </c>
      <c r="E150" s="74">
        <v>1526.72291860729</v>
      </c>
      <c r="F150" s="74">
        <f t="shared" si="29"/>
        <v>1520.145939115512</v>
      </c>
      <c r="G150" s="74" t="str">
        <f t="shared" si="35"/>
        <v/>
      </c>
      <c r="H150" s="74">
        <f t="shared" si="30"/>
        <v>1339.7501787037104</v>
      </c>
      <c r="I150" s="75">
        <v>10.900726507005793</v>
      </c>
      <c r="J150" s="75">
        <f t="shared" si="31"/>
        <v>111.61653931831937</v>
      </c>
      <c r="K150" s="75">
        <f t="shared" si="36"/>
        <v>10.900726507005793</v>
      </c>
      <c r="L150" s="75">
        <f t="shared" si="32"/>
        <v>97.281040973589867</v>
      </c>
      <c r="M150" s="76">
        <v>174.73031081607152</v>
      </c>
      <c r="N150" s="76">
        <f t="shared" si="33"/>
        <v>274.29934302274529</v>
      </c>
      <c r="O150" s="76">
        <f t="shared" si="37"/>
        <v>174.73031081607152</v>
      </c>
      <c r="P150" s="76">
        <f t="shared" si="34"/>
        <v>139.47660190836115</v>
      </c>
    </row>
    <row r="151" spans="1:16" ht="15" x14ac:dyDescent="0.25">
      <c r="A151">
        <v>15000</v>
      </c>
      <c r="B151" s="77">
        <f t="shared" si="27"/>
        <v>15</v>
      </c>
      <c r="C151" s="73">
        <v>1634.425346070944</v>
      </c>
      <c r="D151" s="73">
        <f t="shared" si="28"/>
        <v>1825.2179868465428</v>
      </c>
      <c r="E151" s="74">
        <v>1578.8511868902285</v>
      </c>
      <c r="F151" s="74">
        <f t="shared" si="29"/>
        <v>1512.0491750441399</v>
      </c>
      <c r="G151" s="74" t="str">
        <f t="shared" si="35"/>
        <v/>
      </c>
      <c r="H151" s="74">
        <f t="shared" si="30"/>
        <v>1372.3862904098733</v>
      </c>
      <c r="I151" s="75">
        <v>43.007369484254454</v>
      </c>
      <c r="J151" s="75">
        <f t="shared" si="31"/>
        <v>138.39622544682058</v>
      </c>
      <c r="K151" s="75">
        <f t="shared" si="36"/>
        <v>43.007369484254454</v>
      </c>
      <c r="L151" s="75">
        <f t="shared" si="32"/>
        <v>109.62108589738759</v>
      </c>
      <c r="M151" s="76">
        <v>473.13785085247486</v>
      </c>
      <c r="N151" s="76">
        <f t="shared" si="33"/>
        <v>282.08851680062924</v>
      </c>
      <c r="O151" s="76" t="str">
        <f t="shared" si="37"/>
        <v/>
      </c>
      <c r="P151" s="76">
        <f t="shared" si="34"/>
        <v>151.71673213075013</v>
      </c>
    </row>
    <row r="152" spans="1:16" ht="15" x14ac:dyDescent="0.25">
      <c r="A152">
        <v>15100</v>
      </c>
      <c r="B152" s="77">
        <f t="shared" si="27"/>
        <v>15.1</v>
      </c>
      <c r="C152" s="73">
        <v>2315.4927532903953</v>
      </c>
      <c r="D152" s="73">
        <f t="shared" si="28"/>
        <v>1766.9441084546017</v>
      </c>
      <c r="E152" s="74">
        <v>1548.1777418883657</v>
      </c>
      <c r="F152" s="74">
        <f t="shared" si="29"/>
        <v>1486.5273251156502</v>
      </c>
      <c r="G152" s="74" t="str">
        <f t="shared" si="35"/>
        <v/>
      </c>
      <c r="H152" s="74">
        <f t="shared" si="30"/>
        <v>1353.8174272266151</v>
      </c>
      <c r="I152" s="75">
        <v>226.30052607615528</v>
      </c>
      <c r="J152" s="75">
        <f t="shared" si="31"/>
        <v>139.55495674009279</v>
      </c>
      <c r="K152" s="75" t="str">
        <f t="shared" si="36"/>
        <v/>
      </c>
      <c r="L152" s="75">
        <f t="shared" si="32"/>
        <v>111.11088327445187</v>
      </c>
      <c r="M152" s="76">
        <v>66.840666965483067</v>
      </c>
      <c r="N152" s="76">
        <f t="shared" si="33"/>
        <v>261.93105380448964</v>
      </c>
      <c r="O152" s="76">
        <f t="shared" si="37"/>
        <v>66.840666965483067</v>
      </c>
      <c r="P152" s="76">
        <f t="shared" si="34"/>
        <v>164.17786035127375</v>
      </c>
    </row>
    <row r="153" spans="1:16" ht="15" x14ac:dyDescent="0.25">
      <c r="A153">
        <v>15200</v>
      </c>
      <c r="B153" s="77">
        <f t="shared" si="27"/>
        <v>15.2</v>
      </c>
      <c r="C153" s="73">
        <v>3093.5454382265921</v>
      </c>
      <c r="D153" s="73">
        <f t="shared" si="28"/>
        <v>1631.2770401304545</v>
      </c>
      <c r="E153" s="74">
        <v>1373.7572210743099</v>
      </c>
      <c r="F153" s="74">
        <f t="shared" si="29"/>
        <v>1472.8186415636224</v>
      </c>
      <c r="G153" s="74">
        <f t="shared" si="35"/>
        <v>1373.7572210743099</v>
      </c>
      <c r="H153" s="74">
        <f t="shared" si="30"/>
        <v>1362.5303863445038</v>
      </c>
      <c r="I153" s="75">
        <v>115.12877685736088</v>
      </c>
      <c r="J153" s="75">
        <f t="shared" si="31"/>
        <v>115.52191497804779</v>
      </c>
      <c r="K153" s="75">
        <f t="shared" si="36"/>
        <v>115.12877685736088</v>
      </c>
      <c r="L153" s="75">
        <f t="shared" si="32"/>
        <v>98.472416642364152</v>
      </c>
      <c r="M153" s="76">
        <v>137.36579305991847</v>
      </c>
      <c r="N153" s="76">
        <f t="shared" si="33"/>
        <v>270.89369762921973</v>
      </c>
      <c r="O153" s="76">
        <f t="shared" si="37"/>
        <v>137.36579305991847</v>
      </c>
      <c r="P153" s="76">
        <f t="shared" si="34"/>
        <v>176.5014956102776</v>
      </c>
    </row>
    <row r="154" spans="1:16" ht="15" x14ac:dyDescent="0.25">
      <c r="A154">
        <v>15300</v>
      </c>
      <c r="B154" s="77">
        <f t="shared" si="27"/>
        <v>15.3</v>
      </c>
      <c r="C154" s="73">
        <v>2651.1427285411592</v>
      </c>
      <c r="D154" s="73">
        <f t="shared" si="28"/>
        <v>1427.2814480143004</v>
      </c>
      <c r="E154" s="74">
        <v>1305.7431363331107</v>
      </c>
      <c r="F154" s="74">
        <f t="shared" si="29"/>
        <v>1482.4371439056085</v>
      </c>
      <c r="G154" s="74">
        <f t="shared" si="35"/>
        <v>1305.7431363331107</v>
      </c>
      <c r="H154" s="74">
        <f t="shared" si="30"/>
        <v>1383.6910914968739</v>
      </c>
      <c r="I154" s="75">
        <v>176.12760981319391</v>
      </c>
      <c r="J154" s="75">
        <f t="shared" si="31"/>
        <v>109.04017299737951</v>
      </c>
      <c r="K154" s="75">
        <f t="shared" si="36"/>
        <v>176.12760981319391</v>
      </c>
      <c r="L154" s="75">
        <f t="shared" si="32"/>
        <v>91.180456914112341</v>
      </c>
      <c r="M154" s="76">
        <v>569.51895034733082</v>
      </c>
      <c r="N154" s="76">
        <f t="shared" si="33"/>
        <v>288.25970129182519</v>
      </c>
      <c r="O154" s="76" t="str">
        <f t="shared" si="37"/>
        <v/>
      </c>
      <c r="P154" s="76">
        <f t="shared" si="34"/>
        <v>182.09231026032893</v>
      </c>
    </row>
    <row r="155" spans="1:16" ht="15" x14ac:dyDescent="0.25">
      <c r="A155">
        <v>15400</v>
      </c>
      <c r="B155" s="77">
        <f t="shared" si="27"/>
        <v>15.4</v>
      </c>
      <c r="C155" s="73">
        <v>2461.1623758559795</v>
      </c>
      <c r="D155" s="73">
        <f t="shared" si="28"/>
        <v>1297.2079003780184</v>
      </c>
      <c r="E155" s="74">
        <v>1506.1800629139527</v>
      </c>
      <c r="F155" s="74">
        <f t="shared" si="29"/>
        <v>1499.3585384462226</v>
      </c>
      <c r="G155" s="74" t="str">
        <f t="shared" si="35"/>
        <v/>
      </c>
      <c r="H155" s="74">
        <f t="shared" si="30"/>
        <v>1420.9181594862243</v>
      </c>
      <c r="I155" s="75">
        <v>3.1172933754605268</v>
      </c>
      <c r="J155" s="75">
        <f t="shared" si="31"/>
        <v>93.842721523173282</v>
      </c>
      <c r="K155" s="75">
        <f t="shared" si="36"/>
        <v>3.1172933754605268</v>
      </c>
      <c r="L155" s="75">
        <f t="shared" si="32"/>
        <v>74.083324005630331</v>
      </c>
      <c r="M155" s="76">
        <v>623.46969068279566</v>
      </c>
      <c r="N155" s="76">
        <f t="shared" si="33"/>
        <v>265.18174309198957</v>
      </c>
      <c r="O155" s="76" t="str">
        <f t="shared" si="37"/>
        <v/>
      </c>
      <c r="P155" s="76">
        <f t="shared" si="34"/>
        <v>182.09231026032893</v>
      </c>
    </row>
    <row r="156" spans="1:16" ht="15" x14ac:dyDescent="0.25">
      <c r="A156">
        <v>15500</v>
      </c>
      <c r="B156" s="77">
        <f t="shared" si="27"/>
        <v>15.5</v>
      </c>
      <c r="C156" s="73">
        <v>1209.953608794616</v>
      </c>
      <c r="D156" s="73">
        <f t="shared" si="28"/>
        <v>1207.1590219460936</v>
      </c>
      <c r="E156" s="74">
        <v>1563.6967206386198</v>
      </c>
      <c r="F156" s="74">
        <f t="shared" si="29"/>
        <v>1497.9466575079789</v>
      </c>
      <c r="G156" s="74" t="str">
        <f t="shared" si="35"/>
        <v/>
      </c>
      <c r="H156" s="74">
        <f t="shared" si="30"/>
        <v>1432.540028337399</v>
      </c>
      <c r="I156" s="75" t="s">
        <v>231</v>
      </c>
      <c r="J156" s="75">
        <f t="shared" si="31"/>
        <v>93.885068423100748</v>
      </c>
      <c r="K156" s="75" t="str">
        <f t="shared" si="36"/>
        <v/>
      </c>
      <c r="L156" s="75">
        <f t="shared" si="32"/>
        <v>74.130964268048729</v>
      </c>
      <c r="M156" s="76">
        <v>248.38650200738238</v>
      </c>
      <c r="N156" s="76">
        <f t="shared" si="33"/>
        <v>235.23787074191156</v>
      </c>
      <c r="O156" s="76">
        <f t="shared" si="37"/>
        <v>248.38650200738238</v>
      </c>
      <c r="P156" s="76">
        <f t="shared" si="34"/>
        <v>196.09165833178002</v>
      </c>
    </row>
    <row r="157" spans="1:16" ht="15" x14ac:dyDescent="0.25">
      <c r="A157">
        <v>15600</v>
      </c>
      <c r="B157" s="77">
        <f t="shared" si="27"/>
        <v>15.6</v>
      </c>
      <c r="C157" s="73">
        <v>1552.2021548028351</v>
      </c>
      <c r="D157" s="73">
        <f t="shared" si="28"/>
        <v>1182.1636407310825</v>
      </c>
      <c r="E157" s="74">
        <v>1611.8889972818297</v>
      </c>
      <c r="F157" s="74">
        <f t="shared" si="29"/>
        <v>1494.7400614344274</v>
      </c>
      <c r="G157" s="74" t="str">
        <f t="shared" si="35"/>
        <v/>
      </c>
      <c r="H157" s="74">
        <f t="shared" si="30"/>
        <v>1432.540028337399</v>
      </c>
      <c r="I157" s="75" t="s">
        <v>231</v>
      </c>
      <c r="J157" s="75">
        <f t="shared" si="31"/>
        <v>93.885068423100748</v>
      </c>
      <c r="K157" s="75" t="str">
        <f t="shared" si="36"/>
        <v/>
      </c>
      <c r="L157" s="75">
        <f t="shared" si="32"/>
        <v>74.130964268048729</v>
      </c>
      <c r="M157" s="76">
        <v>103.84954668494079</v>
      </c>
      <c r="N157" s="76">
        <f t="shared" si="33"/>
        <v>257.85813448771131</v>
      </c>
      <c r="O157" s="76">
        <f t="shared" si="37"/>
        <v>103.84954668494079</v>
      </c>
      <c r="P157" s="76">
        <f t="shared" si="34"/>
        <v>188.62096637812257</v>
      </c>
    </row>
    <row r="158" spans="1:16" ht="15" x14ac:dyDescent="0.25">
      <c r="A158">
        <v>15700</v>
      </c>
      <c r="B158" s="77">
        <f t="shared" si="27"/>
        <v>15.7</v>
      </c>
      <c r="C158" s="73">
        <v>1129.5258015399074</v>
      </c>
      <c r="D158" s="73">
        <f t="shared" si="28"/>
        <v>1150.3610794416425</v>
      </c>
      <c r="E158" s="74">
        <v>1610.7708337695453</v>
      </c>
      <c r="F158" s="74">
        <f t="shared" si="29"/>
        <v>1480.2994972248855</v>
      </c>
      <c r="G158" s="74" t="str">
        <f t="shared" si="35"/>
        <v/>
      </c>
      <c r="H158" s="74">
        <f t="shared" si="30"/>
        <v>1435.4689944287525</v>
      </c>
      <c r="I158" s="75">
        <v>105.02945393173093</v>
      </c>
      <c r="J158" s="75">
        <f t="shared" si="31"/>
        <v>93.885068423100748</v>
      </c>
      <c r="K158" s="75">
        <f t="shared" si="36"/>
        <v>105.02945393173093</v>
      </c>
      <c r="L158" s="75">
        <f t="shared" si="32"/>
        <v>74.130964268048729</v>
      </c>
      <c r="M158" s="76">
        <v>140.94954526541997</v>
      </c>
      <c r="N158" s="76">
        <f t="shared" si="33"/>
        <v>280.8263795420346</v>
      </c>
      <c r="O158" s="76">
        <f t="shared" si="37"/>
        <v>140.94954526541997</v>
      </c>
      <c r="P158" s="76">
        <f t="shared" si="34"/>
        <v>202.74953632698615</v>
      </c>
    </row>
    <row r="159" spans="1:16" ht="15" x14ac:dyDescent="0.25">
      <c r="A159">
        <v>15800</v>
      </c>
      <c r="B159" s="77">
        <f t="shared" si="27"/>
        <v>15.8</v>
      </c>
      <c r="C159" s="73">
        <v>1086.5189596039463</v>
      </c>
      <c r="D159" s="73">
        <f t="shared" si="28"/>
        <v>1142.3300341348129</v>
      </c>
      <c r="E159" s="74">
        <v>1566.1695767400279</v>
      </c>
      <c r="F159" s="74">
        <f t="shared" si="29"/>
        <v>1463.1321375403106</v>
      </c>
      <c r="G159" s="74" t="str">
        <f t="shared" si="35"/>
        <v/>
      </c>
      <c r="H159" s="74">
        <f t="shared" si="30"/>
        <v>1433.776604780061</v>
      </c>
      <c r="I159" s="75">
        <v>130.59972929490047</v>
      </c>
      <c r="J159" s="75">
        <f t="shared" si="31"/>
        <v>92.492020234521974</v>
      </c>
      <c r="K159" s="75">
        <f t="shared" si="36"/>
        <v>130.59972929490047</v>
      </c>
      <c r="L159" s="75">
        <f t="shared" si="32"/>
        <v>69.716894316094127</v>
      </c>
      <c r="M159" s="76">
        <v>374.83006800906918</v>
      </c>
      <c r="N159" s="76">
        <f t="shared" si="33"/>
        <v>280.01943308951661</v>
      </c>
      <c r="O159" s="76" t="str">
        <f t="shared" si="37"/>
        <v/>
      </c>
      <c r="P159" s="76">
        <f t="shared" si="34"/>
        <v>201.27013449736987</v>
      </c>
    </row>
    <row r="160" spans="1:16" ht="15" x14ac:dyDescent="0.25">
      <c r="A160">
        <v>15900</v>
      </c>
      <c r="B160" s="77">
        <f t="shared" si="27"/>
        <v>15.9</v>
      </c>
      <c r="C160" s="73">
        <v>1667.5671186204595</v>
      </c>
      <c r="D160" s="73">
        <f t="shared" si="28"/>
        <v>1157.7480923604853</v>
      </c>
      <c r="E160" s="74">
        <v>1529.6469341333514</v>
      </c>
      <c r="F160" s="74">
        <f t="shared" si="29"/>
        <v>1448.2922256235017</v>
      </c>
      <c r="G160" s="74" t="str">
        <f t="shared" si="35"/>
        <v/>
      </c>
      <c r="H160" s="74">
        <f t="shared" si="30"/>
        <v>1430.3492648772908</v>
      </c>
      <c r="I160" s="75">
        <v>194.33736852481198</v>
      </c>
      <c r="J160" s="75">
        <f t="shared" si="31"/>
        <v>78.134613997018192</v>
      </c>
      <c r="K160" s="75">
        <f t="shared" si="36"/>
        <v>194.33736852481198</v>
      </c>
      <c r="L160" s="75">
        <f t="shared" si="32"/>
        <v>53.308430044661243</v>
      </c>
      <c r="M160" s="76">
        <v>104.21384855931183</v>
      </c>
      <c r="N160" s="76">
        <f t="shared" si="33"/>
        <v>303.68613323623811</v>
      </c>
      <c r="O160" s="76">
        <f t="shared" si="37"/>
        <v>104.21384855931183</v>
      </c>
      <c r="P160" s="76">
        <f t="shared" si="34"/>
        <v>201.27013449736987</v>
      </c>
    </row>
    <row r="161" spans="1:16" ht="15" x14ac:dyDescent="0.25">
      <c r="A161">
        <v>16000</v>
      </c>
      <c r="B161" s="77">
        <f t="shared" si="27"/>
        <v>16</v>
      </c>
      <c r="C161" s="73">
        <v>1275.8615699651343</v>
      </c>
      <c r="D161" s="73">
        <f t="shared" si="28"/>
        <v>1081.2624795640397</v>
      </c>
      <c r="E161" s="74">
        <v>1437.6585138221985</v>
      </c>
      <c r="F161" s="74">
        <f t="shared" si="29"/>
        <v>1437.7175070045064</v>
      </c>
      <c r="G161" s="74">
        <f t="shared" si="35"/>
        <v>1437.6585138221985</v>
      </c>
      <c r="H161" s="74">
        <f t="shared" si="30"/>
        <v>1428.646841322002</v>
      </c>
      <c r="I161" s="75">
        <v>251.91790166351686</v>
      </c>
      <c r="J161" s="75">
        <f t="shared" si="31"/>
        <v>61.534220493047656</v>
      </c>
      <c r="K161" s="75" t="str">
        <f t="shared" si="36"/>
        <v/>
      </c>
      <c r="L161" s="75">
        <f t="shared" si="32"/>
        <v>29.803606964636121</v>
      </c>
      <c r="M161" s="76">
        <v>260.41122237279433</v>
      </c>
      <c r="N161" s="76">
        <f t="shared" si="33"/>
        <v>321.26882152198863</v>
      </c>
      <c r="O161" s="76">
        <f t="shared" si="37"/>
        <v>260.41122237279433</v>
      </c>
      <c r="P161" s="76">
        <f t="shared" si="34"/>
        <v>233.50506302124572</v>
      </c>
    </row>
    <row r="162" spans="1:16" ht="15" x14ac:dyDescent="0.25">
      <c r="A162">
        <v>16100</v>
      </c>
      <c r="B162" s="77">
        <f t="shared" si="27"/>
        <v>16.100000000000001</v>
      </c>
      <c r="C162" s="73">
        <v>993.41268375959385</v>
      </c>
      <c r="D162" s="73">
        <f t="shared" ref="D162:D171" si="41">AVERAGE(C162:C171)</f>
        <v>1061.8025705239302</v>
      </c>
      <c r="E162" s="74">
        <v>1298.1108376768402</v>
      </c>
      <c r="F162" s="74">
        <f t="shared" si="29"/>
        <v>1429.6427672757045</v>
      </c>
      <c r="G162" s="74">
        <f t="shared" si="35"/>
        <v>1298.1108376768402</v>
      </c>
      <c r="H162" s="74">
        <f t="shared" si="30"/>
        <v>1419.76462762032</v>
      </c>
      <c r="I162" s="75">
        <v>53.435951123704413</v>
      </c>
      <c r="J162" s="75">
        <f t="shared" si="31"/>
        <v>29.45288090140782</v>
      </c>
      <c r="K162" s="75">
        <f t="shared" si="36"/>
        <v>53.435951123704413</v>
      </c>
      <c r="L162" s="75">
        <f t="shared" si="32"/>
        <v>29.45288090140782</v>
      </c>
      <c r="M162" s="76">
        <v>251.40575789493914</v>
      </c>
      <c r="N162" s="76">
        <f t="shared" si="33"/>
        <v>319.55076831822811</v>
      </c>
      <c r="O162" s="76">
        <f t="shared" si="37"/>
        <v>251.40575789493914</v>
      </c>
      <c r="P162" s="76">
        <f t="shared" si="34"/>
        <v>230.3552988143515</v>
      </c>
    </row>
    <row r="163" spans="1:16" ht="15" x14ac:dyDescent="0.25">
      <c r="A163">
        <v>16200</v>
      </c>
      <c r="B163" s="77">
        <f t="shared" si="27"/>
        <v>16.2</v>
      </c>
      <c r="C163" s="73">
        <v>823.15500172477505</v>
      </c>
      <c r="D163" s="73">
        <f t="shared" si="41"/>
        <v>1105.7853769163398</v>
      </c>
      <c r="E163" s="74">
        <v>1397.3822228160582</v>
      </c>
      <c r="F163" s="74">
        <f t="shared" si="29"/>
        <v>1436.1803201950688</v>
      </c>
      <c r="G163" s="74">
        <f t="shared" si="35"/>
        <v>1397.3822228160582</v>
      </c>
      <c r="H163" s="74">
        <f t="shared" si="30"/>
        <v>1426.9559358316205</v>
      </c>
      <c r="I163" s="75">
        <v>10.003150217750157</v>
      </c>
      <c r="J163" s="75">
        <f t="shared" si="31"/>
        <v>30.418931075586155</v>
      </c>
      <c r="K163" s="75">
        <f t="shared" si="36"/>
        <v>10.003150217750157</v>
      </c>
      <c r="L163" s="75">
        <f t="shared" si="32"/>
        <v>30.418931075586155</v>
      </c>
      <c r="M163" s="76">
        <v>165.42974903751409</v>
      </c>
      <c r="N163" s="76">
        <f t="shared" si="33"/>
        <v>319.27553841940357</v>
      </c>
      <c r="O163" s="76">
        <f t="shared" si="37"/>
        <v>165.42974903751409</v>
      </c>
      <c r="P163" s="76">
        <f t="shared" si="34"/>
        <v>229.85071066650633</v>
      </c>
    </row>
    <row r="164" spans="1:16" ht="15" x14ac:dyDescent="0.25">
      <c r="A164">
        <v>16300</v>
      </c>
      <c r="B164" s="77">
        <f t="shared" si="27"/>
        <v>16.3</v>
      </c>
      <c r="C164" s="73">
        <v>849.59392494889869</v>
      </c>
      <c r="D164" s="73">
        <f t="shared" si="41"/>
        <v>1090.3704444159287</v>
      </c>
      <c r="E164" s="74">
        <v>1479.560746836162</v>
      </c>
      <c r="F164" s="74">
        <f t="shared" si="29"/>
        <v>1433.1882890500608</v>
      </c>
      <c r="G164" s="74">
        <f t="shared" si="35"/>
        <v>1479.560746836162</v>
      </c>
      <c r="H164" s="74">
        <f t="shared" si="30"/>
        <v>1423.6647015721117</v>
      </c>
      <c r="I164" s="75">
        <v>56.793099031346337</v>
      </c>
      <c r="J164" s="75">
        <f t="shared" si="31"/>
        <v>33.82156121855882</v>
      </c>
      <c r="K164" s="75">
        <f t="shared" si="36"/>
        <v>56.793099031346337</v>
      </c>
      <c r="L164" s="75">
        <f t="shared" si="32"/>
        <v>33.82156121855882</v>
      </c>
      <c r="M164" s="76">
        <v>328.39183334857893</v>
      </c>
      <c r="N164" s="76">
        <f t="shared" si="33"/>
        <v>323.27218701792174</v>
      </c>
      <c r="O164" s="76" t="str">
        <f t="shared" si="37"/>
        <v/>
      </c>
      <c r="P164" s="76">
        <f t="shared" si="34"/>
        <v>237.17789976378981</v>
      </c>
    </row>
    <row r="165" spans="1:16" ht="15" x14ac:dyDescent="0.25">
      <c r="A165">
        <v>16400</v>
      </c>
      <c r="B165" s="77">
        <f t="shared" si="27"/>
        <v>16.399999999999999</v>
      </c>
      <c r="C165" s="73">
        <v>1220.3337045420574</v>
      </c>
      <c r="D165" s="73">
        <f t="shared" si="41"/>
        <v>1069.4545475730008</v>
      </c>
      <c r="E165" s="74">
        <v>1491.8784762798625</v>
      </c>
      <c r="F165" s="74">
        <f t="shared" si="29"/>
        <v>1426.6027990167547</v>
      </c>
      <c r="G165" s="74">
        <f t="shared" si="35"/>
        <v>1491.8784762798625</v>
      </c>
      <c r="H165" s="74">
        <f t="shared" si="30"/>
        <v>1416.420662535475</v>
      </c>
      <c r="I165" s="75">
        <v>39.350546545337885</v>
      </c>
      <c r="J165" s="75">
        <f t="shared" si="31"/>
        <v>29.227253656001317</v>
      </c>
      <c r="K165" s="75">
        <f t="shared" si="36"/>
        <v>39.350546545337885</v>
      </c>
      <c r="L165" s="75">
        <f t="shared" si="32"/>
        <v>29.227253656001317</v>
      </c>
      <c r="M165" s="76">
        <v>315.6614101491387</v>
      </c>
      <c r="N165" s="76">
        <f t="shared" si="33"/>
        <v>331.5803676594316</v>
      </c>
      <c r="O165" s="76" t="str">
        <f t="shared" si="37"/>
        <v/>
      </c>
      <c r="P165" s="76">
        <f t="shared" si="34"/>
        <v>237.17789976378981</v>
      </c>
    </row>
    <row r="166" spans="1:16" ht="15" x14ac:dyDescent="0.25">
      <c r="A166">
        <v>16500</v>
      </c>
      <c r="B166" s="77">
        <f t="shared" si="27"/>
        <v>16.5</v>
      </c>
      <c r="C166" s="73">
        <v>1470.6247131048037</v>
      </c>
      <c r="D166" s="73">
        <f t="shared" si="41"/>
        <v>1036.2986885181692</v>
      </c>
      <c r="E166" s="74">
        <v>1490.649372593273</v>
      </c>
      <c r="F166" s="74">
        <f t="shared" si="29"/>
        <v>1417.4922334709461</v>
      </c>
      <c r="G166" s="74">
        <f t="shared" si="35"/>
        <v>1490.649372593273</v>
      </c>
      <c r="H166" s="74">
        <f t="shared" si="30"/>
        <v>1406.3990404350857</v>
      </c>
      <c r="I166" s="75">
        <v>3.4984154748076444</v>
      </c>
      <c r="J166" s="75">
        <f t="shared" si="31"/>
        <v>29.748684731798658</v>
      </c>
      <c r="K166" s="75">
        <f t="shared" si="36"/>
        <v>3.4984154748076444</v>
      </c>
      <c r="L166" s="75">
        <f t="shared" si="32"/>
        <v>29.748684731798658</v>
      </c>
      <c r="M166" s="76">
        <v>294.08709483193769</v>
      </c>
      <c r="N166" s="76">
        <f t="shared" si="33"/>
        <v>330.20957513307053</v>
      </c>
      <c r="O166" s="76">
        <f t="shared" si="37"/>
        <v>294.08709483193769</v>
      </c>
      <c r="P166" s="76">
        <f t="shared" si="34"/>
        <v>237.17789976378981</v>
      </c>
    </row>
    <row r="167" spans="1:16" ht="15" x14ac:dyDescent="0.25">
      <c r="A167">
        <v>16600</v>
      </c>
      <c r="B167" s="77">
        <f t="shared" si="27"/>
        <v>16.600000000000001</v>
      </c>
      <c r="C167" s="73">
        <v>935.00441542949329</v>
      </c>
      <c r="D167" s="73">
        <f t="shared" si="41"/>
        <v>1012.5032337881592</v>
      </c>
      <c r="E167" s="74">
        <v>1528.42416382955</v>
      </c>
      <c r="F167" s="74">
        <f t="shared" si="29"/>
        <v>1404.8102770944263</v>
      </c>
      <c r="G167" s="74" t="str">
        <f t="shared" si="35"/>
        <v/>
      </c>
      <c r="H167" s="74">
        <f t="shared" si="30"/>
        <v>1392.4488884209138</v>
      </c>
      <c r="I167" s="75" t="s">
        <v>231</v>
      </c>
      <c r="J167" s="75">
        <f t="shared" si="31"/>
        <v>72.553333093789718</v>
      </c>
      <c r="K167" s="75" t="str">
        <f t="shared" si="36"/>
        <v/>
      </c>
      <c r="L167" s="75">
        <f t="shared" si="32"/>
        <v>36.311252046046413</v>
      </c>
      <c r="M167" s="76">
        <v>497.20940321118013</v>
      </c>
      <c r="N167" s="76">
        <f t="shared" si="33"/>
        <v>315.04100748658362</v>
      </c>
      <c r="O167" s="76" t="str">
        <f t="shared" si="37"/>
        <v/>
      </c>
      <c r="P167" s="76">
        <f t="shared" si="34"/>
        <v>209.36885907856382</v>
      </c>
    </row>
    <row r="168" spans="1:16" ht="15" x14ac:dyDescent="0.25">
      <c r="A168">
        <v>16700</v>
      </c>
      <c r="B168" s="77">
        <f t="shared" si="27"/>
        <v>16.7</v>
      </c>
      <c r="C168" s="73">
        <v>1202.3739806189974</v>
      </c>
      <c r="D168" s="73">
        <f t="shared" si="41"/>
        <v>1057.2655027912617</v>
      </c>
      <c r="E168" s="74">
        <v>1453.0427909768734</v>
      </c>
      <c r="F168" s="74">
        <f t="shared" si="29"/>
        <v>1385.4932551914228</v>
      </c>
      <c r="G168" s="74">
        <f t="shared" si="35"/>
        <v>1453.0427909768734</v>
      </c>
      <c r="H168" s="74">
        <f t="shared" si="30"/>
        <v>1385.4932551914228</v>
      </c>
      <c r="I168" s="75" t="s">
        <v>231</v>
      </c>
      <c r="J168" s="75">
        <f t="shared" si="31"/>
        <v>139.7696309267744</v>
      </c>
      <c r="K168" s="75" t="str">
        <f t="shared" si="36"/>
        <v/>
      </c>
      <c r="L168" s="75">
        <f t="shared" si="32"/>
        <v>36.311252046046413</v>
      </c>
      <c r="M168" s="76">
        <v>356.50024228249697</v>
      </c>
      <c r="N168" s="76">
        <f t="shared" si="33"/>
        <v>270.58246947656681</v>
      </c>
      <c r="O168" s="76" t="str">
        <f t="shared" si="37"/>
        <v/>
      </c>
      <c r="P168" s="76">
        <f t="shared" si="34"/>
        <v>180.62551993891117</v>
      </c>
    </row>
    <row r="169" spans="1:16" ht="15" x14ac:dyDescent="0.25">
      <c r="A169">
        <v>16800</v>
      </c>
      <c r="B169" s="77">
        <f t="shared" si="27"/>
        <v>16.8</v>
      </c>
      <c r="C169" s="73">
        <v>1041.1843031647811</v>
      </c>
      <c r="D169" s="73">
        <f t="shared" si="41"/>
        <v>1004.124868608309</v>
      </c>
      <c r="E169" s="74">
        <v>1421.9298772392206</v>
      </c>
      <c r="F169" s="74">
        <f t="shared" si="29"/>
        <v>1374.0353324395917</v>
      </c>
      <c r="G169" s="74">
        <f t="shared" si="35"/>
        <v>1421.9298772392206</v>
      </c>
      <c r="H169" s="74">
        <f t="shared" si="30"/>
        <v>1374.0353324395917</v>
      </c>
      <c r="I169" s="75" t="s">
        <v>231</v>
      </c>
      <c r="J169" s="75">
        <f t="shared" si="31"/>
        <v>135.48514833560941</v>
      </c>
      <c r="K169" s="75" t="str">
        <f t="shared" si="36"/>
        <v/>
      </c>
      <c r="L169" s="75">
        <f t="shared" si="32"/>
        <v>51.004652194561039</v>
      </c>
      <c r="M169" s="76">
        <v>132.07313428772207</v>
      </c>
      <c r="N169" s="76">
        <f t="shared" si="33"/>
        <v>256.81751943742086</v>
      </c>
      <c r="O169" s="76">
        <f t="shared" si="37"/>
        <v>132.07313428772207</v>
      </c>
      <c r="P169" s="76">
        <f t="shared" si="34"/>
        <v>183.68305392803379</v>
      </c>
    </row>
    <row r="170" spans="1:16" ht="15" x14ac:dyDescent="0.25">
      <c r="A170">
        <v>16900</v>
      </c>
      <c r="B170" s="77">
        <f t="shared" si="27"/>
        <v>16.899999999999999</v>
      </c>
      <c r="C170" s="73">
        <v>1256.117600086345</v>
      </c>
      <c r="D170" s="73">
        <f t="shared" si="41"/>
        <v>1003.5492073149904</v>
      </c>
      <c r="E170" s="74">
        <v>1402.9305456551283</v>
      </c>
      <c r="F170" s="74">
        <f t="shared" ref="F170:F179" si="42">AVERAGE(E170:E179)</f>
        <v>1369.2458779596286</v>
      </c>
      <c r="G170" s="74">
        <f t="shared" si="35"/>
        <v>1402.9305456551283</v>
      </c>
      <c r="H170" s="74">
        <f t="shared" si="30"/>
        <v>1367.7079543428372</v>
      </c>
      <c r="I170" s="75">
        <v>15.740479394870288</v>
      </c>
      <c r="J170" s="75">
        <f t="shared" ref="J170:J179" si="43">AVERAGE(I170:I179)</f>
        <v>135.48514833560941</v>
      </c>
      <c r="K170" s="75">
        <f t="shared" si="36"/>
        <v>15.740479394870288</v>
      </c>
      <c r="L170" s="75">
        <f t="shared" si="32"/>
        <v>58.151651399457812</v>
      </c>
      <c r="M170" s="76">
        <v>635.16376962300569</v>
      </c>
      <c r="N170" s="76">
        <f t="shared" ref="N170:N179" si="44">AVERAGE(M170:M179)</f>
        <v>269.29195795239076</v>
      </c>
      <c r="O170" s="76" t="str">
        <f t="shared" si="37"/>
        <v/>
      </c>
      <c r="P170" s="76">
        <f t="shared" si="34"/>
        <v>191.05589959093547</v>
      </c>
    </row>
    <row r="171" spans="1:16" ht="15" x14ac:dyDescent="0.25">
      <c r="A171">
        <v>17000</v>
      </c>
      <c r="B171" s="77">
        <f t="shared" si="27"/>
        <v>17</v>
      </c>
      <c r="C171" s="73">
        <v>826.22537785955865</v>
      </c>
      <c r="D171" s="73">
        <f t="shared" si="41"/>
        <v>1038.6973566646889</v>
      </c>
      <c r="E171" s="74">
        <v>1413.3250293244037</v>
      </c>
      <c r="F171" s="74">
        <f t="shared" si="42"/>
        <v>1364.1856952116082</v>
      </c>
      <c r="G171" s="74">
        <f t="shared" si="35"/>
        <v>1413.3250293244037</v>
      </c>
      <c r="H171" s="74">
        <f t="shared" si="30"/>
        <v>1362.1717716752755</v>
      </c>
      <c r="I171" s="75" t="s">
        <v>231</v>
      </c>
      <c r="J171" s="75">
        <f t="shared" si="43"/>
        <v>146.64888662547673</v>
      </c>
      <c r="K171" s="75" t="str">
        <f t="shared" si="36"/>
        <v/>
      </c>
      <c r="L171" s="75">
        <f t="shared" si="32"/>
        <v>64.939539201135631</v>
      </c>
      <c r="M171" s="76">
        <v>297.62341970256693</v>
      </c>
      <c r="N171" s="76">
        <f t="shared" si="44"/>
        <v>282.97688013909141</v>
      </c>
      <c r="O171" s="76">
        <f t="shared" si="37"/>
        <v>297.62341970256693</v>
      </c>
      <c r="P171" s="76">
        <f t="shared" si="34"/>
        <v>203.39945879776838</v>
      </c>
    </row>
    <row r="172" spans="1:16" ht="15" x14ac:dyDescent="0.25">
      <c r="A172">
        <v>17100</v>
      </c>
      <c r="B172" s="77">
        <f t="shared" si="27"/>
        <v>17.100000000000001</v>
      </c>
      <c r="C172" s="73">
        <v>1433.2407476836861</v>
      </c>
      <c r="D172" s="73">
        <f t="shared" si="28"/>
        <v>1007.9109515699957</v>
      </c>
      <c r="E172" s="74">
        <v>1348.8363768053766</v>
      </c>
      <c r="F172" s="74">
        <f t="shared" si="42"/>
        <v>1357.0564459103625</v>
      </c>
      <c r="G172" s="74">
        <f t="shared" si="35"/>
        <v>1348.8363768053766</v>
      </c>
      <c r="H172" s="74">
        <f t="shared" si="30"/>
        <v>1353.5642708970438</v>
      </c>
      <c r="I172" s="75">
        <v>27.348524522038009</v>
      </c>
      <c r="J172" s="75">
        <f t="shared" si="43"/>
        <v>135.3762515729093</v>
      </c>
      <c r="K172" s="75">
        <f t="shared" si="36"/>
        <v>27.348524522038009</v>
      </c>
      <c r="L172" s="75">
        <f t="shared" si="32"/>
        <v>58.346329808430042</v>
      </c>
      <c r="M172" s="76">
        <v>241.51263713142916</v>
      </c>
      <c r="N172" s="76">
        <f t="shared" si="44"/>
        <v>282.19497549339457</v>
      </c>
      <c r="O172" s="76">
        <f t="shared" si="37"/>
        <v>241.51263713142916</v>
      </c>
      <c r="P172" s="76">
        <f t="shared" si="34"/>
        <v>189.93889295422574</v>
      </c>
    </row>
    <row r="173" spans="1:16" ht="15" x14ac:dyDescent="0.25">
      <c r="A173">
        <v>17200</v>
      </c>
      <c r="B173" s="77">
        <f t="shared" si="27"/>
        <v>17.2</v>
      </c>
      <c r="C173" s="73">
        <v>669.0056767206645</v>
      </c>
      <c r="D173" s="73">
        <f t="shared" si="28"/>
        <v>1048.2103069544219</v>
      </c>
      <c r="E173" s="74">
        <v>1370.0239197898486</v>
      </c>
      <c r="F173" s="74">
        <f t="shared" si="42"/>
        <v>1354.0370603062106</v>
      </c>
      <c r="G173" s="74">
        <f t="shared" si="35"/>
        <v>1370.0239197898486</v>
      </c>
      <c r="H173" s="74">
        <f t="shared" si="30"/>
        <v>1353.5682453858155</v>
      </c>
      <c r="I173" s="75">
        <v>60.198302342952765</v>
      </c>
      <c r="J173" s="75">
        <f t="shared" si="43"/>
        <v>134.30607018917914</v>
      </c>
      <c r="K173" s="75">
        <f t="shared" si="36"/>
        <v>60.198302342952765</v>
      </c>
      <c r="L173" s="75">
        <f t="shared" si="32"/>
        <v>56.165770678530002</v>
      </c>
      <c r="M173" s="76">
        <v>248.37822900786821</v>
      </c>
      <c r="N173" s="76">
        <f t="shared" si="44"/>
        <v>315.95778157231859</v>
      </c>
      <c r="O173" s="76">
        <f t="shared" si="37"/>
        <v>248.37822900786821</v>
      </c>
      <c r="P173" s="76">
        <f t="shared" si="34"/>
        <v>176.91723117563862</v>
      </c>
    </row>
    <row r="174" spans="1:16" ht="15" x14ac:dyDescent="0.25">
      <c r="A174">
        <v>17300</v>
      </c>
      <c r="B174" s="77">
        <f t="shared" si="27"/>
        <v>17.3</v>
      </c>
      <c r="C174" s="73">
        <v>640.43495651962075</v>
      </c>
      <c r="D174" s="73">
        <f t="shared" si="28"/>
        <v>1104.6451816529275</v>
      </c>
      <c r="E174" s="74">
        <v>1364.4698802209696</v>
      </c>
      <c r="F174" s="74">
        <f t="shared" si="42"/>
        <v>1351.9226779454125</v>
      </c>
      <c r="G174" s="74">
        <f t="shared" si="35"/>
        <v>1364.4698802209696</v>
      </c>
      <c r="H174" s="74">
        <f t="shared" si="30"/>
        <v>1346.4087188438425</v>
      </c>
      <c r="I174" s="75" t="s">
        <v>231</v>
      </c>
      <c r="J174" s="75">
        <f t="shared" si="43"/>
        <v>128.29185872290225</v>
      </c>
      <c r="K174" s="75" t="str">
        <f t="shared" si="36"/>
        <v/>
      </c>
      <c r="L174" s="75">
        <f t="shared" si="32"/>
        <v>62.661895217541641</v>
      </c>
      <c r="M174" s="76">
        <v>209.39288362121465</v>
      </c>
      <c r="N174" s="76">
        <f t="shared" si="44"/>
        <v>306.1560591396638</v>
      </c>
      <c r="O174" s="76">
        <f t="shared" si="37"/>
        <v>209.39288362121465</v>
      </c>
      <c r="P174" s="76">
        <f t="shared" si="34"/>
        <v>152.19062535086761</v>
      </c>
    </row>
    <row r="175" spans="1:16" ht="15" x14ac:dyDescent="0.25">
      <c r="A175">
        <v>17400</v>
      </c>
      <c r="B175" s="77">
        <f t="shared" si="27"/>
        <v>17.399999999999999</v>
      </c>
      <c r="C175" s="73">
        <v>888.77511399374089</v>
      </c>
      <c r="D175" s="73">
        <f t="shared" si="28"/>
        <v>1155.3069352989587</v>
      </c>
      <c r="E175" s="74">
        <v>1407.120356469796</v>
      </c>
      <c r="F175" s="74">
        <f t="shared" si="42"/>
        <v>1344.6026027061298</v>
      </c>
      <c r="G175" s="74">
        <f t="shared" si="35"/>
        <v>1407.120356469796</v>
      </c>
      <c r="H175" s="74">
        <f t="shared" si="30"/>
        <v>1338.0321681349396</v>
      </c>
      <c r="I175" s="75" t="s">
        <v>231</v>
      </c>
      <c r="J175" s="75">
        <f t="shared" si="43"/>
        <v>125.77844932213912</v>
      </c>
      <c r="K175" s="75" t="str">
        <f t="shared" si="36"/>
        <v/>
      </c>
      <c r="L175" s="75">
        <f t="shared" si="32"/>
        <v>62.661895217541641</v>
      </c>
      <c r="M175" s="76">
        <v>419.78182040518715</v>
      </c>
      <c r="N175" s="76">
        <f t="shared" si="44"/>
        <v>292.74596960098938</v>
      </c>
      <c r="O175" s="76" t="str">
        <f t="shared" si="37"/>
        <v/>
      </c>
      <c r="P175" s="76">
        <f t="shared" si="34"/>
        <v>142.65691563914314</v>
      </c>
    </row>
    <row r="176" spans="1:16" ht="15" x14ac:dyDescent="0.25">
      <c r="A176">
        <v>17500</v>
      </c>
      <c r="B176" s="77">
        <f t="shared" si="27"/>
        <v>17.5</v>
      </c>
      <c r="C176" s="73">
        <v>1232.6701658047041</v>
      </c>
      <c r="D176" s="73">
        <f t="shared" si="28"/>
        <v>1181.9601174294808</v>
      </c>
      <c r="E176" s="74">
        <v>1391.6622552759691</v>
      </c>
      <c r="F176" s="74">
        <f t="shared" si="42"/>
        <v>1331.1233493014538</v>
      </c>
      <c r="G176" s="74">
        <f t="shared" si="35"/>
        <v>1391.6622552759691</v>
      </c>
      <c r="H176" s="74">
        <f t="shared" si="30"/>
        <v>1328.3405418397022</v>
      </c>
      <c r="I176" s="75">
        <v>41.957701924324596</v>
      </c>
      <c r="J176" s="75">
        <f t="shared" si="43"/>
        <v>193.02010216810649</v>
      </c>
      <c r="K176" s="75">
        <f t="shared" si="36"/>
        <v>41.957701924324596</v>
      </c>
      <c r="L176" s="75">
        <f t="shared" si="32"/>
        <v>62.661895217541641</v>
      </c>
      <c r="M176" s="76">
        <v>300.58269235916651</v>
      </c>
      <c r="N176" s="76">
        <f t="shared" si="44"/>
        <v>287.04462340489431</v>
      </c>
      <c r="O176" s="76" t="str">
        <f t="shared" si="37"/>
        <v/>
      </c>
      <c r="P176" s="76">
        <f t="shared" si="34"/>
        <v>143.97696765304826</v>
      </c>
    </row>
    <row r="177" spans="1:16" ht="15" x14ac:dyDescent="0.25">
      <c r="A177">
        <v>17600</v>
      </c>
      <c r="B177" s="77">
        <f t="shared" si="27"/>
        <v>17.600000000000001</v>
      </c>
      <c r="C177" s="73">
        <v>1382.6271054605195</v>
      </c>
      <c r="D177" s="73">
        <f t="shared" si="28"/>
        <v>1184.1226073146302</v>
      </c>
      <c r="E177" s="74">
        <v>1351.1478524515526</v>
      </c>
      <c r="F177" s="74">
        <f t="shared" si="42"/>
        <v>1322.0083704960755</v>
      </c>
      <c r="G177" s="74">
        <f t="shared" si="35"/>
        <v>1351.1478524515526</v>
      </c>
      <c r="H177" s="74">
        <f t="shared" si="30"/>
        <v>1319.0638461385763</v>
      </c>
      <c r="I177" s="75">
        <v>217.52165728476294</v>
      </c>
      <c r="J177" s="75">
        <f t="shared" si="43"/>
        <v>280.22556980792376</v>
      </c>
      <c r="K177" s="75" t="str">
        <f t="shared" si="36"/>
        <v/>
      </c>
      <c r="L177" s="75">
        <f t="shared" si="32"/>
        <v>58.990377331725995</v>
      </c>
      <c r="M177" s="76">
        <v>127.23285072058202</v>
      </c>
      <c r="N177" s="76">
        <f t="shared" si="44"/>
        <v>272.17608214262555</v>
      </c>
      <c r="O177" s="76">
        <f t="shared" si="37"/>
        <v>127.23285072058202</v>
      </c>
      <c r="P177" s="76">
        <f t="shared" si="34"/>
        <v>149.40495853884164</v>
      </c>
    </row>
    <row r="178" spans="1:16" ht="15" x14ac:dyDescent="0.25">
      <c r="A178">
        <v>17700</v>
      </c>
      <c r="B178" s="77">
        <f t="shared" si="27"/>
        <v>17.7</v>
      </c>
      <c r="C178" s="73">
        <v>670.96763878946945</v>
      </c>
      <c r="D178" s="73">
        <f t="shared" si="28"/>
        <v>1135.9708914184928</v>
      </c>
      <c r="E178" s="74">
        <v>1315.936922896512</v>
      </c>
      <c r="F178" s="74">
        <f t="shared" si="42"/>
        <v>1315.8554455072788</v>
      </c>
      <c r="G178" s="74">
        <f t="shared" si="35"/>
        <v>1315.936922896512</v>
      </c>
      <c r="H178" s="74">
        <f t="shared" si="30"/>
        <v>1317.5122236114619</v>
      </c>
      <c r="I178" s="75">
        <v>475.85112009169779</v>
      </c>
      <c r="J178" s="75">
        <f t="shared" si="43"/>
        <v>260.09911175180906</v>
      </c>
      <c r="K178" s="75" t="str">
        <f t="shared" si="36"/>
        <v/>
      </c>
      <c r="L178" s="75">
        <f t="shared" si="32"/>
        <v>55.748641807229703</v>
      </c>
      <c r="M178" s="76">
        <v>8.1654851009952054</v>
      </c>
      <c r="N178" s="76">
        <f t="shared" si="44"/>
        <v>278.19288654450685</v>
      </c>
      <c r="O178" s="76">
        <f t="shared" si="37"/>
        <v>8.1654851009952054</v>
      </c>
      <c r="P178" s="76">
        <f t="shared" si="34"/>
        <v>162.90800210040652</v>
      </c>
    </row>
    <row r="179" spans="1:16" ht="15" x14ac:dyDescent="0.25">
      <c r="A179">
        <v>17800</v>
      </c>
      <c r="B179" s="77">
        <f t="shared" si="27"/>
        <v>17.8</v>
      </c>
      <c r="C179" s="73">
        <v>1035.427690231596</v>
      </c>
      <c r="D179" s="73">
        <f t="shared" si="28"/>
        <v>1202.9840920580364</v>
      </c>
      <c r="E179" s="74">
        <v>1327.0056407067323</v>
      </c>
      <c r="F179" s="74">
        <f t="shared" si="42"/>
        <v>1317.669753682957</v>
      </c>
      <c r="G179" s="74">
        <f t="shared" si="35"/>
        <v>1327.0056407067323</v>
      </c>
      <c r="H179" s="74">
        <f t="shared" si="30"/>
        <v>1317.5336876072683</v>
      </c>
      <c r="I179" s="75">
        <v>109.77825278861953</v>
      </c>
      <c r="J179" s="75">
        <f t="shared" si="43"/>
        <v>215.81964905621484</v>
      </c>
      <c r="K179" s="75">
        <f t="shared" si="36"/>
        <v>109.77825278861953</v>
      </c>
      <c r="L179" s="75">
        <f t="shared" si="32"/>
        <v>52.211856818666156</v>
      </c>
      <c r="M179" s="76">
        <v>205.085791851892</v>
      </c>
      <c r="N179" s="76">
        <f t="shared" si="44"/>
        <v>300.9020579557174</v>
      </c>
      <c r="O179" s="76">
        <f t="shared" si="37"/>
        <v>205.085791851892</v>
      </c>
      <c r="P179" s="76">
        <f t="shared" si="34"/>
        <v>185.01407595746528</v>
      </c>
    </row>
    <row r="180" spans="1:16" ht="15" x14ac:dyDescent="0.25">
      <c r="A180">
        <v>17900</v>
      </c>
      <c r="B180" s="77">
        <f t="shared" si="27"/>
        <v>17.899999999999999</v>
      </c>
      <c r="C180" s="73">
        <v>1607.5990935833292</v>
      </c>
      <c r="D180" s="73">
        <f t="shared" si="28"/>
        <v>1275.9927794694438</v>
      </c>
      <c r="E180" s="74">
        <v>1352.328718174922</v>
      </c>
      <c r="F180" s="74">
        <f t="shared" ref="F180:F243" si="45">AVERAGE(E180:E190)</f>
        <v>1315.7602205639971</v>
      </c>
      <c r="G180" s="74">
        <f t="shared" si="35"/>
        <v>1352.328718174922</v>
      </c>
      <c r="H180" s="74">
        <f t="shared" si="30"/>
        <v>1315.7602205639971</v>
      </c>
      <c r="I180" s="75">
        <v>93.886647423941668</v>
      </c>
      <c r="J180" s="75">
        <f t="shared" ref="J180:J243" si="46">AVERAGE(I180:I190)</f>
        <v>207.23358146836864</v>
      </c>
      <c r="K180" s="75">
        <f t="shared" si="36"/>
        <v>93.886647423941668</v>
      </c>
      <c r="L180" s="75">
        <f t="shared" si="32"/>
        <v>45.016057322421986</v>
      </c>
      <c r="M180" s="76">
        <v>772.01299149001204</v>
      </c>
      <c r="N180" s="76">
        <f t="shared" ref="N180:N243" si="47">AVERAGE(M180:M190)</f>
        <v>298.19173947896911</v>
      </c>
      <c r="O180" s="76" t="str">
        <f t="shared" si="37"/>
        <v/>
      </c>
      <c r="P180" s="76">
        <f t="shared" si="34"/>
        <v>180.83233297667721</v>
      </c>
    </row>
    <row r="181" spans="1:16" ht="15" x14ac:dyDescent="0.25">
      <c r="A181">
        <v>18000</v>
      </c>
      <c r="B181" s="77">
        <f t="shared" si="27"/>
        <v>18</v>
      </c>
      <c r="C181" s="73">
        <v>1005.2402675900807</v>
      </c>
      <c r="D181" s="73">
        <f t="shared" si="28"/>
        <v>1236.5947137023206</v>
      </c>
      <c r="E181" s="74">
        <v>1342.0325363119489</v>
      </c>
      <c r="F181" s="74">
        <f t="shared" si="45"/>
        <v>1313.7883930979572</v>
      </c>
      <c r="G181" s="74">
        <f t="shared" si="35"/>
        <v>1342.0325363119489</v>
      </c>
      <c r="H181" s="74">
        <f t="shared" si="30"/>
        <v>1313.7883930979572</v>
      </c>
      <c r="I181" s="75">
        <v>56.467806204937254</v>
      </c>
      <c r="J181" s="75">
        <f t="shared" si="46"/>
        <v>219.82768525108273</v>
      </c>
      <c r="K181" s="75">
        <f t="shared" si="36"/>
        <v>56.467806204937254</v>
      </c>
      <c r="L181" s="75">
        <f t="shared" si="32"/>
        <v>38.034544450776316</v>
      </c>
      <c r="M181" s="76">
        <v>289.80437324559875</v>
      </c>
      <c r="N181" s="76">
        <f t="shared" si="47"/>
        <v>249.5711220231623</v>
      </c>
      <c r="O181" s="76">
        <f t="shared" si="37"/>
        <v>289.80437324559875</v>
      </c>
      <c r="P181" s="76">
        <f t="shared" si="34"/>
        <v>187.87656628910969</v>
      </c>
    </row>
    <row r="182" spans="1:16" ht="15" x14ac:dyDescent="0.25">
      <c r="A182">
        <v>18100</v>
      </c>
      <c r="B182" s="77">
        <f t="shared" si="27"/>
        <v>18.100000000000001</v>
      </c>
      <c r="C182" s="73">
        <v>521.03201089254071</v>
      </c>
      <c r="D182" s="73">
        <f t="shared" si="28"/>
        <v>1201.1831318292427</v>
      </c>
      <c r="E182" s="74">
        <v>1318.6425207638561</v>
      </c>
      <c r="F182" s="74">
        <f t="shared" si="45"/>
        <v>1316.0126697124622</v>
      </c>
      <c r="G182" s="74">
        <f t="shared" si="35"/>
        <v>1318.6425207638561</v>
      </c>
      <c r="H182" s="74">
        <f t="shared" si="30"/>
        <v>1316.0126697124622</v>
      </c>
      <c r="I182" s="75">
        <v>18.787073452196541</v>
      </c>
      <c r="J182" s="75">
        <f t="shared" si="46"/>
        <v>240.24767013185092</v>
      </c>
      <c r="K182" s="75">
        <f t="shared" si="36"/>
        <v>18.787073452196541</v>
      </c>
      <c r="L182" s="75">
        <f t="shared" si="32"/>
        <v>34.962334158416162</v>
      </c>
      <c r="M182" s="76">
        <v>579.14069792066971</v>
      </c>
      <c r="N182" s="76">
        <f t="shared" si="47"/>
        <v>237.62402247612189</v>
      </c>
      <c r="O182" s="76" t="str">
        <f t="shared" si="37"/>
        <v/>
      </c>
      <c r="P182" s="76">
        <f t="shared" si="34"/>
        <v>171.44930441192909</v>
      </c>
    </row>
    <row r="183" spans="1:16" ht="15" x14ac:dyDescent="0.25">
      <c r="A183">
        <v>18200</v>
      </c>
      <c r="B183" s="77">
        <f t="shared" si="27"/>
        <v>18.2</v>
      </c>
      <c r="C183" s="73">
        <v>1876.5336569123749</v>
      </c>
      <c r="D183" s="73">
        <f t="shared" si="28"/>
        <v>1298.318850103316</v>
      </c>
      <c r="E183" s="74">
        <v>1348.8800961818658</v>
      </c>
      <c r="F183" s="74">
        <f t="shared" si="45"/>
        <v>1317.9326689799573</v>
      </c>
      <c r="G183" s="74">
        <f t="shared" si="35"/>
        <v>1348.8800961818658</v>
      </c>
      <c r="H183" s="74">
        <f t="shared" si="30"/>
        <v>1317.9326689799573</v>
      </c>
      <c r="I183" s="75">
        <v>12.084610612737707</v>
      </c>
      <c r="J183" s="75">
        <f t="shared" si="46"/>
        <v>271.88489822894445</v>
      </c>
      <c r="K183" s="75">
        <f t="shared" si="36"/>
        <v>12.084610612737707</v>
      </c>
      <c r="L183" s="75">
        <f t="shared" si="32"/>
        <v>38.197386299660096</v>
      </c>
      <c r="M183" s="76">
        <v>150.36100468131957</v>
      </c>
      <c r="N183" s="76">
        <f t="shared" si="47"/>
        <v>215.13925408025506</v>
      </c>
      <c r="O183" s="76">
        <f t="shared" si="37"/>
        <v>150.36100468131957</v>
      </c>
      <c r="P183" s="76">
        <f t="shared" si="34"/>
        <v>171.44930441192909</v>
      </c>
    </row>
    <row r="184" spans="1:16" ht="15" x14ac:dyDescent="0.25">
      <c r="A184">
        <v>18300</v>
      </c>
      <c r="B184" s="77">
        <f t="shared" si="27"/>
        <v>18.3</v>
      </c>
      <c r="C184" s="73">
        <v>1289.7892984042255</v>
      </c>
      <c r="D184" s="73">
        <f t="shared" si="28"/>
        <v>1191.2042981772188</v>
      </c>
      <c r="E184" s="74">
        <v>1291.2691278281429</v>
      </c>
      <c r="F184" s="74">
        <f t="shared" si="45"/>
        <v>1318.6830160179013</v>
      </c>
      <c r="G184" s="74">
        <f t="shared" si="35"/>
        <v>1291.2691278281429</v>
      </c>
      <c r="H184" s="74">
        <f t="shared" si="30"/>
        <v>1318.6830160179013</v>
      </c>
      <c r="I184" s="75">
        <v>105.67117411603417</v>
      </c>
      <c r="J184" s="75">
        <f t="shared" si="46"/>
        <v>315.18494616497884</v>
      </c>
      <c r="K184" s="75">
        <f t="shared" si="36"/>
        <v>105.67117411603417</v>
      </c>
      <c r="L184" s="75">
        <f t="shared" si="32"/>
        <v>44.725580221390686</v>
      </c>
      <c r="M184" s="76">
        <v>75.291988234471191</v>
      </c>
      <c r="N184" s="76">
        <f t="shared" si="47"/>
        <v>222.50221527792829</v>
      </c>
      <c r="O184" s="76">
        <f t="shared" si="37"/>
        <v>75.291988234471191</v>
      </c>
      <c r="P184" s="76">
        <f t="shared" si="34"/>
        <v>181.57337605872985</v>
      </c>
    </row>
    <row r="185" spans="1:16" ht="15" x14ac:dyDescent="0.25">
      <c r="A185">
        <v>18400</v>
      </c>
      <c r="B185" s="77">
        <f t="shared" si="27"/>
        <v>18.399999999999999</v>
      </c>
      <c r="C185" s="73">
        <v>1197.714246625965</v>
      </c>
      <c r="D185" s="73">
        <f t="shared" si="28"/>
        <v>1244.9452817417855</v>
      </c>
      <c r="E185" s="74">
        <v>1272.3278224230382</v>
      </c>
      <c r="F185" s="74">
        <f t="shared" si="45"/>
        <v>1322.9477195894963</v>
      </c>
      <c r="G185" s="74">
        <f t="shared" si="35"/>
        <v>1272.3278224230382</v>
      </c>
      <c r="H185" s="74">
        <f t="shared" si="30"/>
        <v>1322.9477195894963</v>
      </c>
      <c r="I185" s="75">
        <v>798.1949777818129</v>
      </c>
      <c r="J185" s="75">
        <f t="shared" si="46"/>
        <v>357.08770057476778</v>
      </c>
      <c r="K185" s="75" t="str">
        <f t="shared" si="36"/>
        <v/>
      </c>
      <c r="L185" s="75">
        <f t="shared" si="32"/>
        <v>24.410382256509525</v>
      </c>
      <c r="M185" s="76">
        <v>362.76835844423584</v>
      </c>
      <c r="N185" s="76">
        <f t="shared" si="47"/>
        <v>226.62257352305241</v>
      </c>
      <c r="O185" s="76" t="str">
        <f t="shared" si="37"/>
        <v/>
      </c>
      <c r="P185" s="76">
        <f t="shared" si="34"/>
        <v>187.23886864577545</v>
      </c>
    </row>
    <row r="186" spans="1:16" ht="15" x14ac:dyDescent="0.25">
      <c r="A186">
        <v>18500</v>
      </c>
      <c r="B186" s="77">
        <f t="shared" si="27"/>
        <v>18.5</v>
      </c>
      <c r="C186" s="73" t="s">
        <v>231</v>
      </c>
      <c r="D186" s="73">
        <f t="shared" si="28"/>
        <v>1220.4296332830054</v>
      </c>
      <c r="E186" s="74">
        <v>1300.5124672221837</v>
      </c>
      <c r="F186" s="74">
        <f t="shared" si="45"/>
        <v>1330.5794705739966</v>
      </c>
      <c r="G186" s="74">
        <f t="shared" si="35"/>
        <v>1300.5124672221837</v>
      </c>
      <c r="H186" s="74">
        <f t="shared" si="30"/>
        <v>1330.5794705739966</v>
      </c>
      <c r="I186" s="75">
        <v>914.01237832249751</v>
      </c>
      <c r="J186" s="75">
        <f t="shared" si="46"/>
        <v>246.81088127300652</v>
      </c>
      <c r="K186" s="75" t="str">
        <f t="shared" si="36"/>
        <v/>
      </c>
      <c r="L186" s="75">
        <f t="shared" si="32"/>
        <v>24.410382256509525</v>
      </c>
      <c r="M186" s="76">
        <v>151.89727973647913</v>
      </c>
      <c r="N186" s="76">
        <f t="shared" si="47"/>
        <v>211.97317740051705</v>
      </c>
      <c r="O186" s="76">
        <f t="shared" si="37"/>
        <v>151.89727973647913</v>
      </c>
      <c r="P186" s="76">
        <f t="shared" si="34"/>
        <v>188.83732780695013</v>
      </c>
    </row>
    <row r="187" spans="1:16" ht="15" x14ac:dyDescent="0.25">
      <c r="A187">
        <v>18600</v>
      </c>
      <c r="B187" s="77">
        <f t="shared" si="27"/>
        <v>18.600000000000001</v>
      </c>
      <c r="C187" s="73">
        <v>1254.2950646561997</v>
      </c>
      <c r="D187" s="73">
        <f t="shared" si="28"/>
        <v>1218.9907770182099</v>
      </c>
      <c r="E187" s="74">
        <v>1289.6186025635848</v>
      </c>
      <c r="F187" s="74">
        <f t="shared" si="45"/>
        <v>1339.5535148576457</v>
      </c>
      <c r="G187" s="74">
        <f t="shared" si="35"/>
        <v>1289.6186025635848</v>
      </c>
      <c r="H187" s="74">
        <f t="shared" si="30"/>
        <v>1339.5535148576457</v>
      </c>
      <c r="I187" s="75">
        <v>16.257076723615093</v>
      </c>
      <c r="J187" s="75">
        <f t="shared" si="46"/>
        <v>24.410382256509525</v>
      </c>
      <c r="K187" s="75">
        <f t="shared" si="36"/>
        <v>16.257076723615093</v>
      </c>
      <c r="L187" s="75">
        <f t="shared" si="32"/>
        <v>24.410382256509525</v>
      </c>
      <c r="M187" s="76">
        <v>187.40089473939508</v>
      </c>
      <c r="N187" s="76">
        <f t="shared" si="47"/>
        <v>215.70983940030436</v>
      </c>
      <c r="O187" s="76">
        <f t="shared" si="37"/>
        <v>187.40089473939508</v>
      </c>
      <c r="P187" s="76">
        <f t="shared" si="34"/>
        <v>193.40435914002347</v>
      </c>
    </row>
    <row r="188" spans="1:16" ht="15" x14ac:dyDescent="0.25">
      <c r="A188">
        <v>18700</v>
      </c>
      <c r="B188" s="77">
        <f t="shared" si="27"/>
        <v>18.7</v>
      </c>
      <c r="C188" s="73">
        <v>901.10994649914733</v>
      </c>
      <c r="D188" s="73">
        <f t="shared" si="28"/>
        <v>1269.5578816226464</v>
      </c>
      <c r="E188" s="74">
        <v>1334.0800046532925</v>
      </c>
      <c r="F188" s="74">
        <f t="shared" si="45"/>
        <v>1345.2587527290464</v>
      </c>
      <c r="G188" s="74">
        <f t="shared" si="35"/>
        <v>1334.0800046532925</v>
      </c>
      <c r="H188" s="74">
        <f t="shared" si="30"/>
        <v>1345.2587527290464</v>
      </c>
      <c r="I188" s="75">
        <v>33.05649313575568</v>
      </c>
      <c r="J188" s="75">
        <f t="shared" si="46"/>
        <v>28.487035022956743</v>
      </c>
      <c r="K188" s="75">
        <f t="shared" si="36"/>
        <v>33.05649313575568</v>
      </c>
      <c r="L188" s="75">
        <f t="shared" si="32"/>
        <v>28.487035022956743</v>
      </c>
      <c r="M188" s="76">
        <v>235.25719921310113</v>
      </c>
      <c r="N188" s="76">
        <f t="shared" si="47"/>
        <v>240.52296167184156</v>
      </c>
      <c r="O188" s="76">
        <f t="shared" si="37"/>
        <v>235.25719921310113</v>
      </c>
      <c r="P188" s="76">
        <f t="shared" si="34"/>
        <v>194.15479219010203</v>
      </c>
    </row>
    <row r="189" spans="1:16" ht="15" x14ac:dyDescent="0.25">
      <c r="A189">
        <v>18800</v>
      </c>
      <c r="B189" s="77">
        <f t="shared" si="27"/>
        <v>18.8</v>
      </c>
      <c r="C189" s="73">
        <v>1341.0996451849037</v>
      </c>
      <c r="D189" s="73">
        <f t="shared" si="28"/>
        <v>1581.4448152735699</v>
      </c>
      <c r="E189" s="74">
        <v>1316.1730268503823</v>
      </c>
      <c r="F189" s="74">
        <f t="shared" si="45"/>
        <v>1323.247019309285</v>
      </c>
      <c r="G189" s="74">
        <f t="shared" si="35"/>
        <v>1316.1730268503823</v>
      </c>
      <c r="H189" s="74">
        <f t="shared" si="30"/>
        <v>1323.247019309285</v>
      </c>
      <c r="I189" s="75">
        <v>23.917576910157806</v>
      </c>
      <c r="J189" s="75">
        <f t="shared" si="46"/>
        <v>23.917576910157806</v>
      </c>
      <c r="K189" s="75">
        <f t="shared" si="36"/>
        <v>23.917576910157806</v>
      </c>
      <c r="L189" s="75">
        <f t="shared" si="32"/>
        <v>23.917576910157806</v>
      </c>
      <c r="M189" s="76">
        <v>300.36075557700229</v>
      </c>
      <c r="N189" s="76">
        <f t="shared" si="47"/>
        <v>277.56682544692006</v>
      </c>
      <c r="O189" s="76" t="str">
        <f t="shared" si="37"/>
        <v/>
      </c>
      <c r="P189" s="76">
        <f t="shared" si="34"/>
        <v>188.28301975824502</v>
      </c>
    </row>
    <row r="190" spans="1:16" ht="15" x14ac:dyDescent="0.25">
      <c r="A190">
        <v>18900</v>
      </c>
      <c r="B190" s="77">
        <f t="shared" si="27"/>
        <v>18.899999999999999</v>
      </c>
      <c r="C190" s="73">
        <v>1765.5145643456706</v>
      </c>
      <c r="D190" s="73">
        <f t="shared" si="28"/>
        <v>1790.0318295631312</v>
      </c>
      <c r="E190" s="74">
        <v>1307.4975032307514</v>
      </c>
      <c r="F190" s="74">
        <f t="shared" si="45"/>
        <v>1286.1128362397551</v>
      </c>
      <c r="G190" s="74">
        <f t="shared" si="35"/>
        <v>1307.4975032307514</v>
      </c>
      <c r="H190" s="74">
        <f t="shared" si="30"/>
        <v>1286.1128362397551</v>
      </c>
      <c r="I190" s="75" t="s">
        <v>231</v>
      </c>
      <c r="J190" s="75" t="e">
        <f t="shared" si="46"/>
        <v>#DIV/0!</v>
      </c>
      <c r="K190" s="75" t="str">
        <f t="shared" si="36"/>
        <v/>
      </c>
      <c r="L190" s="75" t="e">
        <f t="shared" si="32"/>
        <v>#DIV/0!</v>
      </c>
      <c r="M190" s="76">
        <v>175.81359098637574</v>
      </c>
      <c r="N190" s="76">
        <f t="shared" si="47"/>
        <v>296.1779936153394</v>
      </c>
      <c r="O190" s="76">
        <f t="shared" si="37"/>
        <v>175.81359098637574</v>
      </c>
      <c r="P190" s="76">
        <f t="shared" si="34"/>
        <v>188.28301975824502</v>
      </c>
    </row>
    <row r="191" spans="1:16" ht="15" x14ac:dyDescent="0.25">
      <c r="A191">
        <v>19000</v>
      </c>
      <c r="B191" s="77">
        <f t="shared" si="27"/>
        <v>19</v>
      </c>
      <c r="C191" s="73">
        <v>1213.6184359120971</v>
      </c>
      <c r="D191" s="73">
        <f t="shared" si="28"/>
        <v>1852.6785830865372</v>
      </c>
      <c r="E191" s="74">
        <v>1330.6386160484813</v>
      </c>
      <c r="F191" s="74">
        <f t="shared" si="45"/>
        <v>1264.8966664574609</v>
      </c>
      <c r="G191" s="74">
        <f t="shared" si="35"/>
        <v>1330.6386160484813</v>
      </c>
      <c r="H191" s="74">
        <f t="shared" si="30"/>
        <v>1264.8966664574609</v>
      </c>
      <c r="I191" s="75" t="s">
        <v>231</v>
      </c>
      <c r="J191" s="75" t="e">
        <f t="shared" si="46"/>
        <v>#DIV/0!</v>
      </c>
      <c r="K191" s="75" t="str">
        <f t="shared" si="36"/>
        <v/>
      </c>
      <c r="L191" s="75" t="e">
        <f t="shared" si="32"/>
        <v>#DIV/0!</v>
      </c>
      <c r="M191" s="76">
        <v>237.18619947613703</v>
      </c>
      <c r="N191" s="76">
        <f t="shared" si="47"/>
        <v>303.82110535996293</v>
      </c>
      <c r="O191" s="76">
        <f t="shared" si="37"/>
        <v>237.18619947613703</v>
      </c>
      <c r="P191" s="76">
        <f t="shared" si="34"/>
        <v>200.29362392836768</v>
      </c>
    </row>
    <row r="192" spans="1:16" ht="15" x14ac:dyDescent="0.25">
      <c r="A192">
        <v>19100</v>
      </c>
      <c r="B192" s="77">
        <f t="shared" si="27"/>
        <v>19.100000000000001</v>
      </c>
      <c r="C192" s="73">
        <v>651.12444885930233</v>
      </c>
      <c r="D192" s="73">
        <f t="shared" si="28"/>
        <v>1998.218489773589</v>
      </c>
      <c r="E192" s="74">
        <v>1366.4995790715041</v>
      </c>
      <c r="F192" s="74">
        <f t="shared" si="45"/>
        <v>1252.8842458757738</v>
      </c>
      <c r="G192" s="74">
        <f t="shared" si="35"/>
        <v>1366.4995790715041</v>
      </c>
      <c r="H192" s="74">
        <f t="shared" si="30"/>
        <v>1252.8842458757738</v>
      </c>
      <c r="I192" s="75" t="s">
        <v>231</v>
      </c>
      <c r="J192" s="75">
        <f t="shared" si="46"/>
        <v>6.8428387163293438</v>
      </c>
      <c r="K192" s="75" t="str">
        <f t="shared" si="36"/>
        <v/>
      </c>
      <c r="L192" s="75">
        <f t="shared" si="32"/>
        <v>6.8428387163293438</v>
      </c>
      <c r="M192" s="76">
        <v>158.38627822815403</v>
      </c>
      <c r="N192" s="76">
        <f t="shared" si="47"/>
        <v>299.76576140611638</v>
      </c>
      <c r="O192" s="76">
        <f t="shared" si="37"/>
        <v>158.38627822815403</v>
      </c>
      <c r="P192" s="76">
        <f t="shared" si="34"/>
        <v>193.92094057232302</v>
      </c>
    </row>
    <row r="193" spans="1:16" ht="15" x14ac:dyDescent="0.25">
      <c r="A193">
        <v>19200</v>
      </c>
      <c r="B193" s="77">
        <f t="shared" si="27"/>
        <v>19.2</v>
      </c>
      <c r="C193" s="73">
        <v>1492.3891936332734</v>
      </c>
      <c r="D193" s="73">
        <f t="shared" si="28"/>
        <v>2022.2088502569432</v>
      </c>
      <c r="E193" s="74">
        <v>1339.7625127063013</v>
      </c>
      <c r="F193" s="74">
        <f t="shared" si="45"/>
        <v>1246.3031846396889</v>
      </c>
      <c r="G193" s="74">
        <f t="shared" si="35"/>
        <v>1339.7625127063013</v>
      </c>
      <c r="H193" s="74">
        <f t="shared" si="30"/>
        <v>1246.3031846396889</v>
      </c>
      <c r="I193" s="75" t="s">
        <v>231</v>
      </c>
      <c r="J193" s="75">
        <f t="shared" si="46"/>
        <v>12.567212570525404</v>
      </c>
      <c r="K193" s="75" t="str">
        <f t="shared" si="36"/>
        <v/>
      </c>
      <c r="L193" s="75">
        <f t="shared" si="32"/>
        <v>12.567212570525404</v>
      </c>
      <c r="M193" s="76">
        <v>331.80824556613459</v>
      </c>
      <c r="N193" s="76">
        <f t="shared" si="47"/>
        <v>329.21641958745562</v>
      </c>
      <c r="O193" s="76" t="str">
        <f t="shared" si="37"/>
        <v/>
      </c>
      <c r="P193" s="76">
        <f t="shared" si="34"/>
        <v>199.84338429635122</v>
      </c>
    </row>
    <row r="194" spans="1:16" ht="15" x14ac:dyDescent="0.25">
      <c r="A194">
        <v>19300</v>
      </c>
      <c r="B194" s="77">
        <f t="shared" ref="B194:B257" si="48">A194/1000</f>
        <v>19.3</v>
      </c>
      <c r="C194" s="73">
        <v>805.38813765140515</v>
      </c>
      <c r="D194" s="73">
        <f t="shared" ref="D194:D257" si="49">AVERAGE(C194:C204)</f>
        <v>2033.1508655492587</v>
      </c>
      <c r="E194" s="74">
        <v>1357.1339135992487</v>
      </c>
      <c r="F194" s="74">
        <f t="shared" si="45"/>
        <v>1243.1093043378553</v>
      </c>
      <c r="G194" s="74">
        <f t="shared" si="35"/>
        <v>1357.1339135992487</v>
      </c>
      <c r="H194" s="74">
        <f t="shared" ref="H194:H257" si="50">AVERAGE(G194:G204)</f>
        <v>1243.1093043378553</v>
      </c>
      <c r="I194" s="75" t="s">
        <v>231</v>
      </c>
      <c r="J194" s="75">
        <f t="shared" si="46"/>
        <v>12.567212570525404</v>
      </c>
      <c r="K194" s="75" t="str">
        <f t="shared" si="36"/>
        <v/>
      </c>
      <c r="L194" s="75">
        <f t="shared" ref="L194:L257" si="51">AVERAGE(K194:K204)</f>
        <v>12.567212570525404</v>
      </c>
      <c r="M194" s="76">
        <v>231.35357785572546</v>
      </c>
      <c r="N194" s="76">
        <f t="shared" si="47"/>
        <v>325.71210909490674</v>
      </c>
      <c r="O194" s="76">
        <f t="shared" si="37"/>
        <v>231.35357785572546</v>
      </c>
      <c r="P194" s="76">
        <f t="shared" ref="P194:P257" si="52">AVERAGE(O194:O204)</f>
        <v>213.18873370374337</v>
      </c>
    </row>
    <row r="195" spans="1:16" ht="15" x14ac:dyDescent="0.25">
      <c r="A195">
        <v>19400</v>
      </c>
      <c r="B195" s="77">
        <f t="shared" si="48"/>
        <v>19.399999999999999</v>
      </c>
      <c r="C195" s="73">
        <v>1827.1991340498903</v>
      </c>
      <c r="D195" s="73">
        <f t="shared" si="49"/>
        <v>2109.0597882047232</v>
      </c>
      <c r="E195" s="74">
        <v>1338.1808671156894</v>
      </c>
      <c r="F195" s="74">
        <f t="shared" si="45"/>
        <v>1239.6532327279126</v>
      </c>
      <c r="G195" s="74">
        <f t="shared" ref="G195:G258" si="53">IF(OR(E195&lt;900,E195&gt;1500),"",E195)</f>
        <v>1338.1808671156894</v>
      </c>
      <c r="H195" s="74">
        <f t="shared" si="50"/>
        <v>1239.6532327279126</v>
      </c>
      <c r="I195" s="75" t="s">
        <v>231</v>
      </c>
      <c r="J195" s="75">
        <f t="shared" si="46"/>
        <v>12.567212570525404</v>
      </c>
      <c r="K195" s="75" t="str">
        <f t="shared" ref="K195:K258" si="54">IF(I195&gt;200,"",I195)</f>
        <v/>
      </c>
      <c r="L195" s="75">
        <f t="shared" si="51"/>
        <v>12.567212570525404</v>
      </c>
      <c r="M195" s="76">
        <v>120.61592893083588</v>
      </c>
      <c r="N195" s="76">
        <f t="shared" si="47"/>
        <v>331.61277337689057</v>
      </c>
      <c r="O195" s="76">
        <f t="shared" ref="O195:O258" si="55">IF(M195&gt;300,"",M195)</f>
        <v>120.61592893083588</v>
      </c>
      <c r="P195" s="76">
        <f t="shared" si="52"/>
        <v>222.46120614686089</v>
      </c>
    </row>
    <row r="196" spans="1:16" ht="15" x14ac:dyDescent="0.25">
      <c r="A196">
        <v>19500</v>
      </c>
      <c r="B196" s="77">
        <f t="shared" si="48"/>
        <v>19.5</v>
      </c>
      <c r="C196" s="73">
        <v>952.55776203816549</v>
      </c>
      <c r="D196" s="73">
        <f t="shared" si="49"/>
        <v>2210.1508300709706</v>
      </c>
      <c r="E196" s="74">
        <v>1356.2770832525421</v>
      </c>
      <c r="F196" s="74">
        <f t="shared" si="45"/>
        <v>1235.0278397330756</v>
      </c>
      <c r="G196" s="74">
        <f t="shared" si="53"/>
        <v>1356.2770832525421</v>
      </c>
      <c r="H196" s="74">
        <f t="shared" si="50"/>
        <v>1235.0278397330756</v>
      </c>
      <c r="I196" s="75" t="s">
        <v>231</v>
      </c>
      <c r="J196" s="75">
        <f t="shared" si="46"/>
        <v>12.567212570525404</v>
      </c>
      <c r="K196" s="75" t="str">
        <f t="shared" si="54"/>
        <v/>
      </c>
      <c r="L196" s="75">
        <f t="shared" si="51"/>
        <v>12.567212570525404</v>
      </c>
      <c r="M196" s="76">
        <v>201.62500109634735</v>
      </c>
      <c r="N196" s="76">
        <f t="shared" si="47"/>
        <v>353.40262053208266</v>
      </c>
      <c r="O196" s="76">
        <f t="shared" si="55"/>
        <v>201.62500109634735</v>
      </c>
      <c r="P196" s="76">
        <f t="shared" si="52"/>
        <v>239.43541901619838</v>
      </c>
    </row>
    <row r="197" spans="1:16" ht="15" x14ac:dyDescent="0.25">
      <c r="A197">
        <v>19600</v>
      </c>
      <c r="B197" s="77">
        <f t="shared" si="48"/>
        <v>19.600000000000001</v>
      </c>
      <c r="C197" s="73">
        <v>1204.6022143702555</v>
      </c>
      <c r="D197" s="73">
        <f t="shared" si="49"/>
        <v>2540.6134404136665</v>
      </c>
      <c r="E197" s="74">
        <v>1399.2269543423261</v>
      </c>
      <c r="F197" s="74">
        <f t="shared" si="45"/>
        <v>1213.8120888137071</v>
      </c>
      <c r="G197" s="74">
        <f t="shared" si="53"/>
        <v>1399.2269543423261</v>
      </c>
      <c r="H197" s="74">
        <f t="shared" si="50"/>
        <v>1213.8120888137071</v>
      </c>
      <c r="I197" s="75" t="s">
        <v>231</v>
      </c>
      <c r="J197" s="75">
        <f t="shared" si="46"/>
        <v>17.333440424143888</v>
      </c>
      <c r="K197" s="75" t="str">
        <f t="shared" si="54"/>
        <v/>
      </c>
      <c r="L197" s="75">
        <f t="shared" si="51"/>
        <v>17.333440424143888</v>
      </c>
      <c r="M197" s="76">
        <v>193.00056173413941</v>
      </c>
      <c r="N197" s="76">
        <f t="shared" si="47"/>
        <v>343.12871022153416</v>
      </c>
      <c r="O197" s="76">
        <f t="shared" si="55"/>
        <v>193.00056173413941</v>
      </c>
      <c r="P197" s="76">
        <f t="shared" si="52"/>
        <v>220.59991678019267</v>
      </c>
    </row>
    <row r="198" spans="1:16" ht="15" x14ac:dyDescent="0.25">
      <c r="A198">
        <v>19700</v>
      </c>
      <c r="B198" s="77">
        <f t="shared" si="48"/>
        <v>19.7</v>
      </c>
      <c r="C198" s="73">
        <v>1810.533215305001</v>
      </c>
      <c r="D198" s="73">
        <f t="shared" si="49"/>
        <v>2721.6846301468108</v>
      </c>
      <c r="E198" s="74">
        <v>1352.376219148993</v>
      </c>
      <c r="F198" s="74">
        <f t="shared" si="45"/>
        <v>1186.5683259027212</v>
      </c>
      <c r="G198" s="74">
        <f t="shared" si="53"/>
        <v>1352.376219148993</v>
      </c>
      <c r="H198" s="74">
        <f t="shared" si="50"/>
        <v>1186.5683259027212</v>
      </c>
      <c r="I198" s="75" t="s">
        <v>231</v>
      </c>
      <c r="J198" s="75">
        <f t="shared" si="46"/>
        <v>31.246413202699387</v>
      </c>
      <c r="K198" s="75" t="str">
        <f t="shared" si="54"/>
        <v/>
      </c>
      <c r="L198" s="75">
        <f t="shared" si="51"/>
        <v>31.246413202699387</v>
      </c>
      <c r="M198" s="76">
        <v>460.34523972630416</v>
      </c>
      <c r="N198" s="76">
        <f t="shared" si="47"/>
        <v>351.20340553516729</v>
      </c>
      <c r="O198" s="76" t="str">
        <f t="shared" si="55"/>
        <v/>
      </c>
      <c r="P198" s="76">
        <f t="shared" si="52"/>
        <v>235.40352485518676</v>
      </c>
    </row>
    <row r="199" spans="1:16" ht="15" x14ac:dyDescent="0.25">
      <c r="A199">
        <v>19800</v>
      </c>
      <c r="B199" s="77">
        <f t="shared" si="48"/>
        <v>19.8</v>
      </c>
      <c r="C199" s="73">
        <v>4331.8662166593076</v>
      </c>
      <c r="D199" s="73">
        <f t="shared" si="49"/>
        <v>2780.4188726129023</v>
      </c>
      <c r="E199" s="74">
        <v>1091.9509370359156</v>
      </c>
      <c r="F199" s="74">
        <f t="shared" si="45"/>
        <v>1165.9160583413427</v>
      </c>
      <c r="G199" s="74">
        <f t="shared" si="53"/>
        <v>1091.9509370359156</v>
      </c>
      <c r="H199" s="74">
        <f t="shared" si="50"/>
        <v>1165.9160583413427</v>
      </c>
      <c r="I199" s="75" t="s">
        <v>231</v>
      </c>
      <c r="J199" s="75">
        <f t="shared" si="46"/>
        <v>42.321113772828639</v>
      </c>
      <c r="K199" s="75" t="str">
        <f t="shared" si="54"/>
        <v/>
      </c>
      <c r="L199" s="75">
        <f t="shared" si="51"/>
        <v>42.321113772828639</v>
      </c>
      <c r="M199" s="76">
        <v>642.7397007389643</v>
      </c>
      <c r="N199" s="76">
        <f t="shared" si="47"/>
        <v>320.3528637374344</v>
      </c>
      <c r="O199" s="76" t="str">
        <f t="shared" si="55"/>
        <v/>
      </c>
      <c r="P199" s="76">
        <f t="shared" si="52"/>
        <v>219.05863272605194</v>
      </c>
    </row>
    <row r="200" spans="1:16" ht="15" x14ac:dyDescent="0.25">
      <c r="A200">
        <v>19900</v>
      </c>
      <c r="B200" s="77">
        <f t="shared" si="48"/>
        <v>19.899999999999999</v>
      </c>
      <c r="C200" s="73">
        <v>3635.5568023700771</v>
      </c>
      <c r="D200" s="73">
        <f t="shared" si="49"/>
        <v>2767.8053592723973</v>
      </c>
      <c r="E200" s="74">
        <v>907.69701308555386</v>
      </c>
      <c r="F200" s="74">
        <f t="shared" si="45"/>
        <v>1165.2447775152643</v>
      </c>
      <c r="G200" s="74">
        <f t="shared" si="53"/>
        <v>907.69701308555386</v>
      </c>
      <c r="H200" s="74">
        <f t="shared" si="50"/>
        <v>1165.2447775152643</v>
      </c>
      <c r="I200" s="75" t="s">
        <v>231</v>
      </c>
      <c r="J200" s="75">
        <f t="shared" si="46"/>
        <v>120.69000510217283</v>
      </c>
      <c r="K200" s="75" t="str">
        <f t="shared" si="54"/>
        <v/>
      </c>
      <c r="L200" s="75">
        <f t="shared" si="51"/>
        <v>42.321113772828639</v>
      </c>
      <c r="M200" s="76">
        <v>505.08360542961498</v>
      </c>
      <c r="N200" s="76">
        <f t="shared" si="47"/>
        <v>292.2667862515687</v>
      </c>
      <c r="O200" s="76" t="str">
        <f t="shared" si="55"/>
        <v/>
      </c>
      <c r="P200" s="76">
        <f t="shared" si="52"/>
        <v>219.05863272605194</v>
      </c>
    </row>
    <row r="201" spans="1:16" ht="15" x14ac:dyDescent="0.25">
      <c r="A201">
        <v>20000</v>
      </c>
      <c r="B201" s="77">
        <f t="shared" si="48"/>
        <v>20</v>
      </c>
      <c r="C201" s="73">
        <v>2454.6288531031319</v>
      </c>
      <c r="D201" s="73">
        <f t="shared" si="49"/>
        <v>2763.9014037349425</v>
      </c>
      <c r="E201" s="74">
        <v>1074.1196356255157</v>
      </c>
      <c r="F201" s="74">
        <f t="shared" si="45"/>
        <v>1184.0118019801664</v>
      </c>
      <c r="G201" s="74">
        <f t="shared" si="53"/>
        <v>1074.1196356255157</v>
      </c>
      <c r="H201" s="74">
        <f t="shared" si="50"/>
        <v>1184.0118019801664</v>
      </c>
      <c r="I201" s="75" t="s">
        <v>231</v>
      </c>
      <c r="J201" s="75">
        <f t="shared" si="46"/>
        <v>118.85119176736539</v>
      </c>
      <c r="K201" s="75" t="str">
        <f t="shared" si="54"/>
        <v/>
      </c>
      <c r="L201" s="75">
        <f t="shared" si="51"/>
        <v>53.237313437110664</v>
      </c>
      <c r="M201" s="76">
        <v>259.8878201772348</v>
      </c>
      <c r="N201" s="76">
        <f t="shared" si="47"/>
        <v>261.11392440965034</v>
      </c>
      <c r="O201" s="76">
        <f t="shared" si="55"/>
        <v>259.8878201772348</v>
      </c>
      <c r="P201" s="76">
        <f t="shared" si="52"/>
        <v>211.97656928135953</v>
      </c>
    </row>
    <row r="202" spans="1:16" ht="15" x14ac:dyDescent="0.25">
      <c r="A202">
        <v>20100</v>
      </c>
      <c r="B202" s="77">
        <f t="shared" si="48"/>
        <v>20.100000000000001</v>
      </c>
      <c r="C202" s="73">
        <v>2814.5574094696703</v>
      </c>
      <c r="D202" s="73">
        <f t="shared" si="49"/>
        <v>2762.202515822552</v>
      </c>
      <c r="E202" s="74">
        <v>1198.5019896499216</v>
      </c>
      <c r="F202" s="74">
        <f t="shared" si="45"/>
        <v>1194.4570684161988</v>
      </c>
      <c r="G202" s="74">
        <f t="shared" si="53"/>
        <v>1198.5019896499216</v>
      </c>
      <c r="H202" s="74">
        <f t="shared" si="50"/>
        <v>1194.4570684161988</v>
      </c>
      <c r="I202" s="75">
        <v>6.8428387163293438</v>
      </c>
      <c r="J202" s="75">
        <f t="shared" si="46"/>
        <v>109.556803158043</v>
      </c>
      <c r="K202" s="75">
        <f t="shared" si="54"/>
        <v>6.8428387163293438</v>
      </c>
      <c r="L202" s="75">
        <f t="shared" si="51"/>
        <v>51.988566216492892</v>
      </c>
      <c r="M202" s="76">
        <v>192.5774159838243</v>
      </c>
      <c r="N202" s="76">
        <f t="shared" si="47"/>
        <v>250.46369679228721</v>
      </c>
      <c r="O202" s="76">
        <f t="shared" si="55"/>
        <v>192.5774159838243</v>
      </c>
      <c r="P202" s="76">
        <f t="shared" si="52"/>
        <v>197.33250630748512</v>
      </c>
    </row>
    <row r="203" spans="1:16" ht="15" x14ac:dyDescent="0.25">
      <c r="A203">
        <v>20200</v>
      </c>
      <c r="B203" s="77">
        <f t="shared" si="48"/>
        <v>20.2</v>
      </c>
      <c r="C203" s="73">
        <v>915.0184141761963</v>
      </c>
      <c r="D203" s="73">
        <f t="shared" si="49"/>
        <v>2624.5874641385235</v>
      </c>
      <c r="E203" s="74">
        <v>1294.1079054745699</v>
      </c>
      <c r="F203" s="74">
        <f t="shared" si="45"/>
        <v>1188.5156184300226</v>
      </c>
      <c r="G203" s="74">
        <f t="shared" si="53"/>
        <v>1294.1079054745699</v>
      </c>
      <c r="H203" s="74">
        <f t="shared" si="50"/>
        <v>1188.5156184300226</v>
      </c>
      <c r="I203" s="75">
        <v>18.291586424721466</v>
      </c>
      <c r="J203" s="75">
        <f t="shared" si="46"/>
        <v>110.76624316716135</v>
      </c>
      <c r="K203" s="75">
        <f t="shared" si="54"/>
        <v>18.291586424721466</v>
      </c>
      <c r="L203" s="75">
        <f t="shared" si="51"/>
        <v>53.370783369771019</v>
      </c>
      <c r="M203" s="76">
        <v>482.34351822288698</v>
      </c>
      <c r="N203" s="76">
        <f t="shared" si="47"/>
        <v>248.1819869469463</v>
      </c>
      <c r="O203" s="76" t="str">
        <f t="shared" si="55"/>
        <v/>
      </c>
      <c r="P203" s="76">
        <f t="shared" si="52"/>
        <v>194.19515527014144</v>
      </c>
    </row>
    <row r="204" spans="1:16" ht="15" x14ac:dyDescent="0.25">
      <c r="A204">
        <v>20300</v>
      </c>
      <c r="B204" s="77">
        <f t="shared" si="48"/>
        <v>20.3</v>
      </c>
      <c r="C204" s="73">
        <v>1612.7513618487426</v>
      </c>
      <c r="D204" s="73">
        <f t="shared" si="49"/>
        <v>2616.4151164046721</v>
      </c>
      <c r="E204" s="74">
        <v>1304.6298293861337</v>
      </c>
      <c r="F204" s="74">
        <f t="shared" si="45"/>
        <v>1177.8902243303307</v>
      </c>
      <c r="G204" s="74">
        <f t="shared" si="53"/>
        <v>1304.6298293861337</v>
      </c>
      <c r="H204" s="74">
        <f t="shared" si="50"/>
        <v>1177.8902243303307</v>
      </c>
      <c r="I204" s="75" t="s">
        <v>231</v>
      </c>
      <c r="J204" s="75">
        <f t="shared" si="46"/>
        <v>123.97690841608133</v>
      </c>
      <c r="K204" s="75" t="str">
        <f t="shared" si="54"/>
        <v/>
      </c>
      <c r="L204" s="75">
        <f t="shared" si="51"/>
        <v>59.217316193945948</v>
      </c>
      <c r="M204" s="76">
        <v>293.26083014809643</v>
      </c>
      <c r="N204" s="76">
        <f t="shared" si="47"/>
        <v>221.16102512551086</v>
      </c>
      <c r="O204" s="76">
        <f t="shared" si="55"/>
        <v>293.26083014809643</v>
      </c>
      <c r="P204" s="76">
        <f t="shared" si="52"/>
        <v>193.18602003869211</v>
      </c>
    </row>
    <row r="205" spans="1:16" ht="15" x14ac:dyDescent="0.25">
      <c r="A205">
        <v>20400</v>
      </c>
      <c r="B205" s="77">
        <f t="shared" si="48"/>
        <v>20.399999999999999</v>
      </c>
      <c r="C205" s="73">
        <v>1640.3862868615167</v>
      </c>
      <c r="D205" s="73">
        <f t="shared" si="49"/>
        <v>2567.3587921623739</v>
      </c>
      <c r="E205" s="74">
        <v>1319.1171258898776</v>
      </c>
      <c r="F205" s="74">
        <f t="shared" si="45"/>
        <v>1169.2535634311996</v>
      </c>
      <c r="G205" s="74">
        <f t="shared" si="53"/>
        <v>1319.1171258898776</v>
      </c>
      <c r="H205" s="74">
        <f t="shared" si="50"/>
        <v>1169.2535634311996</v>
      </c>
      <c r="I205" s="75" t="s">
        <v>231</v>
      </c>
      <c r="J205" s="75">
        <f t="shared" si="46"/>
        <v>123.97690841608133</v>
      </c>
      <c r="K205" s="75" t="str">
        <f t="shared" si="54"/>
        <v/>
      </c>
      <c r="L205" s="75">
        <f t="shared" si="51"/>
        <v>59.217316193945948</v>
      </c>
      <c r="M205" s="76">
        <v>296.26088495754806</v>
      </c>
      <c r="N205" s="76">
        <f t="shared" si="47"/>
        <v>207.64443108769674</v>
      </c>
      <c r="O205" s="76">
        <f t="shared" si="55"/>
        <v>296.26088495754806</v>
      </c>
      <c r="P205" s="76">
        <f t="shared" si="52"/>
        <v>176.66573843691924</v>
      </c>
    </row>
    <row r="206" spans="1:16" ht="15" x14ac:dyDescent="0.25">
      <c r="A206">
        <v>20500</v>
      </c>
      <c r="B206" s="77">
        <f t="shared" si="48"/>
        <v>20.5</v>
      </c>
      <c r="C206" s="73">
        <v>2939.20059457861</v>
      </c>
      <c r="D206" s="73">
        <f t="shared" si="49"/>
        <v>2654.4748110308906</v>
      </c>
      <c r="E206" s="74">
        <v>1287.3015441724826</v>
      </c>
      <c r="F206" s="74">
        <f t="shared" si="45"/>
        <v>1161.180826013308</v>
      </c>
      <c r="G206" s="74">
        <f t="shared" si="53"/>
        <v>1287.3015441724826</v>
      </c>
      <c r="H206" s="74">
        <f t="shared" si="50"/>
        <v>1161.180826013308</v>
      </c>
      <c r="I206" s="75" t="s">
        <v>231</v>
      </c>
      <c r="J206" s="75">
        <f t="shared" si="46"/>
        <v>110.40701651200838</v>
      </c>
      <c r="K206" s="75" t="str">
        <f t="shared" si="54"/>
        <v/>
      </c>
      <c r="L206" s="75">
        <f t="shared" si="51"/>
        <v>52.960238621024764</v>
      </c>
      <c r="M206" s="76">
        <v>360.30424763794895</v>
      </c>
      <c r="N206" s="76">
        <f t="shared" si="47"/>
        <v>192.62461543598249</v>
      </c>
      <c r="O206" s="76" t="str">
        <f t="shared" si="55"/>
        <v/>
      </c>
      <c r="P206" s="76">
        <f t="shared" si="52"/>
        <v>158.30818597371299</v>
      </c>
    </row>
    <row r="207" spans="1:16" ht="15" x14ac:dyDescent="0.25">
      <c r="A207">
        <v>20600</v>
      </c>
      <c r="B207" s="77">
        <f t="shared" si="48"/>
        <v>20.6</v>
      </c>
      <c r="C207" s="73">
        <v>4587.6464758078228</v>
      </c>
      <c r="D207" s="73">
        <f t="shared" si="49"/>
        <v>2531.4504528645871</v>
      </c>
      <c r="E207" s="74">
        <v>1122.9038231394886</v>
      </c>
      <c r="F207" s="74">
        <f t="shared" si="45"/>
        <v>1154.522231772215</v>
      </c>
      <c r="G207" s="74">
        <f t="shared" si="53"/>
        <v>1122.9038231394886</v>
      </c>
      <c r="H207" s="74">
        <f t="shared" si="50"/>
        <v>1154.522231772215</v>
      </c>
      <c r="I207" s="75">
        <v>26.865896131380854</v>
      </c>
      <c r="J207" s="75">
        <f t="shared" si="46"/>
        <v>98.171390198407437</v>
      </c>
      <c r="K207" s="75">
        <f t="shared" si="54"/>
        <v>26.865896131380854</v>
      </c>
      <c r="L207" s="75">
        <f t="shared" si="51"/>
        <v>46.376006254596653</v>
      </c>
      <c r="M207" s="76">
        <v>88.611987680312851</v>
      </c>
      <c r="N207" s="76">
        <f t="shared" si="47"/>
        <v>177.28446202907787</v>
      </c>
      <c r="O207" s="76">
        <f t="shared" si="55"/>
        <v>88.611987680312851</v>
      </c>
      <c r="P207" s="76">
        <f t="shared" si="52"/>
        <v>161.63362339254149</v>
      </c>
    </row>
    <row r="208" spans="1:16" ht="15" x14ac:dyDescent="0.25">
      <c r="A208">
        <v>20700</v>
      </c>
      <c r="B208" s="77">
        <f t="shared" si="48"/>
        <v>20.7</v>
      </c>
      <c r="C208" s="73">
        <v>3196.3853014348424</v>
      </c>
      <c r="D208" s="73">
        <f t="shared" si="49"/>
        <v>2281.4587783425413</v>
      </c>
      <c r="E208" s="74">
        <v>1099.5455623214848</v>
      </c>
      <c r="F208" s="74">
        <f t="shared" si="45"/>
        <v>1164.1702962113038</v>
      </c>
      <c r="G208" s="74">
        <f t="shared" si="53"/>
        <v>1099.5455623214848</v>
      </c>
      <c r="H208" s="74">
        <f t="shared" si="50"/>
        <v>1164.1702962113038</v>
      </c>
      <c r="I208" s="75">
        <v>72.985331538365884</v>
      </c>
      <c r="J208" s="75">
        <f t="shared" si="46"/>
        <v>107.08457695678575</v>
      </c>
      <c r="K208" s="75">
        <f t="shared" si="54"/>
        <v>72.985331538365884</v>
      </c>
      <c r="L208" s="75">
        <f t="shared" si="51"/>
        <v>49.163164843627484</v>
      </c>
      <c r="M208" s="76">
        <v>281.82221018410377</v>
      </c>
      <c r="N208" s="76">
        <f t="shared" si="47"/>
        <v>189.55852768496359</v>
      </c>
      <c r="O208" s="76">
        <f t="shared" si="55"/>
        <v>281.82221018410377</v>
      </c>
      <c r="P208" s="76">
        <f t="shared" si="52"/>
        <v>175.13509561401574</v>
      </c>
    </row>
    <row r="209" spans="1:16" ht="15" x14ac:dyDescent="0.25">
      <c r="A209">
        <v>20800</v>
      </c>
      <c r="B209" s="77">
        <f t="shared" si="48"/>
        <v>20.8</v>
      </c>
      <c r="C209" s="73">
        <v>2456.6098824320052</v>
      </c>
      <c r="D209" s="73">
        <f t="shared" si="49"/>
        <v>2237.5015315521218</v>
      </c>
      <c r="E209" s="74">
        <v>1125.2012759738259</v>
      </c>
      <c r="F209" s="74">
        <f t="shared" si="45"/>
        <v>1173.9910572368453</v>
      </c>
      <c r="G209" s="74">
        <f t="shared" si="53"/>
        <v>1125.2012759738259</v>
      </c>
      <c r="H209" s="74">
        <f t="shared" si="50"/>
        <v>1173.9910572368453</v>
      </c>
      <c r="I209" s="75">
        <v>86.619916053345662</v>
      </c>
      <c r="J209" s="75">
        <f t="shared" si="46"/>
        <v>98.16704937111929</v>
      </c>
      <c r="K209" s="75">
        <f t="shared" si="54"/>
        <v>86.619916053345662</v>
      </c>
      <c r="L209" s="75">
        <f t="shared" si="51"/>
        <v>38.971704745722953</v>
      </c>
      <c r="M209" s="76">
        <v>120.98927995124319</v>
      </c>
      <c r="N209" s="76">
        <f t="shared" si="47"/>
        <v>197.08905021082163</v>
      </c>
      <c r="O209" s="76">
        <f t="shared" si="55"/>
        <v>120.98927995124319</v>
      </c>
      <c r="P209" s="76">
        <f t="shared" si="52"/>
        <v>163.28097177289484</v>
      </c>
    </row>
    <row r="210" spans="1:16" ht="15" x14ac:dyDescent="0.25">
      <c r="A210">
        <v>20900</v>
      </c>
      <c r="B210" s="77">
        <f t="shared" si="48"/>
        <v>20.9</v>
      </c>
      <c r="C210" s="73">
        <v>4193.1175699137611</v>
      </c>
      <c r="D210" s="73">
        <f t="shared" si="49"/>
        <v>2255.5270617774618</v>
      </c>
      <c r="E210" s="74">
        <v>1084.5668479490539</v>
      </c>
      <c r="F210" s="74">
        <f t="shared" si="45"/>
        <v>1183.4823065840478</v>
      </c>
      <c r="G210" s="74">
        <f t="shared" si="53"/>
        <v>1084.5668479490539</v>
      </c>
      <c r="H210" s="74">
        <f t="shared" si="50"/>
        <v>1183.4823065840478</v>
      </c>
      <c r="I210" s="75">
        <v>512.5344617488937</v>
      </c>
      <c r="J210" s="75">
        <f t="shared" si="46"/>
        <v>99.816639845086939</v>
      </c>
      <c r="K210" s="75" t="str">
        <f t="shared" si="54"/>
        <v/>
      </c>
      <c r="L210" s="75">
        <f t="shared" si="51"/>
        <v>31.030336194452499</v>
      </c>
      <c r="M210" s="76">
        <v>333.79284839444182</v>
      </c>
      <c r="N210" s="76">
        <f t="shared" si="47"/>
        <v>205.44084523986029</v>
      </c>
      <c r="O210" s="76" t="str">
        <f t="shared" si="55"/>
        <v/>
      </c>
      <c r="P210" s="76">
        <f t="shared" si="52"/>
        <v>173.48872125283103</v>
      </c>
    </row>
    <row r="211" spans="1:16" ht="15" x14ac:dyDescent="0.25">
      <c r="A211">
        <v>21000</v>
      </c>
      <c r="B211" s="77">
        <f t="shared" si="48"/>
        <v>21</v>
      </c>
      <c r="C211" s="73">
        <v>3592.6132914580753</v>
      </c>
      <c r="D211" s="73">
        <f t="shared" si="49"/>
        <v>2003.3682240010892</v>
      </c>
      <c r="E211" s="74">
        <v>1114.1342821994726</v>
      </c>
      <c r="F211" s="74">
        <f t="shared" si="45"/>
        <v>1196.754482711998</v>
      </c>
      <c r="G211" s="74">
        <f t="shared" si="53"/>
        <v>1114.1342821994726</v>
      </c>
      <c r="H211" s="74">
        <f t="shared" si="50"/>
        <v>1196.754482711998</v>
      </c>
      <c r="I211" s="75">
        <v>107.81831175852076</v>
      </c>
      <c r="J211" s="75">
        <f t="shared" si="46"/>
        <v>31.030336194452499</v>
      </c>
      <c r="K211" s="75">
        <f t="shared" si="54"/>
        <v>107.81831175852076</v>
      </c>
      <c r="L211" s="75">
        <f t="shared" si="51"/>
        <v>31.030336194452499</v>
      </c>
      <c r="M211" s="76">
        <v>162.4021251685127</v>
      </c>
      <c r="N211" s="76">
        <f t="shared" si="47"/>
        <v>199.17875320272731</v>
      </c>
      <c r="O211" s="76">
        <f t="shared" si="55"/>
        <v>162.4021251685127</v>
      </c>
      <c r="P211" s="76">
        <f t="shared" si="52"/>
        <v>182.6308327261458</v>
      </c>
    </row>
    <row r="212" spans="1:16" ht="15" x14ac:dyDescent="0.25">
      <c r="A212">
        <v>21100</v>
      </c>
      <c r="B212" s="77">
        <f t="shared" si="48"/>
        <v>21.1</v>
      </c>
      <c r="C212" s="73">
        <v>2435.9410860668368</v>
      </c>
      <c r="D212" s="73">
        <f t="shared" si="49"/>
        <v>1875.7565028071504</v>
      </c>
      <c r="E212" s="74">
        <v>1189.0175664218741</v>
      </c>
      <c r="F212" s="74">
        <f t="shared" si="45"/>
        <v>1207.6459784601852</v>
      </c>
      <c r="G212" s="74">
        <f t="shared" si="53"/>
        <v>1189.0175664218741</v>
      </c>
      <c r="H212" s="74">
        <f t="shared" si="50"/>
        <v>1207.6459784601852</v>
      </c>
      <c r="I212" s="75">
        <v>44.496082892786234</v>
      </c>
      <c r="J212" s="75">
        <f t="shared" si="46"/>
        <v>13.582918702557423</v>
      </c>
      <c r="K212" s="75">
        <f t="shared" si="54"/>
        <v>44.496082892786234</v>
      </c>
      <c r="L212" s="75">
        <f t="shared" si="51"/>
        <v>13.582918702557423</v>
      </c>
      <c r="M212" s="76">
        <v>142.73531638623987</v>
      </c>
      <c r="N212" s="76">
        <f t="shared" si="47"/>
        <v>201.74735468266533</v>
      </c>
      <c r="O212" s="76">
        <f t="shared" si="55"/>
        <v>142.73531638623987</v>
      </c>
      <c r="P212" s="76">
        <f t="shared" si="52"/>
        <v>185.45629435407761</v>
      </c>
    </row>
    <row r="213" spans="1:16" ht="15" x14ac:dyDescent="0.25">
      <c r="A213">
        <v>21200</v>
      </c>
      <c r="B213" s="77">
        <f t="shared" si="48"/>
        <v>21.2</v>
      </c>
      <c r="C213" s="73">
        <v>1300.7918409453557</v>
      </c>
      <c r="D213" s="73">
        <f t="shared" si="49"/>
        <v>1810.9221432310044</v>
      </c>
      <c r="E213" s="74">
        <v>1133.1460398019851</v>
      </c>
      <c r="F213" s="74">
        <f t="shared" si="45"/>
        <v>1216.1580306805536</v>
      </c>
      <c r="G213" s="74">
        <f t="shared" si="53"/>
        <v>1133.1460398019851</v>
      </c>
      <c r="H213" s="74">
        <f t="shared" si="50"/>
        <v>1216.1580306805536</v>
      </c>
      <c r="I213" s="75">
        <v>16.518358789276288</v>
      </c>
      <c r="J213" s="75">
        <f t="shared" si="46"/>
        <v>7.6544417163688765</v>
      </c>
      <c r="K213" s="75">
        <f t="shared" si="54"/>
        <v>16.518358789276288</v>
      </c>
      <c r="L213" s="75">
        <f t="shared" si="51"/>
        <v>7.6544417163688765</v>
      </c>
      <c r="M213" s="76">
        <v>167.47860768507479</v>
      </c>
      <c r="N213" s="76">
        <f t="shared" si="47"/>
        <v>215.09021427838269</v>
      </c>
      <c r="O213" s="76">
        <f t="shared" si="55"/>
        <v>167.47860768507479</v>
      </c>
      <c r="P213" s="76">
        <f t="shared" si="52"/>
        <v>200.1334399093667</v>
      </c>
    </row>
    <row r="214" spans="1:16" ht="15" x14ac:dyDescent="0.25">
      <c r="A214">
        <v>21300</v>
      </c>
      <c r="B214" s="77">
        <f t="shared" si="48"/>
        <v>21.3</v>
      </c>
      <c r="C214" s="73">
        <v>825.12258910382513</v>
      </c>
      <c r="D214" s="73">
        <f t="shared" si="49"/>
        <v>2064.0465097895681</v>
      </c>
      <c r="E214" s="74">
        <v>1177.2285703779564</v>
      </c>
      <c r="F214" s="74">
        <f t="shared" si="45"/>
        <v>1216.0199083076097</v>
      </c>
      <c r="G214" s="74">
        <f t="shared" si="53"/>
        <v>1177.2285703779564</v>
      </c>
      <c r="H214" s="74">
        <f t="shared" si="50"/>
        <v>1216.0199083076097</v>
      </c>
      <c r="I214" s="75" t="s">
        <v>231</v>
      </c>
      <c r="J214" s="75">
        <f t="shared" si="46"/>
        <v>65.841517695742638</v>
      </c>
      <c r="K214" s="75" t="str">
        <f t="shared" si="54"/>
        <v/>
      </c>
      <c r="L214" s="75">
        <f t="shared" si="51"/>
        <v>5.8816583017873949</v>
      </c>
      <c r="M214" s="76">
        <v>185.11293818709743</v>
      </c>
      <c r="N214" s="76">
        <f t="shared" si="47"/>
        <v>209.44089932486247</v>
      </c>
      <c r="O214" s="76">
        <f t="shared" si="55"/>
        <v>185.11293818709743</v>
      </c>
      <c r="P214" s="76">
        <f t="shared" si="52"/>
        <v>193.91919346049448</v>
      </c>
    </row>
    <row r="215" spans="1:16" ht="15" x14ac:dyDescent="0.25">
      <c r="A215">
        <v>21400</v>
      </c>
      <c r="B215" s="77">
        <f t="shared" si="48"/>
        <v>21.4</v>
      </c>
      <c r="C215" s="73">
        <v>1073.1317951834635</v>
      </c>
      <c r="D215" s="73">
        <f t="shared" si="49"/>
        <v>2204.6827476979629</v>
      </c>
      <c r="E215" s="74">
        <v>1209.6265594956953</v>
      </c>
      <c r="F215" s="74">
        <f t="shared" si="45"/>
        <v>1203.3440185798754</v>
      </c>
      <c r="G215" s="74">
        <f t="shared" si="53"/>
        <v>1209.6265594956953</v>
      </c>
      <c r="H215" s="74">
        <f t="shared" si="50"/>
        <v>1203.3440185798754</v>
      </c>
      <c r="I215" s="75" t="s">
        <v>231</v>
      </c>
      <c r="J215" s="75">
        <f t="shared" si="46"/>
        <v>65.841517695742638</v>
      </c>
      <c r="K215" s="75" t="str">
        <f t="shared" si="54"/>
        <v/>
      </c>
      <c r="L215" s="75">
        <f t="shared" si="51"/>
        <v>5.8816583017873949</v>
      </c>
      <c r="M215" s="76">
        <v>144.57829573214079</v>
      </c>
      <c r="N215" s="76">
        <f t="shared" si="47"/>
        <v>224.49447132366365</v>
      </c>
      <c r="O215" s="76">
        <f t="shared" si="55"/>
        <v>144.57829573214079</v>
      </c>
      <c r="P215" s="76">
        <f t="shared" si="52"/>
        <v>194.89766626864971</v>
      </c>
    </row>
    <row r="216" spans="1:16" ht="15" x14ac:dyDescent="0.25">
      <c r="A216">
        <v>21500</v>
      </c>
      <c r="B216" s="77">
        <f t="shared" si="48"/>
        <v>21.5</v>
      </c>
      <c r="C216" s="73">
        <v>2598.662494415194</v>
      </c>
      <c r="D216" s="73">
        <f t="shared" si="49"/>
        <v>2317.8712860504811</v>
      </c>
      <c r="E216" s="74">
        <v>1230.3170142930685</v>
      </c>
      <c r="F216" s="74">
        <f t="shared" si="45"/>
        <v>1197.841658365862</v>
      </c>
      <c r="G216" s="74">
        <f t="shared" si="53"/>
        <v>1230.3170142930685</v>
      </c>
      <c r="H216" s="74">
        <f t="shared" si="50"/>
        <v>1197.841658365862</v>
      </c>
      <c r="I216" s="75">
        <v>15.417773183497683</v>
      </c>
      <c r="J216" s="75">
        <f t="shared" si="46"/>
        <v>56.70102945805354</v>
      </c>
      <c r="K216" s="75">
        <f t="shared" si="54"/>
        <v>15.417773183497683</v>
      </c>
      <c r="L216" s="75">
        <f t="shared" si="51"/>
        <v>5.2110652568093165</v>
      </c>
      <c r="M216" s="76">
        <v>131.04291278869167</v>
      </c>
      <c r="N216" s="76">
        <f t="shared" si="47"/>
        <v>236.63181708953081</v>
      </c>
      <c r="O216" s="76">
        <f t="shared" si="55"/>
        <v>131.04291278869167</v>
      </c>
      <c r="P216" s="76">
        <f t="shared" si="52"/>
        <v>209.73219998248737</v>
      </c>
    </row>
    <row r="217" spans="1:16" ht="15" x14ac:dyDescent="0.25">
      <c r="A217">
        <v>21600</v>
      </c>
      <c r="B217" s="77">
        <f t="shared" si="48"/>
        <v>21.6</v>
      </c>
      <c r="C217" s="73">
        <v>1585.9326547492731</v>
      </c>
      <c r="D217" s="73">
        <f t="shared" si="49"/>
        <v>2206.9573055753399</v>
      </c>
      <c r="E217" s="74">
        <v>1214.0570075204616</v>
      </c>
      <c r="F217" s="74">
        <f t="shared" si="45"/>
        <v>1198.0303057589733</v>
      </c>
      <c r="G217" s="74">
        <f t="shared" si="53"/>
        <v>1214.0570075204616</v>
      </c>
      <c r="H217" s="74">
        <f t="shared" si="50"/>
        <v>1198.0303057589733</v>
      </c>
      <c r="I217" s="75">
        <v>0.28637968959986537</v>
      </c>
      <c r="J217" s="75">
        <f t="shared" si="46"/>
        <v>72.603524127743796</v>
      </c>
      <c r="K217" s="75">
        <f t="shared" si="54"/>
        <v>0.28637968959986537</v>
      </c>
      <c r="L217" s="75">
        <f t="shared" si="51"/>
        <v>23.763975704781299</v>
      </c>
      <c r="M217" s="76">
        <v>191.56256016199785</v>
      </c>
      <c r="N217" s="76">
        <f t="shared" si="47"/>
        <v>242.43951365629809</v>
      </c>
      <c r="O217" s="76">
        <f t="shared" si="55"/>
        <v>191.56256016199785</v>
      </c>
      <c r="P217" s="76">
        <f t="shared" si="52"/>
        <v>216.83049578631403</v>
      </c>
    </row>
    <row r="218" spans="1:16" ht="15" x14ac:dyDescent="0.25">
      <c r="A218">
        <v>21700</v>
      </c>
      <c r="B218" s="77">
        <f t="shared" si="48"/>
        <v>21.7</v>
      </c>
      <c r="C218" s="73">
        <v>1837.7380560653157</v>
      </c>
      <c r="D218" s="73">
        <f t="shared" si="49"/>
        <v>2162.7538081991042</v>
      </c>
      <c r="E218" s="74">
        <v>1229.0325319694632</v>
      </c>
      <c r="F218" s="74">
        <f t="shared" si="45"/>
        <v>1203.9471427618869</v>
      </c>
      <c r="G218" s="74">
        <f t="shared" si="53"/>
        <v>1229.0325319694632</v>
      </c>
      <c r="H218" s="74">
        <f t="shared" si="50"/>
        <v>1203.9471427618869</v>
      </c>
      <c r="I218" s="75" t="s">
        <v>231</v>
      </c>
      <c r="J218" s="75">
        <f t="shared" si="46"/>
        <v>167.3461805255792</v>
      </c>
      <c r="K218" s="75" t="str">
        <f t="shared" si="54"/>
        <v/>
      </c>
      <c r="L218" s="75">
        <f t="shared" si="51"/>
        <v>28.459494907817582</v>
      </c>
      <c r="M218" s="76">
        <v>223.62670989505548</v>
      </c>
      <c r="N218" s="76">
        <f t="shared" si="47"/>
        <v>276.68212882681451</v>
      </c>
      <c r="O218" s="76">
        <f t="shared" si="55"/>
        <v>223.62670989505548</v>
      </c>
      <c r="P218" s="76">
        <f t="shared" si="52"/>
        <v>219.98898773935355</v>
      </c>
    </row>
    <row r="219" spans="1:16" ht="15" x14ac:dyDescent="0.25">
      <c r="A219">
        <v>21800</v>
      </c>
      <c r="B219" s="77">
        <f t="shared" si="48"/>
        <v>21.8</v>
      </c>
      <c r="C219" s="73">
        <v>2712.8555867402365</v>
      </c>
      <c r="D219" s="73">
        <f t="shared" si="49"/>
        <v>2175.5129811504735</v>
      </c>
      <c r="E219" s="74">
        <v>1207.5739336024415</v>
      </c>
      <c r="F219" s="74">
        <f t="shared" si="45"/>
        <v>1208.4706309916373</v>
      </c>
      <c r="G219" s="74">
        <f t="shared" si="53"/>
        <v>1207.5739336024415</v>
      </c>
      <c r="H219" s="74">
        <f t="shared" si="50"/>
        <v>1208.4706309916373</v>
      </c>
      <c r="I219" s="75">
        <v>1.6451108530341616</v>
      </c>
      <c r="J219" s="75">
        <f t="shared" si="46"/>
        <v>244.68581076774498</v>
      </c>
      <c r="K219" s="75">
        <f t="shared" si="54"/>
        <v>1.6451108530341616</v>
      </c>
      <c r="L219" s="75">
        <f t="shared" si="51"/>
        <v>28.459494907817582</v>
      </c>
      <c r="M219" s="76">
        <v>364.65795796854229</v>
      </c>
      <c r="N219" s="76">
        <f t="shared" si="47"/>
        <v>274.97442290636729</v>
      </c>
      <c r="O219" s="76" t="str">
        <f t="shared" si="55"/>
        <v/>
      </c>
      <c r="P219" s="76">
        <f t="shared" si="52"/>
        <v>217.64089209873873</v>
      </c>
    </row>
    <row r="220" spans="1:16" ht="15" x14ac:dyDescent="0.25">
      <c r="A220">
        <v>21900</v>
      </c>
      <c r="B220" s="77">
        <f t="shared" si="48"/>
        <v>21.9</v>
      </c>
      <c r="C220" s="73">
        <v>2654.8907149107449</v>
      </c>
      <c r="D220" s="73">
        <f t="shared" si="49"/>
        <v>2047.0837619871584</v>
      </c>
      <c r="E220" s="74">
        <v>1229.6050187930518</v>
      </c>
      <c r="F220" s="74">
        <f t="shared" si="45"/>
        <v>1216.5798053925921</v>
      </c>
      <c r="G220" s="74">
        <f t="shared" si="53"/>
        <v>1229.6050187930518</v>
      </c>
      <c r="H220" s="74">
        <f t="shared" si="50"/>
        <v>1216.5798053925921</v>
      </c>
      <c r="I220" s="75" t="s">
        <v>231</v>
      </c>
      <c r="J220" s="75">
        <f t="shared" si="46"/>
        <v>246.84150311121584</v>
      </c>
      <c r="K220" s="75" t="str">
        <f t="shared" si="54"/>
        <v/>
      </c>
      <c r="L220" s="75">
        <f t="shared" si="51"/>
        <v>31.908602657370956</v>
      </c>
      <c r="M220" s="76">
        <v>212.85902527066872</v>
      </c>
      <c r="N220" s="76">
        <f t="shared" si="47"/>
        <v>255.73517336426232</v>
      </c>
      <c r="O220" s="76">
        <f t="shared" si="55"/>
        <v>212.85902527066872</v>
      </c>
      <c r="P220" s="76">
        <f t="shared" si="52"/>
        <v>210.46148331058856</v>
      </c>
    </row>
    <row r="221" spans="1:16" ht="15" x14ac:dyDescent="0.25">
      <c r="A221">
        <v>22000</v>
      </c>
      <c r="B221" s="77">
        <f t="shared" si="48"/>
        <v>22</v>
      </c>
      <c r="C221" s="73">
        <v>1419.370354373659</v>
      </c>
      <c r="D221" s="73">
        <f t="shared" si="49"/>
        <v>1890.2151204270228</v>
      </c>
      <c r="E221" s="74">
        <v>1230.5607853565052</v>
      </c>
      <c r="F221" s="74">
        <f t="shared" si="45"/>
        <v>1219.466952263444</v>
      </c>
      <c r="G221" s="74">
        <f t="shared" si="53"/>
        <v>1230.5607853565052</v>
      </c>
      <c r="H221" s="74">
        <f t="shared" si="50"/>
        <v>1219.466952263444</v>
      </c>
      <c r="I221" s="75" t="s">
        <v>231</v>
      </c>
      <c r="J221" s="75">
        <f t="shared" si="46"/>
        <v>229.04856497951747</v>
      </c>
      <c r="K221" s="75" t="str">
        <f t="shared" si="54"/>
        <v/>
      </c>
      <c r="L221" s="75">
        <f t="shared" si="51"/>
        <v>41.041345535464238</v>
      </c>
      <c r="M221" s="76">
        <v>264.90983598597882</v>
      </c>
      <c r="N221" s="76">
        <f t="shared" si="47"/>
        <v>250.19194855167368</v>
      </c>
      <c r="O221" s="76">
        <f t="shared" si="55"/>
        <v>264.90983598597882</v>
      </c>
      <c r="P221" s="76">
        <f t="shared" si="52"/>
        <v>203.68643076186908</v>
      </c>
    </row>
    <row r="222" spans="1:16" ht="15" x14ac:dyDescent="0.25">
      <c r="A222">
        <v>22100</v>
      </c>
      <c r="B222" s="77">
        <f t="shared" si="48"/>
        <v>22.1</v>
      </c>
      <c r="C222" s="73">
        <v>2188.884358324749</v>
      </c>
      <c r="D222" s="73">
        <f t="shared" si="49"/>
        <v>1880.5912364643075</v>
      </c>
      <c r="E222" s="74">
        <v>1233.9407354295342</v>
      </c>
      <c r="F222" s="74">
        <f t="shared" si="45"/>
        <v>1227.6471603269072</v>
      </c>
      <c r="G222" s="74">
        <f t="shared" si="53"/>
        <v>1233.9407354295342</v>
      </c>
      <c r="H222" s="74">
        <f t="shared" si="50"/>
        <v>1227.6471603269072</v>
      </c>
      <c r="I222" s="75">
        <v>3.1338068071502976</v>
      </c>
      <c r="J222" s="75">
        <f t="shared" si="46"/>
        <v>213.44514418134258</v>
      </c>
      <c r="K222" s="75">
        <f t="shared" si="54"/>
        <v>3.1338068071502976</v>
      </c>
      <c r="L222" s="75">
        <f t="shared" si="51"/>
        <v>45.608918601507732</v>
      </c>
      <c r="M222" s="76">
        <v>190.65674144783065</v>
      </c>
      <c r="N222" s="76">
        <f t="shared" si="47"/>
        <v>240.56823913543803</v>
      </c>
      <c r="O222" s="76">
        <f t="shared" si="55"/>
        <v>190.65674144783065</v>
      </c>
      <c r="P222" s="76">
        <f t="shared" si="52"/>
        <v>191.92411925313667</v>
      </c>
    </row>
    <row r="223" spans="1:16" ht="15" x14ac:dyDescent="0.25">
      <c r="A223">
        <v>22200</v>
      </c>
      <c r="B223" s="77">
        <f t="shared" si="48"/>
        <v>22.2</v>
      </c>
      <c r="C223" s="73">
        <v>1722.7631307292327</v>
      </c>
      <c r="D223" s="73">
        <f t="shared" si="49"/>
        <v>1800.5360436231429</v>
      </c>
      <c r="E223" s="74">
        <v>1282.6501408459267</v>
      </c>
      <c r="F223" s="74">
        <f t="shared" si="45"/>
        <v>1235.6184995084279</v>
      </c>
      <c r="G223" s="74">
        <f t="shared" si="53"/>
        <v>1282.6501408459267</v>
      </c>
      <c r="H223" s="74">
        <f t="shared" si="50"/>
        <v>1235.6184995084279</v>
      </c>
      <c r="I223" s="75">
        <v>8.9252209756549661</v>
      </c>
      <c r="J223" s="75">
        <f t="shared" si="46"/>
        <v>219.52372882939738</v>
      </c>
      <c r="K223" s="75">
        <f t="shared" si="54"/>
        <v>8.9252209756549661</v>
      </c>
      <c r="L223" s="75">
        <f t="shared" si="51"/>
        <v>54.292610955871716</v>
      </c>
      <c r="M223" s="76">
        <v>289.50677193913072</v>
      </c>
      <c r="N223" s="76">
        <f t="shared" si="47"/>
        <v>234.80308965074994</v>
      </c>
      <c r="O223" s="76">
        <f t="shared" si="55"/>
        <v>289.50677193913072</v>
      </c>
      <c r="P223" s="76">
        <f t="shared" si="52"/>
        <v>184.8778254385179</v>
      </c>
    </row>
    <row r="224" spans="1:16" ht="15" x14ac:dyDescent="0.25">
      <c r="A224">
        <v>22300</v>
      </c>
      <c r="B224" s="77">
        <f t="shared" si="48"/>
        <v>22.3</v>
      </c>
      <c r="C224" s="73">
        <v>4085.1598730895521</v>
      </c>
      <c r="D224" s="73">
        <f t="shared" si="49"/>
        <v>1768.9352233492534</v>
      </c>
      <c r="E224" s="74">
        <v>1131.6266936996037</v>
      </c>
      <c r="F224" s="74">
        <f t="shared" si="45"/>
        <v>1234.4748702843465</v>
      </c>
      <c r="G224" s="74">
        <f t="shared" si="53"/>
        <v>1131.6266936996037</v>
      </c>
      <c r="H224" s="74">
        <f t="shared" si="50"/>
        <v>1234.4748702843465</v>
      </c>
      <c r="I224" s="75">
        <v>365.64081466551886</v>
      </c>
      <c r="J224" s="75">
        <f t="shared" si="46"/>
        <v>242.92356303536877</v>
      </c>
      <c r="K224" s="75" t="str">
        <f t="shared" si="54"/>
        <v/>
      </c>
      <c r="L224" s="75">
        <f t="shared" si="51"/>
        <v>61.853842619241171</v>
      </c>
      <c r="M224" s="76">
        <v>105.33614319635277</v>
      </c>
      <c r="N224" s="76">
        <f t="shared" si="47"/>
        <v>224.73837168945059</v>
      </c>
      <c r="O224" s="76">
        <f t="shared" si="55"/>
        <v>105.33614319635277</v>
      </c>
      <c r="P224" s="76">
        <f t="shared" si="52"/>
        <v>172.57650348581865</v>
      </c>
    </row>
    <row r="225" spans="1:16" ht="15" x14ac:dyDescent="0.25">
      <c r="A225">
        <v>22400</v>
      </c>
      <c r="B225" s="77">
        <f t="shared" si="48"/>
        <v>22.4</v>
      </c>
      <c r="C225" s="73">
        <v>2372.1212060961689</v>
      </c>
      <c r="D225" s="73">
        <f t="shared" si="49"/>
        <v>1574.8977616992952</v>
      </c>
      <c r="E225" s="74">
        <v>1037.7937833728765</v>
      </c>
      <c r="F225" s="74">
        <f t="shared" si="45"/>
        <v>1242.8236214673386</v>
      </c>
      <c r="G225" s="74">
        <f t="shared" si="53"/>
        <v>1037.7937833728765</v>
      </c>
      <c r="H225" s="74">
        <f t="shared" si="50"/>
        <v>1242.8236214673386</v>
      </c>
      <c r="I225" s="75" t="s">
        <v>231</v>
      </c>
      <c r="J225" s="75">
        <f t="shared" si="46"/>
        <v>203.07004147100747</v>
      </c>
      <c r="K225" s="75" t="str">
        <f t="shared" si="54"/>
        <v/>
      </c>
      <c r="L225" s="75">
        <f t="shared" si="51"/>
        <v>54.011739471673408</v>
      </c>
      <c r="M225" s="76">
        <v>350.70223017391032</v>
      </c>
      <c r="N225" s="76">
        <f t="shared" si="47"/>
        <v>247.92534397345162</v>
      </c>
      <c r="O225" s="76" t="str">
        <f t="shared" si="55"/>
        <v/>
      </c>
      <c r="P225" s="76">
        <f t="shared" si="52"/>
        <v>180.9815485220019</v>
      </c>
    </row>
    <row r="226" spans="1:16" ht="15" x14ac:dyDescent="0.25">
      <c r="A226">
        <v>22500</v>
      </c>
      <c r="B226" s="77">
        <f t="shared" si="48"/>
        <v>22.5</v>
      </c>
      <c r="C226" s="73">
        <v>2318.205717061162</v>
      </c>
      <c r="D226" s="73">
        <f t="shared" si="49"/>
        <v>1481.3172087868481</v>
      </c>
      <c r="E226" s="74">
        <v>1149.10059714155</v>
      </c>
      <c r="F226" s="74">
        <f t="shared" si="45"/>
        <v>1262.4589780527319</v>
      </c>
      <c r="G226" s="74">
        <f t="shared" si="53"/>
        <v>1149.10059714155</v>
      </c>
      <c r="H226" s="74">
        <f t="shared" si="50"/>
        <v>1262.4589780527319</v>
      </c>
      <c r="I226" s="75">
        <v>1.8581000319189249</v>
      </c>
      <c r="J226" s="75">
        <f t="shared" si="46"/>
        <v>183.99479127188584</v>
      </c>
      <c r="K226" s="75">
        <f t="shared" si="54"/>
        <v>1.8581000319189249</v>
      </c>
      <c r="L226" s="75">
        <f t="shared" si="51"/>
        <v>48.799964472688124</v>
      </c>
      <c r="M226" s="76">
        <v>278.08909915667959</v>
      </c>
      <c r="N226" s="76">
        <f t="shared" si="47"/>
        <v>227.41216076427429</v>
      </c>
      <c r="O226" s="76">
        <f t="shared" si="55"/>
        <v>278.08909915667959</v>
      </c>
      <c r="P226" s="76">
        <f t="shared" si="52"/>
        <v>174.76773367210839</v>
      </c>
    </row>
    <row r="227" spans="1:16" ht="15" x14ac:dyDescent="0.25">
      <c r="A227">
        <v>22600</v>
      </c>
      <c r="B227" s="77">
        <f t="shared" si="48"/>
        <v>22.6</v>
      </c>
      <c r="C227" s="73">
        <v>1378.6087091886448</v>
      </c>
      <c r="D227" s="73">
        <f t="shared" si="49"/>
        <v>1445.5371134275354</v>
      </c>
      <c r="E227" s="74">
        <v>1232.3921356172914</v>
      </c>
      <c r="F227" s="74">
        <f t="shared" si="45"/>
        <v>1268.5426126875982</v>
      </c>
      <c r="G227" s="74">
        <f t="shared" si="53"/>
        <v>1232.3921356172914</v>
      </c>
      <c r="H227" s="74">
        <f t="shared" si="50"/>
        <v>1268.5426126875982</v>
      </c>
      <c r="I227" s="75">
        <v>126.73523587132958</v>
      </c>
      <c r="J227" s="75">
        <f t="shared" si="46"/>
        <v>192.91945420323773</v>
      </c>
      <c r="K227" s="75">
        <f t="shared" si="54"/>
        <v>126.73523587132958</v>
      </c>
      <c r="L227" s="75">
        <f t="shared" si="51"/>
        <v>59.955793136878015</v>
      </c>
      <c r="M227" s="76">
        <v>194.92757502313165</v>
      </c>
      <c r="N227" s="76">
        <f t="shared" si="47"/>
        <v>216.80079369498836</v>
      </c>
      <c r="O227" s="76">
        <f t="shared" si="55"/>
        <v>194.92757502313165</v>
      </c>
      <c r="P227" s="76">
        <f t="shared" si="52"/>
        <v>161.79828503186997</v>
      </c>
    </row>
    <row r="228" spans="1:16" ht="15" x14ac:dyDescent="0.25">
      <c r="A228">
        <v>22700</v>
      </c>
      <c r="B228" s="77">
        <f t="shared" si="48"/>
        <v>22.7</v>
      </c>
      <c r="C228" s="73">
        <v>1099.6941836106812</v>
      </c>
      <c r="D228" s="73">
        <f t="shared" si="49"/>
        <v>1496.2122781969599</v>
      </c>
      <c r="E228" s="74">
        <v>1279.1422145525146</v>
      </c>
      <c r="F228" s="74">
        <f t="shared" si="45"/>
        <v>1270.8553932384152</v>
      </c>
      <c r="G228" s="74">
        <f t="shared" si="53"/>
        <v>1279.1422145525146</v>
      </c>
      <c r="H228" s="74">
        <f t="shared" si="50"/>
        <v>1270.8553932384152</v>
      </c>
      <c r="I228" s="75">
        <v>663.48497447444765</v>
      </c>
      <c r="J228" s="75">
        <f t="shared" si="46"/>
        <v>200.27325624011641</v>
      </c>
      <c r="K228" s="75" t="str">
        <f t="shared" si="54"/>
        <v/>
      </c>
      <c r="L228" s="75">
        <f t="shared" si="51"/>
        <v>50.41587274624208</v>
      </c>
      <c r="M228" s="76">
        <v>568.23132703767806</v>
      </c>
      <c r="N228" s="76">
        <f t="shared" si="47"/>
        <v>237.62455662142693</v>
      </c>
      <c r="O228" s="76" t="str">
        <f t="shared" si="55"/>
        <v/>
      </c>
      <c r="P228" s="76">
        <f t="shared" si="52"/>
        <v>157.65712378296223</v>
      </c>
    </row>
    <row r="229" spans="1:16" ht="15" x14ac:dyDescent="0.25">
      <c r="A229">
        <v>22800</v>
      </c>
      <c r="B229" s="77">
        <f t="shared" si="48"/>
        <v>22.8</v>
      </c>
      <c r="C229" s="73">
        <v>1978.088958530373</v>
      </c>
      <c r="D229" s="73">
        <f t="shared" si="49"/>
        <v>1554.1490923148986</v>
      </c>
      <c r="E229" s="74">
        <v>1278.7909024967159</v>
      </c>
      <c r="F229" s="74">
        <f t="shared" si="45"/>
        <v>1265.1673353998513</v>
      </c>
      <c r="G229" s="74">
        <f t="shared" si="53"/>
        <v>1278.7909024967159</v>
      </c>
      <c r="H229" s="74">
        <f t="shared" si="50"/>
        <v>1265.1673353998513</v>
      </c>
      <c r="I229" s="75">
        <v>786.06322246290551</v>
      </c>
      <c r="J229" s="75">
        <f t="shared" si="46"/>
        <v>142.37179146082499</v>
      </c>
      <c r="K229" s="75" t="str">
        <f t="shared" si="54"/>
        <v/>
      </c>
      <c r="L229" s="75">
        <f t="shared" si="51"/>
        <v>50.41587274624208</v>
      </c>
      <c r="M229" s="76">
        <v>204.84194477013682</v>
      </c>
      <c r="N229" s="76">
        <f t="shared" si="47"/>
        <v>198.47466446878306</v>
      </c>
      <c r="O229" s="76">
        <f t="shared" si="55"/>
        <v>204.84194477013682</v>
      </c>
      <c r="P229" s="76">
        <f t="shared" si="52"/>
        <v>155.42661151358823</v>
      </c>
    </row>
    <row r="230" spans="1:16" ht="15" x14ac:dyDescent="0.25">
      <c r="A230">
        <v>22900</v>
      </c>
      <c r="B230" s="77">
        <f t="shared" si="48"/>
        <v>22.9</v>
      </c>
      <c r="C230" s="73">
        <v>1300.134175943771</v>
      </c>
      <c r="D230" s="73">
        <f t="shared" si="49"/>
        <v>1543.5260454499235</v>
      </c>
      <c r="E230" s="74">
        <v>1296.7748520129439</v>
      </c>
      <c r="F230" s="74">
        <f t="shared" si="45"/>
        <v>1260.4094427576895</v>
      </c>
      <c r="G230" s="74">
        <f t="shared" si="53"/>
        <v>1296.7748520129439</v>
      </c>
      <c r="H230" s="74">
        <f t="shared" si="50"/>
        <v>1260.4094427576895</v>
      </c>
      <c r="I230" s="75">
        <v>18.890649600801012</v>
      </c>
      <c r="J230" s="75">
        <f t="shared" si="46"/>
        <v>50.41587274624208</v>
      </c>
      <c r="K230" s="75">
        <f t="shared" si="54"/>
        <v>18.890649600801012</v>
      </c>
      <c r="L230" s="75">
        <f t="shared" si="51"/>
        <v>50.41587274624208</v>
      </c>
      <c r="M230" s="76">
        <v>153.02621300538729</v>
      </c>
      <c r="N230" s="76">
        <f t="shared" si="47"/>
        <v>206.16370357035166</v>
      </c>
      <c r="O230" s="76">
        <f t="shared" si="55"/>
        <v>153.02621300538729</v>
      </c>
      <c r="P230" s="76">
        <f t="shared" si="52"/>
        <v>164.82432597106097</v>
      </c>
    </row>
    <row r="231" spans="1:16" ht="15" x14ac:dyDescent="0.25">
      <c r="A231">
        <v>23000</v>
      </c>
      <c r="B231" s="77">
        <f t="shared" si="48"/>
        <v>23</v>
      </c>
      <c r="C231" s="73">
        <v>929.33565774925432</v>
      </c>
      <c r="D231" s="73">
        <f t="shared" si="49"/>
        <v>1481.1437746786467</v>
      </c>
      <c r="E231" s="74">
        <v>1261.3636343724222</v>
      </c>
      <c r="F231" s="74">
        <f t="shared" si="45"/>
        <v>1253.3581035915213</v>
      </c>
      <c r="G231" s="74">
        <f t="shared" si="53"/>
        <v>1261.3636343724222</v>
      </c>
      <c r="H231" s="74">
        <f t="shared" si="50"/>
        <v>1253.3581035915213</v>
      </c>
      <c r="I231" s="75">
        <v>86.705059925930655</v>
      </c>
      <c r="J231" s="75">
        <f t="shared" si="46"/>
        <v>55.670076603815595</v>
      </c>
      <c r="K231" s="75">
        <f t="shared" si="54"/>
        <v>86.705059925930655</v>
      </c>
      <c r="L231" s="75">
        <f t="shared" si="51"/>
        <v>55.670076603815595</v>
      </c>
      <c r="M231" s="76">
        <v>151.88355233219363</v>
      </c>
      <c r="N231" s="76">
        <f t="shared" si="47"/>
        <v>218.28861071504917</v>
      </c>
      <c r="O231" s="76">
        <f t="shared" si="55"/>
        <v>151.88355233219363</v>
      </c>
      <c r="P231" s="76">
        <f t="shared" si="52"/>
        <v>179.64365692569126</v>
      </c>
    </row>
    <row r="232" spans="1:16" ht="15" x14ac:dyDescent="0.25">
      <c r="A232">
        <v>23100</v>
      </c>
      <c r="B232" s="77">
        <f t="shared" si="48"/>
        <v>23.1</v>
      </c>
      <c r="C232" s="73">
        <v>1313.5076307837928</v>
      </c>
      <c r="D232" s="73">
        <f t="shared" si="49"/>
        <v>1536.3245863715861</v>
      </c>
      <c r="E232" s="74">
        <v>1320.5430740545976</v>
      </c>
      <c r="F232" s="74">
        <f t="shared" si="45"/>
        <v>1252.5575505134314</v>
      </c>
      <c r="G232" s="74">
        <f t="shared" si="53"/>
        <v>1320.5430740545976</v>
      </c>
      <c r="H232" s="74">
        <f t="shared" si="50"/>
        <v>1252.5575505134314</v>
      </c>
      <c r="I232" s="75">
        <v>73.014356997768687</v>
      </c>
      <c r="J232" s="75">
        <f t="shared" si="46"/>
        <v>49.463079939392578</v>
      </c>
      <c r="K232" s="75">
        <f t="shared" si="54"/>
        <v>73.014356997768687</v>
      </c>
      <c r="L232" s="75">
        <f t="shared" si="51"/>
        <v>49.463079939392578</v>
      </c>
      <c r="M232" s="76">
        <v>159.04903240738687</v>
      </c>
      <c r="N232" s="76">
        <f t="shared" si="47"/>
        <v>224.92911655333472</v>
      </c>
      <c r="O232" s="76">
        <f t="shared" si="55"/>
        <v>159.04903240738687</v>
      </c>
      <c r="P232" s="76">
        <f t="shared" si="52"/>
        <v>183.11366999987843</v>
      </c>
    </row>
    <row r="233" spans="1:16" ht="15" x14ac:dyDescent="0.25">
      <c r="A233">
        <v>23200</v>
      </c>
      <c r="B233" s="77">
        <f t="shared" si="48"/>
        <v>23.2</v>
      </c>
      <c r="C233" s="73">
        <v>1308.2772370719342</v>
      </c>
      <c r="D233" s="73">
        <f t="shared" si="49"/>
        <v>1561.082025881341</v>
      </c>
      <c r="E233" s="74">
        <v>1321.6254664262633</v>
      </c>
      <c r="F233" s="74">
        <f t="shared" si="45"/>
        <v>1245.0036034533016</v>
      </c>
      <c r="G233" s="74">
        <f t="shared" si="53"/>
        <v>1321.6254664262633</v>
      </c>
      <c r="H233" s="74">
        <f t="shared" si="50"/>
        <v>1245.0036034533016</v>
      </c>
      <c r="I233" s="75">
        <v>63.919653287698175</v>
      </c>
      <c r="J233" s="75">
        <f t="shared" si="46"/>
        <v>43.575260674798557</v>
      </c>
      <c r="K233" s="75">
        <f t="shared" si="54"/>
        <v>63.919653287698175</v>
      </c>
      <c r="L233" s="75">
        <f t="shared" si="51"/>
        <v>43.575260674798557</v>
      </c>
      <c r="M233" s="76">
        <v>127.24009711626177</v>
      </c>
      <c r="N233" s="76">
        <f t="shared" si="47"/>
        <v>232.24912590288451</v>
      </c>
      <c r="O233" s="76">
        <f t="shared" si="55"/>
        <v>127.24009711626177</v>
      </c>
      <c r="P233" s="76">
        <f t="shared" si="52"/>
        <v>186.55147537023436</v>
      </c>
    </row>
    <row r="234" spans="1:16" ht="15" x14ac:dyDescent="0.25">
      <c r="A234">
        <v>23300</v>
      </c>
      <c r="B234" s="77">
        <f t="shared" si="48"/>
        <v>23.3</v>
      </c>
      <c r="C234" s="73">
        <v>1375.1541077164459</v>
      </c>
      <c r="D234" s="73">
        <f t="shared" si="49"/>
        <v>1592.6826244825165</v>
      </c>
      <c r="E234" s="74">
        <v>1270.0702193810305</v>
      </c>
      <c r="F234" s="74">
        <f t="shared" si="45"/>
        <v>1235.4258705816817</v>
      </c>
      <c r="G234" s="74">
        <f t="shared" si="53"/>
        <v>1270.0702193810305</v>
      </c>
      <c r="H234" s="74">
        <f t="shared" si="50"/>
        <v>1235.4258705816817</v>
      </c>
      <c r="I234" s="75" t="s">
        <v>231</v>
      </c>
      <c r="J234" s="75">
        <f t="shared" si="46"/>
        <v>36.793796470498684</v>
      </c>
      <c r="K234" s="75" t="str">
        <f t="shared" si="54"/>
        <v/>
      </c>
      <c r="L234" s="75">
        <f t="shared" si="51"/>
        <v>36.793796470498684</v>
      </c>
      <c r="M234" s="76">
        <v>178.79487436483754</v>
      </c>
      <c r="N234" s="76">
        <f t="shared" si="47"/>
        <v>245.37525450121234</v>
      </c>
      <c r="O234" s="76">
        <f t="shared" si="55"/>
        <v>178.79487436483754</v>
      </c>
      <c r="P234" s="76">
        <f t="shared" si="52"/>
        <v>196.4367050792298</v>
      </c>
    </row>
    <row r="235" spans="1:16" ht="15" x14ac:dyDescent="0.25">
      <c r="A235">
        <v>23400</v>
      </c>
      <c r="B235" s="77">
        <f t="shared" si="48"/>
        <v>23.4</v>
      </c>
      <c r="C235" s="73">
        <v>1950.7477949400209</v>
      </c>
      <c r="D235" s="73">
        <f t="shared" si="49"/>
        <v>1928.3364574066445</v>
      </c>
      <c r="E235" s="74">
        <v>1223.4629567125171</v>
      </c>
      <c r="F235" s="74">
        <f t="shared" si="45"/>
        <v>1123.3172638063645</v>
      </c>
      <c r="G235" s="74">
        <f t="shared" si="53"/>
        <v>1223.4629567125171</v>
      </c>
      <c r="H235" s="74">
        <f t="shared" si="50"/>
        <v>1230.4766778960602</v>
      </c>
      <c r="I235" s="75">
        <v>6.9591205862667778</v>
      </c>
      <c r="J235" s="75">
        <f t="shared" si="46"/>
        <v>45.022250660968879</v>
      </c>
      <c r="K235" s="75">
        <f t="shared" si="54"/>
        <v>6.9591205862667778</v>
      </c>
      <c r="L235" s="75">
        <f t="shared" si="51"/>
        <v>45.022250660968879</v>
      </c>
      <c r="M235" s="76">
        <v>360.39283832036415</v>
      </c>
      <c r="N235" s="76">
        <f t="shared" si="47"/>
        <v>268.46274982384546</v>
      </c>
      <c r="O235" s="76" t="str">
        <f t="shared" si="55"/>
        <v/>
      </c>
      <c r="P235" s="76">
        <f t="shared" si="52"/>
        <v>199.96507122210829</v>
      </c>
    </row>
    <row r="236" spans="1:16" ht="15" x14ac:dyDescent="0.25">
      <c r="A236">
        <v>23500</v>
      </c>
      <c r="B236" s="77">
        <f t="shared" si="48"/>
        <v>23.5</v>
      </c>
      <c r="C236" s="73">
        <v>1342.7351240592502</v>
      </c>
      <c r="D236" s="73">
        <f t="shared" si="49"/>
        <v>2080.0586572896655</v>
      </c>
      <c r="E236" s="74">
        <v>1253.7827058122061</v>
      </c>
      <c r="F236" s="74">
        <f t="shared" si="45"/>
        <v>1039.5290822755162</v>
      </c>
      <c r="G236" s="74">
        <f t="shared" si="53"/>
        <v>1253.7827058122061</v>
      </c>
      <c r="H236" s="74">
        <f t="shared" si="50"/>
        <v>1231.6456314266509</v>
      </c>
      <c r="I236" s="75">
        <v>12.317539479791135</v>
      </c>
      <c r="J236" s="75">
        <f t="shared" si="46"/>
        <v>62.127164873706477</v>
      </c>
      <c r="K236" s="75">
        <f t="shared" si="54"/>
        <v>12.317539479791135</v>
      </c>
      <c r="L236" s="75">
        <f t="shared" si="51"/>
        <v>62.127164873706477</v>
      </c>
      <c r="M236" s="76">
        <v>125.05721487296022</v>
      </c>
      <c r="N236" s="76">
        <f t="shared" si="47"/>
        <v>264.34018258754008</v>
      </c>
      <c r="O236" s="76">
        <f t="shared" si="55"/>
        <v>125.05721487296022</v>
      </c>
      <c r="P236" s="76">
        <f t="shared" si="52"/>
        <v>199.96507122210829</v>
      </c>
    </row>
    <row r="237" spans="1:16" ht="15" x14ac:dyDescent="0.25">
      <c r="A237">
        <v>23600</v>
      </c>
      <c r="B237" s="77">
        <f t="shared" si="48"/>
        <v>23.6</v>
      </c>
      <c r="C237" s="73">
        <v>1924.6246681087223</v>
      </c>
      <c r="D237" s="73">
        <f t="shared" si="49"/>
        <v>2306.7995276475349</v>
      </c>
      <c r="E237" s="74">
        <v>1216.0205781250772</v>
      </c>
      <c r="F237" s="74">
        <f t="shared" si="45"/>
        <v>939.53449625887811</v>
      </c>
      <c r="G237" s="74">
        <f t="shared" si="53"/>
        <v>1216.0205781250772</v>
      </c>
      <c r="H237" s="74">
        <f t="shared" si="50"/>
        <v>1227.2182165495396</v>
      </c>
      <c r="I237" s="75">
        <v>91.10472934543813</v>
      </c>
      <c r="J237" s="75">
        <f t="shared" si="46"/>
        <v>70.541103668046404</v>
      </c>
      <c r="K237" s="75">
        <f t="shared" si="54"/>
        <v>91.10472934543813</v>
      </c>
      <c r="L237" s="75">
        <f t="shared" si="51"/>
        <v>70.541103668046404</v>
      </c>
      <c r="M237" s="76">
        <v>161.36406139453385</v>
      </c>
      <c r="N237" s="76">
        <f t="shared" si="47"/>
        <v>271.53609753336343</v>
      </c>
      <c r="O237" s="76">
        <f t="shared" si="55"/>
        <v>161.36406139453385</v>
      </c>
      <c r="P237" s="76">
        <f t="shared" si="52"/>
        <v>211.4785351354256</v>
      </c>
    </row>
    <row r="238" spans="1:16" ht="15" x14ac:dyDescent="0.25">
      <c r="A238">
        <v>23700</v>
      </c>
      <c r="B238" s="77">
        <f t="shared" si="48"/>
        <v>23.7</v>
      </c>
      <c r="C238" s="73">
        <v>1936.0355216523142</v>
      </c>
      <c r="D238" s="73">
        <f t="shared" si="49"/>
        <v>2582.9814205738217</v>
      </c>
      <c r="E238" s="74">
        <v>1257.8327216762789</v>
      </c>
      <c r="F238" s="74">
        <f t="shared" si="45"/>
        <v>837.5294230786036</v>
      </c>
      <c r="G238" s="74">
        <f t="shared" si="53"/>
        <v>1257.8327216762789</v>
      </c>
      <c r="H238" s="74">
        <f t="shared" si="50"/>
        <v>1230.0176261556553</v>
      </c>
      <c r="I238" s="75" t="s">
        <v>231</v>
      </c>
      <c r="J238" s="75">
        <f t="shared" si="46"/>
        <v>59.733276070134487</v>
      </c>
      <c r="K238" s="75" t="str">
        <f t="shared" si="54"/>
        <v/>
      </c>
      <c r="L238" s="75">
        <f t="shared" si="51"/>
        <v>59.733276070134487</v>
      </c>
      <c r="M238" s="76">
        <v>423.98896721395568</v>
      </c>
      <c r="N238" s="76">
        <f t="shared" si="47"/>
        <v>292.67204837037303</v>
      </c>
      <c r="O238" s="76" t="str">
        <f t="shared" si="55"/>
        <v/>
      </c>
      <c r="P238" s="76">
        <f t="shared" si="52"/>
        <v>224.00715357064848</v>
      </c>
    </row>
    <row r="239" spans="1:16" ht="15" x14ac:dyDescent="0.25">
      <c r="A239">
        <v>23800</v>
      </c>
      <c r="B239" s="77">
        <f t="shared" si="48"/>
        <v>23.8</v>
      </c>
      <c r="C239" s="73">
        <v>1736.9991389080044</v>
      </c>
      <c r="D239" s="73">
        <f t="shared" si="49"/>
        <v>2786.5987726256421</v>
      </c>
      <c r="E239" s="74">
        <v>1216.573578328313</v>
      </c>
      <c r="F239" s="74">
        <f t="shared" si="45"/>
        <v>725.32135215660185</v>
      </c>
      <c r="G239" s="74">
        <f t="shared" si="53"/>
        <v>1216.573578328313</v>
      </c>
      <c r="H239" s="74">
        <f t="shared" si="50"/>
        <v>1220.7459276487809</v>
      </c>
      <c r="I239" s="75" t="s">
        <v>231</v>
      </c>
      <c r="J239" s="75">
        <f t="shared" si="46"/>
        <v>59.098294428211091</v>
      </c>
      <c r="K239" s="75" t="str">
        <f t="shared" si="54"/>
        <v/>
      </c>
      <c r="L239" s="75">
        <f t="shared" si="51"/>
        <v>59.098294428211091</v>
      </c>
      <c r="M239" s="76">
        <v>137.58251335859623</v>
      </c>
      <c r="N239" s="76">
        <f t="shared" si="47"/>
        <v>261.77221151102702</v>
      </c>
      <c r="O239" s="76">
        <f t="shared" si="55"/>
        <v>137.58251335859623</v>
      </c>
      <c r="P239" s="76">
        <f t="shared" si="52"/>
        <v>214.56377732435627</v>
      </c>
    </row>
    <row r="240" spans="1:16" ht="15" x14ac:dyDescent="0.25">
      <c r="A240">
        <v>23900</v>
      </c>
      <c r="B240" s="77">
        <f t="shared" si="48"/>
        <v>23.9</v>
      </c>
      <c r="C240" s="73">
        <v>1861.235443015649</v>
      </c>
      <c r="D240" s="73">
        <f t="shared" si="49"/>
        <v>2975.8866311856136</v>
      </c>
      <c r="E240" s="74">
        <v>1226.4540834329364</v>
      </c>
      <c r="F240" s="74">
        <f t="shared" si="45"/>
        <v>614.13009495931306</v>
      </c>
      <c r="G240" s="74">
        <f t="shared" si="53"/>
        <v>1226.4540834329364</v>
      </c>
      <c r="H240" s="74">
        <f t="shared" si="50"/>
        <v>1222.8321023090148</v>
      </c>
      <c r="I240" s="75" t="s">
        <v>231</v>
      </c>
      <c r="J240" s="75">
        <f t="shared" si="46"/>
        <v>56.448136885352049</v>
      </c>
      <c r="K240" s="75" t="str">
        <f t="shared" si="54"/>
        <v/>
      </c>
      <c r="L240" s="75">
        <f t="shared" si="51"/>
        <v>56.448136885352049</v>
      </c>
      <c r="M240" s="76">
        <v>289.42137488739127</v>
      </c>
      <c r="N240" s="76">
        <f t="shared" si="47"/>
        <v>302.23864190655422</v>
      </c>
      <c r="O240" s="76">
        <f t="shared" si="55"/>
        <v>289.42137488739127</v>
      </c>
      <c r="P240" s="76">
        <f t="shared" si="52"/>
        <v>233.8090933157963</v>
      </c>
    </row>
    <row r="241" spans="1:16" ht="15" x14ac:dyDescent="0.25">
      <c r="A241">
        <v>24000</v>
      </c>
      <c r="B241" s="77">
        <f t="shared" si="48"/>
        <v>24</v>
      </c>
      <c r="C241" s="73">
        <v>613.92919745972654</v>
      </c>
      <c r="D241" s="73">
        <f t="shared" si="49"/>
        <v>3144.1447945270352</v>
      </c>
      <c r="E241" s="74">
        <v>1219.2101211850934</v>
      </c>
      <c r="F241" s="74">
        <f t="shared" si="45"/>
        <v>499.33358160133162</v>
      </c>
      <c r="G241" s="74">
        <f t="shared" si="53"/>
        <v>1219.2101211850934</v>
      </c>
      <c r="H241" s="74">
        <f t="shared" si="50"/>
        <v>1219.2101211850934</v>
      </c>
      <c r="I241" s="75" t="s">
        <v>231</v>
      </c>
      <c r="J241" s="75">
        <f t="shared" si="46"/>
        <v>53.154220755026394</v>
      </c>
      <c r="K241" s="75" t="str">
        <f t="shared" si="54"/>
        <v/>
      </c>
      <c r="L241" s="75">
        <f t="shared" si="51"/>
        <v>53.154220755026394</v>
      </c>
      <c r="M241" s="76">
        <v>286.40019159705975</v>
      </c>
      <c r="N241" s="76">
        <f t="shared" si="47"/>
        <v>349.96202165915474</v>
      </c>
      <c r="O241" s="76">
        <f t="shared" si="55"/>
        <v>286.40019159705975</v>
      </c>
      <c r="P241" s="76">
        <f t="shared" si="52"/>
        <v>215.27166612526466</v>
      </c>
    </row>
    <row r="242" spans="1:16" ht="15" x14ac:dyDescent="0.25">
      <c r="A242">
        <v>24100</v>
      </c>
      <c r="B242" s="77">
        <f t="shared" si="48"/>
        <v>24.1</v>
      </c>
      <c r="C242" s="73" t="s">
        <v>231</v>
      </c>
      <c r="D242" s="73">
        <f t="shared" si="49"/>
        <v>3519.7940040090716</v>
      </c>
      <c r="E242" s="74" t="s">
        <v>231</v>
      </c>
      <c r="F242" s="74">
        <f t="shared" si="45"/>
        <v>387.36837010155836</v>
      </c>
      <c r="G242" s="74" t="str">
        <f t="shared" si="53"/>
        <v/>
      </c>
      <c r="H242" s="74" t="e">
        <v>#N/A</v>
      </c>
      <c r="I242" s="75" t="s">
        <v>231</v>
      </c>
      <c r="J242" s="75">
        <f t="shared" si="46"/>
        <v>51.753064444412111</v>
      </c>
      <c r="K242" s="75" t="str">
        <f t="shared" si="54"/>
        <v/>
      </c>
      <c r="L242" s="75">
        <f t="shared" si="51"/>
        <v>51.753064444412111</v>
      </c>
      <c r="M242" s="76" t="s">
        <v>231</v>
      </c>
      <c r="N242" s="76">
        <f t="shared" si="47"/>
        <v>369.83219686862094</v>
      </c>
      <c r="O242" s="76" t="str">
        <f t="shared" si="55"/>
        <v/>
      </c>
      <c r="P242" s="76">
        <f t="shared" si="52"/>
        <v>179.70740338936713</v>
      </c>
    </row>
    <row r="243" spans="1:16" ht="15" x14ac:dyDescent="0.25">
      <c r="A243">
        <v>24200</v>
      </c>
      <c r="B243" s="77">
        <f t="shared" si="48"/>
        <v>24.2</v>
      </c>
      <c r="C243" s="73" t="s">
        <v>231</v>
      </c>
      <c r="D243" s="73">
        <f t="shared" si="49"/>
        <v>3440.4341422085909</v>
      </c>
      <c r="E243" s="74" t="s">
        <v>231</v>
      </c>
      <c r="F243" s="74">
        <f t="shared" si="45"/>
        <v>380.33746037778303</v>
      </c>
      <c r="G243" s="74" t="str">
        <f t="shared" si="53"/>
        <v/>
      </c>
      <c r="H243" s="74" t="e">
        <v>#N/A</v>
      </c>
      <c r="I243" s="75" t="s">
        <v>231</v>
      </c>
      <c r="J243" s="75">
        <f t="shared" si="46"/>
        <v>51.526748528961178</v>
      </c>
      <c r="K243" s="75" t="str">
        <f t="shared" si="54"/>
        <v/>
      </c>
      <c r="L243" s="75">
        <f t="shared" si="51"/>
        <v>51.526748528961178</v>
      </c>
      <c r="M243" s="76" t="s">
        <v>231</v>
      </c>
      <c r="N243" s="76">
        <f t="shared" si="47"/>
        <v>363.29479518940542</v>
      </c>
      <c r="O243" s="76" t="str">
        <f t="shared" si="55"/>
        <v/>
      </c>
      <c r="P243" s="76">
        <f t="shared" si="52"/>
        <v>179.70740338936713</v>
      </c>
    </row>
    <row r="244" spans="1:16" ht="15" x14ac:dyDescent="0.25">
      <c r="A244">
        <v>24300</v>
      </c>
      <c r="B244" s="77">
        <f t="shared" si="48"/>
        <v>24.3</v>
      </c>
      <c r="C244" s="73" t="s">
        <v>231</v>
      </c>
      <c r="D244" s="73">
        <f t="shared" si="49"/>
        <v>3427.9916102010625</v>
      </c>
      <c r="E244" s="74" t="s">
        <v>231</v>
      </c>
      <c r="F244" s="74">
        <f t="shared" ref="F244:F307" si="56">AVERAGE(E244:E254)</f>
        <v>373.77820986229483</v>
      </c>
      <c r="G244" s="74" t="str">
        <f t="shared" si="53"/>
        <v/>
      </c>
      <c r="H244" s="74" t="e">
        <v>#N/A</v>
      </c>
      <c r="I244" s="75" t="s">
        <v>231</v>
      </c>
      <c r="J244" s="75">
        <f t="shared" ref="J244:J307" si="57">AVERAGE(I244:I254)</f>
        <v>50.434772748501032</v>
      </c>
      <c r="K244" s="75" t="str">
        <f t="shared" si="54"/>
        <v/>
      </c>
      <c r="L244" s="75">
        <f t="shared" si="51"/>
        <v>50.434772748501032</v>
      </c>
      <c r="M244" s="76" t="s">
        <v>231</v>
      </c>
      <c r="N244" s="76">
        <f t="shared" ref="N244:N307" si="58">AVERAGE(M244:M254)</f>
        <v>382.09198851067799</v>
      </c>
      <c r="O244" s="76" t="str">
        <f t="shared" si="55"/>
        <v/>
      </c>
      <c r="P244" s="76">
        <f t="shared" si="52"/>
        <v>179.70740338936713</v>
      </c>
    </row>
    <row r="245" spans="1:16" ht="15" x14ac:dyDescent="0.25">
      <c r="A245">
        <v>24400</v>
      </c>
      <c r="B245" s="77">
        <f t="shared" si="48"/>
        <v>24.4</v>
      </c>
      <c r="C245" s="73">
        <v>4060.3847711094681</v>
      </c>
      <c r="D245" s="73">
        <f t="shared" si="49"/>
        <v>3428.2093936161368</v>
      </c>
      <c r="E245" s="74">
        <v>373.20136517849522</v>
      </c>
      <c r="F245" s="74">
        <f t="shared" si="56"/>
        <v>366.51416494731893</v>
      </c>
      <c r="G245" s="74" t="str">
        <f t="shared" si="53"/>
        <v/>
      </c>
      <c r="H245" s="74" t="e">
        <v>#N/A</v>
      </c>
      <c r="I245" s="75">
        <v>69.707613232379487</v>
      </c>
      <c r="J245" s="75">
        <f t="shared" si="57"/>
        <v>50.766327749642144</v>
      </c>
      <c r="K245" s="75">
        <f t="shared" si="54"/>
        <v>69.707613232379487</v>
      </c>
      <c r="L245" s="75">
        <f t="shared" si="51"/>
        <v>50.766327749642144</v>
      </c>
      <c r="M245" s="76">
        <v>363.49483694590236</v>
      </c>
      <c r="N245" s="76">
        <f t="shared" si="58"/>
        <v>379.31936803859827</v>
      </c>
      <c r="O245" s="76" t="str">
        <f t="shared" si="55"/>
        <v/>
      </c>
      <c r="P245" s="76">
        <f t="shared" si="52"/>
        <v>179.70740338936713</v>
      </c>
    </row>
    <row r="246" spans="1:16" ht="15" x14ac:dyDescent="0.25">
      <c r="A246">
        <v>24500</v>
      </c>
      <c r="B246" s="77">
        <f t="shared" si="48"/>
        <v>24.5</v>
      </c>
      <c r="C246" s="73">
        <v>3164.5253940041912</v>
      </c>
      <c r="D246" s="73">
        <f t="shared" si="49"/>
        <v>3353.513066628434</v>
      </c>
      <c r="E246" s="74">
        <v>553.15750446572792</v>
      </c>
      <c r="F246" s="74">
        <f t="shared" si="56"/>
        <v>358.54072567303098</v>
      </c>
      <c r="G246" s="74" t="str">
        <f t="shared" si="53"/>
        <v/>
      </c>
      <c r="H246" s="74" t="e">
        <v>#N/A</v>
      </c>
      <c r="I246" s="75">
        <v>75.378777437217138</v>
      </c>
      <c r="J246" s="75">
        <f t="shared" si="57"/>
        <v>48.186404107242652</v>
      </c>
      <c r="K246" s="75">
        <f t="shared" si="54"/>
        <v>75.378777437217138</v>
      </c>
      <c r="L246" s="75">
        <f t="shared" si="51"/>
        <v>48.186404107242652</v>
      </c>
      <c r="M246" s="76">
        <v>327.41230042992174</v>
      </c>
      <c r="N246" s="76">
        <f t="shared" si="58"/>
        <v>384.41066432813039</v>
      </c>
      <c r="O246" s="76" t="str">
        <f t="shared" si="55"/>
        <v/>
      </c>
      <c r="P246" s="76">
        <f t="shared" si="52"/>
        <v>179.70740338936713</v>
      </c>
    </row>
    <row r="247" spans="1:16" ht="15" x14ac:dyDescent="0.25">
      <c r="A247">
        <v>24600</v>
      </c>
      <c r="B247" s="77">
        <f t="shared" si="48"/>
        <v>24.6</v>
      </c>
      <c r="C247" s="73">
        <v>3156.6620869222043</v>
      </c>
      <c r="D247" s="73">
        <f t="shared" si="49"/>
        <v>3362.9653171574187</v>
      </c>
      <c r="E247" s="74">
        <v>453.82601767910262</v>
      </c>
      <c r="F247" s="74">
        <f t="shared" si="56"/>
        <v>331.84169121536388</v>
      </c>
      <c r="G247" s="74" t="str">
        <f t="shared" si="53"/>
        <v/>
      </c>
      <c r="H247" s="74" t="e">
        <v>#N/A</v>
      </c>
      <c r="I247" s="75">
        <v>45.973294657150845</v>
      </c>
      <c r="J247" s="75">
        <f t="shared" si="57"/>
        <v>46.560825029543501</v>
      </c>
      <c r="K247" s="75">
        <f t="shared" si="54"/>
        <v>45.973294657150845</v>
      </c>
      <c r="L247" s="75">
        <f t="shared" si="51"/>
        <v>46.560825029543501</v>
      </c>
      <c r="M247" s="76">
        <v>182.62453443954681</v>
      </c>
      <c r="N247" s="76">
        <f t="shared" si="58"/>
        <v>375.51265100641336</v>
      </c>
      <c r="O247" s="76">
        <f t="shared" si="55"/>
        <v>182.62453443954681</v>
      </c>
      <c r="P247" s="76">
        <f t="shared" si="52"/>
        <v>196.31632022325607</v>
      </c>
    </row>
    <row r="248" spans="1:16" ht="15" x14ac:dyDescent="0.25">
      <c r="A248">
        <v>24700</v>
      </c>
      <c r="B248" s="77">
        <f t="shared" si="48"/>
        <v>24.7</v>
      </c>
      <c r="C248" s="73">
        <v>4134.0798115190164</v>
      </c>
      <c r="D248" s="73">
        <f t="shared" si="49"/>
        <v>3378.6295342666808</v>
      </c>
      <c r="E248" s="74">
        <v>399.97999268288061</v>
      </c>
      <c r="F248" s="74">
        <f t="shared" si="56"/>
        <v>314.88088547122692</v>
      </c>
      <c r="G248" s="74" t="str">
        <f t="shared" si="53"/>
        <v/>
      </c>
      <c r="H248" s="74" t="e">
        <v>#N/A</v>
      </c>
      <c r="I248" s="75">
        <v>47.873418953790491</v>
      </c>
      <c r="J248" s="75">
        <f t="shared" si="57"/>
        <v>46.128178979641191</v>
      </c>
      <c r="K248" s="75">
        <f t="shared" si="54"/>
        <v>47.873418953790491</v>
      </c>
      <c r="L248" s="75">
        <f t="shared" si="51"/>
        <v>46.128178979641191</v>
      </c>
      <c r="M248" s="76">
        <v>330.4516680906105</v>
      </c>
      <c r="N248" s="76">
        <f t="shared" si="58"/>
        <v>401.77733919048393</v>
      </c>
      <c r="O248" s="76" t="str">
        <f t="shared" si="55"/>
        <v/>
      </c>
      <c r="P248" s="76">
        <f t="shared" si="52"/>
        <v>203.16221311511066</v>
      </c>
    </row>
    <row r="249" spans="1:16" ht="15" x14ac:dyDescent="0.25">
      <c r="A249">
        <v>24800</v>
      </c>
      <c r="B249" s="77">
        <f t="shared" si="48"/>
        <v>24.8</v>
      </c>
      <c r="C249" s="73">
        <v>3564.974338066877</v>
      </c>
      <c r="D249" s="73">
        <f t="shared" si="49"/>
        <v>3340.0611629019359</v>
      </c>
      <c r="E249" s="74">
        <v>360.16815430026514</v>
      </c>
      <c r="F249" s="74">
        <f t="shared" si="56"/>
        <v>302.1690519383987</v>
      </c>
      <c r="G249" s="74" t="str">
        <f t="shared" si="53"/>
        <v/>
      </c>
      <c r="H249" s="74" t="e">
        <v>#N/A</v>
      </c>
      <c r="I249" s="75">
        <v>56.558367860517521</v>
      </c>
      <c r="J249" s="75">
        <f t="shared" si="57"/>
        <v>46.472634891131712</v>
      </c>
      <c r="K249" s="75">
        <f t="shared" si="54"/>
        <v>56.558367860517521</v>
      </c>
      <c r="L249" s="75">
        <f t="shared" si="51"/>
        <v>46.472634891131712</v>
      </c>
      <c r="M249" s="76">
        <v>176.79027233918742</v>
      </c>
      <c r="N249" s="76">
        <f t="shared" si="58"/>
        <v>411.90213633296372</v>
      </c>
      <c r="O249" s="76">
        <f t="shared" si="55"/>
        <v>176.79027233918742</v>
      </c>
      <c r="P249" s="76">
        <f t="shared" si="52"/>
        <v>203.16221311511066</v>
      </c>
    </row>
    <row r="250" spans="1:16" ht="15" x14ac:dyDescent="0.25">
      <c r="A250">
        <v>24900</v>
      </c>
      <c r="B250" s="77">
        <f t="shared" si="48"/>
        <v>24.9</v>
      </c>
      <c r="C250" s="73">
        <v>3251.3020073877797</v>
      </c>
      <c r="D250" s="73">
        <f t="shared" si="49"/>
        <v>3303.3216350069324</v>
      </c>
      <c r="E250" s="74">
        <v>327.04352075000332</v>
      </c>
      <c r="F250" s="74">
        <f t="shared" si="56"/>
        <v>294.81541526818859</v>
      </c>
      <c r="G250" s="74" t="str">
        <f t="shared" si="53"/>
        <v/>
      </c>
      <c r="H250" s="74" t="e">
        <v>#N/A</v>
      </c>
      <c r="I250" s="75">
        <v>43.197349171056835</v>
      </c>
      <c r="J250" s="75">
        <f t="shared" si="57"/>
        <v>44.765400148180383</v>
      </c>
      <c r="K250" s="75">
        <f t="shared" si="54"/>
        <v>43.197349171056835</v>
      </c>
      <c r="L250" s="75">
        <f t="shared" si="51"/>
        <v>44.765400148180383</v>
      </c>
      <c r="M250" s="76">
        <v>461.31395652281407</v>
      </c>
      <c r="N250" s="76">
        <f t="shared" si="58"/>
        <v>514.67132532230244</v>
      </c>
      <c r="O250" s="76" t="str">
        <f t="shared" si="55"/>
        <v/>
      </c>
      <c r="P250" s="76">
        <f t="shared" si="52"/>
        <v>229.5341538910339</v>
      </c>
    </row>
    <row r="251" spans="1:16" ht="15" x14ac:dyDescent="0.25">
      <c r="A251">
        <v>25000</v>
      </c>
      <c r="B251" s="77">
        <f t="shared" si="48"/>
        <v>25</v>
      </c>
      <c r="C251" s="73">
        <v>3207.3007497470212</v>
      </c>
      <c r="D251" s="73">
        <f t="shared" si="49"/>
        <v>3252.4800839724762</v>
      </c>
      <c r="E251" s="74">
        <v>308.08197656908499</v>
      </c>
      <c r="F251" s="74">
        <f t="shared" si="56"/>
        <v>290.36894177382669</v>
      </c>
      <c r="G251" s="74" t="str">
        <f t="shared" si="53"/>
        <v/>
      </c>
      <c r="H251" s="74" t="e">
        <v>#N/A</v>
      </c>
      <c r="I251" s="75">
        <v>33.39072397307244</v>
      </c>
      <c r="J251" s="75">
        <f t="shared" si="57"/>
        <v>41.550006398031947</v>
      </c>
      <c r="K251" s="75">
        <f t="shared" si="54"/>
        <v>33.39072397307244</v>
      </c>
      <c r="L251" s="75">
        <f t="shared" si="51"/>
        <v>41.550006398031947</v>
      </c>
      <c r="M251" s="76">
        <v>671.20841290819521</v>
      </c>
      <c r="N251" s="76">
        <f t="shared" si="58"/>
        <v>531.76126446553815</v>
      </c>
      <c r="O251" s="76" t="str">
        <f t="shared" si="55"/>
        <v/>
      </c>
      <c r="P251" s="76">
        <f t="shared" si="52"/>
        <v>229.5341538910339</v>
      </c>
    </row>
    <row r="252" spans="1:16" ht="15" x14ac:dyDescent="0.25">
      <c r="A252">
        <v>25100</v>
      </c>
      <c r="B252" s="77">
        <f t="shared" si="48"/>
        <v>25.1</v>
      </c>
      <c r="C252" s="73">
        <v>3619.1228733160151</v>
      </c>
      <c r="D252" s="73">
        <f t="shared" si="49"/>
        <v>3251.4573805960868</v>
      </c>
      <c r="E252" s="74">
        <v>323.48842918690769</v>
      </c>
      <c r="F252" s="74">
        <f t="shared" si="56"/>
        <v>303.63103115090939</v>
      </c>
      <c r="G252" s="74" t="str">
        <f t="shared" si="53"/>
        <v/>
      </c>
      <c r="H252" s="74" t="e">
        <v>#N/A</v>
      </c>
      <c r="I252" s="75">
        <v>41.944970270112158</v>
      </c>
      <c r="J252" s="75">
        <f t="shared" si="57"/>
        <v>38.9920932817056</v>
      </c>
      <c r="K252" s="75">
        <f t="shared" si="54"/>
        <v>41.944970270112158</v>
      </c>
      <c r="L252" s="75">
        <f t="shared" si="51"/>
        <v>38.9920932817056</v>
      </c>
      <c r="M252" s="76">
        <v>445.36159327279</v>
      </c>
      <c r="N252" s="76">
        <f t="shared" si="58"/>
        <v>494.88863739444588</v>
      </c>
      <c r="O252" s="76" t="str">
        <f t="shared" si="55"/>
        <v/>
      </c>
      <c r="P252" s="76">
        <f t="shared" si="52"/>
        <v>247.5718345086072</v>
      </c>
    </row>
    <row r="253" spans="1:16" ht="15" x14ac:dyDescent="0.25">
      <c r="A253">
        <v>25200</v>
      </c>
      <c r="B253" s="77">
        <f t="shared" si="48"/>
        <v>25.2</v>
      </c>
      <c r="C253" s="73">
        <v>2805.555247804743</v>
      </c>
      <c r="D253" s="73">
        <f t="shared" si="49"/>
        <v>3196.5275734016859</v>
      </c>
      <c r="E253" s="74">
        <v>324.09018258758039</v>
      </c>
      <c r="F253" s="74">
        <f t="shared" si="56"/>
        <v>374.3253903923021</v>
      </c>
      <c r="G253" s="74" t="str">
        <f t="shared" si="53"/>
        <v/>
      </c>
      <c r="H253" s="74" t="e">
        <v>#N/A</v>
      </c>
      <c r="I253" s="75">
        <v>49.716221205353754</v>
      </c>
      <c r="J253" s="75">
        <f t="shared" si="57"/>
        <v>36.728304103226989</v>
      </c>
      <c r="K253" s="75">
        <f t="shared" si="54"/>
        <v>49.716221205353754</v>
      </c>
      <c r="L253" s="75">
        <f t="shared" si="51"/>
        <v>36.728304103226989</v>
      </c>
      <c r="M253" s="76">
        <v>310.9955817556812</v>
      </c>
      <c r="N253" s="76">
        <f t="shared" si="58"/>
        <v>477.12719591032032</v>
      </c>
      <c r="O253" s="76" t="str">
        <f t="shared" si="55"/>
        <v/>
      </c>
      <c r="P253" s="76">
        <f t="shared" si="52"/>
        <v>248.37646865487417</v>
      </c>
    </row>
    <row r="254" spans="1:16" ht="15" x14ac:dyDescent="0.25">
      <c r="A254">
        <v>25300</v>
      </c>
      <c r="B254" s="77">
        <f t="shared" si="48"/>
        <v>25.3</v>
      </c>
      <c r="C254" s="73">
        <v>3316.0088221333112</v>
      </c>
      <c r="D254" s="73">
        <f t="shared" si="49"/>
        <v>3191.8489882058548</v>
      </c>
      <c r="E254" s="74">
        <v>314.74495522290147</v>
      </c>
      <c r="F254" s="74">
        <f t="shared" si="56"/>
        <v>424.72935776444683</v>
      </c>
      <c r="G254" s="74" t="str">
        <f t="shared" si="53"/>
        <v/>
      </c>
      <c r="H254" s="74">
        <f t="shared" si="50"/>
        <v>1101.1263808422277</v>
      </c>
      <c r="I254" s="75">
        <v>40.60699072435969</v>
      </c>
      <c r="J254" s="75">
        <f t="shared" si="57"/>
        <v>32.345986575001405</v>
      </c>
      <c r="K254" s="75">
        <f t="shared" si="54"/>
        <v>40.60699072435969</v>
      </c>
      <c r="L254" s="75">
        <f t="shared" si="51"/>
        <v>32.345986575001405</v>
      </c>
      <c r="M254" s="76">
        <v>551.26672840213132</v>
      </c>
      <c r="N254" s="76">
        <f t="shared" si="58"/>
        <v>497.29881004259857</v>
      </c>
      <c r="O254" s="76" t="str">
        <f t="shared" si="55"/>
        <v/>
      </c>
      <c r="P254" s="76">
        <f t="shared" si="52"/>
        <v>248.37646865487417</v>
      </c>
    </row>
    <row r="255" spans="1:16" ht="15" x14ac:dyDescent="0.25">
      <c r="A255">
        <v>25400</v>
      </c>
      <c r="B255" s="77">
        <f t="shared" si="48"/>
        <v>25.4</v>
      </c>
      <c r="C255" s="73">
        <v>3430.3872277668797</v>
      </c>
      <c r="D255" s="73">
        <f t="shared" si="49"/>
        <v>3159.9580830790114</v>
      </c>
      <c r="E255" s="74">
        <v>293.87371579755984</v>
      </c>
      <c r="F255" s="74">
        <f t="shared" si="56"/>
        <v>424.7041165131759</v>
      </c>
      <c r="G255" s="74" t="str">
        <f t="shared" si="53"/>
        <v/>
      </c>
      <c r="H255" s="74">
        <f t="shared" si="50"/>
        <v>1101.1263808422277</v>
      </c>
      <c r="I255" s="75">
        <v>54.081877761053256</v>
      </c>
      <c r="J255" s="75">
        <f t="shared" si="57"/>
        <v>30.930638016640273</v>
      </c>
      <c r="K255" s="75">
        <f t="shared" si="54"/>
        <v>54.081877761053256</v>
      </c>
      <c r="L255" s="75">
        <f t="shared" si="51"/>
        <v>30.930638016640273</v>
      </c>
      <c r="M255" s="76">
        <v>351.59316331780116</v>
      </c>
      <c r="N255" s="76">
        <f t="shared" si="58"/>
        <v>479.05221828664452</v>
      </c>
      <c r="O255" s="76" t="str">
        <f t="shared" si="55"/>
        <v/>
      </c>
      <c r="P255" s="76">
        <f t="shared" si="52"/>
        <v>248.37646865487417</v>
      </c>
    </row>
    <row r="256" spans="1:16" ht="15" x14ac:dyDescent="0.25">
      <c r="A256">
        <v>25500</v>
      </c>
      <c r="B256" s="77">
        <f t="shared" si="48"/>
        <v>25.5</v>
      </c>
      <c r="C256" s="73">
        <v>3238.7251742447379</v>
      </c>
      <c r="D256" s="73">
        <f t="shared" si="49"/>
        <v>3166.871894997983</v>
      </c>
      <c r="E256" s="74">
        <v>285.49353316132715</v>
      </c>
      <c r="F256" s="74">
        <f t="shared" si="56"/>
        <v>425.93325821071267</v>
      </c>
      <c r="G256" s="74" t="str">
        <f t="shared" si="53"/>
        <v/>
      </c>
      <c r="H256" s="74">
        <f t="shared" si="50"/>
        <v>1101.1263808422277</v>
      </c>
      <c r="I256" s="75">
        <v>41.328453165985039</v>
      </c>
      <c r="J256" s="75">
        <f t="shared" si="57"/>
        <v>28.30697020127851</v>
      </c>
      <c r="K256" s="75">
        <f t="shared" si="54"/>
        <v>41.328453165985039</v>
      </c>
      <c r="L256" s="75">
        <f t="shared" si="51"/>
        <v>28.30697020127851</v>
      </c>
      <c r="M256" s="76">
        <v>419.49909613075471</v>
      </c>
      <c r="N256" s="76">
        <f t="shared" si="58"/>
        <v>489.80868239923672</v>
      </c>
      <c r="O256" s="76" t="str">
        <f t="shared" si="55"/>
        <v/>
      </c>
      <c r="P256" s="76">
        <f t="shared" si="52"/>
        <v>248.37646865487417</v>
      </c>
    </row>
    <row r="257" spans="1:16" ht="15" x14ac:dyDescent="0.25">
      <c r="A257">
        <v>25600</v>
      </c>
      <c r="B257" s="77">
        <f t="shared" si="48"/>
        <v>25.6</v>
      </c>
      <c r="C257" s="73">
        <v>3268.5001498230181</v>
      </c>
      <c r="D257" s="73">
        <f t="shared" si="49"/>
        <v>3119.7007951814421</v>
      </c>
      <c r="E257" s="74">
        <v>259.46812543138941</v>
      </c>
      <c r="F257" s="74">
        <f t="shared" si="56"/>
        <v>427.02365934777043</v>
      </c>
      <c r="G257" s="74" t="str">
        <f t="shared" si="53"/>
        <v/>
      </c>
      <c r="H257" s="74">
        <f t="shared" si="50"/>
        <v>1101.1263808422277</v>
      </c>
      <c r="I257" s="75">
        <v>57.497407582526471</v>
      </c>
      <c r="J257" s="75">
        <f t="shared" si="57"/>
        <v>25.795541824131025</v>
      </c>
      <c r="K257" s="75">
        <f t="shared" si="54"/>
        <v>57.497407582526471</v>
      </c>
      <c r="L257" s="75">
        <f t="shared" si="51"/>
        <v>25.795541824131025</v>
      </c>
      <c r="M257" s="76">
        <v>229.5341538910339</v>
      </c>
      <c r="N257" s="76">
        <f t="shared" si="58"/>
        <v>506.08720011227285</v>
      </c>
      <c r="O257" s="76">
        <f t="shared" si="55"/>
        <v>229.5341538910339</v>
      </c>
      <c r="P257" s="76">
        <f t="shared" si="52"/>
        <v>248.37646865487417</v>
      </c>
    </row>
    <row r="258" spans="1:16" ht="15" x14ac:dyDescent="0.25">
      <c r="A258">
        <v>25700</v>
      </c>
      <c r="B258" s="77">
        <f t="shared" ref="B258:B321" si="59">A258/1000</f>
        <v>25.7</v>
      </c>
      <c r="C258" s="73">
        <v>3328.9684751240952</v>
      </c>
      <c r="D258" s="73">
        <f t="shared" ref="D258:D321" si="60">AVERAGE(C258:C268)</f>
        <v>3104.3914695370431</v>
      </c>
      <c r="E258" s="74">
        <v>267.25715449359637</v>
      </c>
      <c r="F258" s="74">
        <f t="shared" si="56"/>
        <v>430.81603334168574</v>
      </c>
      <c r="G258" s="74" t="str">
        <f t="shared" si="53"/>
        <v/>
      </c>
      <c r="H258" s="74">
        <f t="shared" ref="H258:H321" si="61">AVERAGE(G258:G268)</f>
        <v>1101.1263808422277</v>
      </c>
      <c r="I258" s="75">
        <v>41.2141881082255</v>
      </c>
      <c r="J258" s="75">
        <f t="shared" si="57"/>
        <v>21.397297940669816</v>
      </c>
      <c r="K258" s="75">
        <f t="shared" si="54"/>
        <v>41.2141881082255</v>
      </c>
      <c r="L258" s="75">
        <f t="shared" ref="L258:L321" si="62">AVERAGE(K258:K268)</f>
        <v>21.397297940669816</v>
      </c>
      <c r="M258" s="76">
        <v>471.53610446432384</v>
      </c>
      <c r="N258" s="76">
        <f t="shared" si="58"/>
        <v>555.33896281903606</v>
      </c>
      <c r="O258" s="76" t="str">
        <f t="shared" si="55"/>
        <v/>
      </c>
      <c r="P258" s="76">
        <f t="shared" ref="P258:P321" si="63">AVERAGE(O258:O268)</f>
        <v>257.79762603679433</v>
      </c>
    </row>
    <row r="259" spans="1:16" ht="15" x14ac:dyDescent="0.25">
      <c r="A259">
        <v>25800</v>
      </c>
      <c r="B259" s="77">
        <f t="shared" si="59"/>
        <v>25.8</v>
      </c>
      <c r="C259" s="73">
        <v>3709.8277265068205</v>
      </c>
      <c r="D259" s="73">
        <f t="shared" si="60"/>
        <v>3069.2443011362511</v>
      </c>
      <c r="E259" s="74">
        <v>260.14982382176998</v>
      </c>
      <c r="F259" s="74">
        <f t="shared" si="56"/>
        <v>434.07368224939</v>
      </c>
      <c r="G259" s="74" t="str">
        <f t="shared" ref="G259:G322" si="64">IF(OR(E259&lt;900,E259&gt;1500),"",E259)</f>
        <v/>
      </c>
      <c r="H259" s="74">
        <f t="shared" si="61"/>
        <v>1101.1263808422277</v>
      </c>
      <c r="I259" s="75">
        <v>51.662433980186222</v>
      </c>
      <c r="J259" s="75">
        <f t="shared" si="57"/>
        <v>20.421509629725993</v>
      </c>
      <c r="K259" s="75">
        <f t="shared" ref="K259:K322" si="65">IF(I259&gt;200,"",I259)</f>
        <v>51.662433980186222</v>
      </c>
      <c r="L259" s="75">
        <f t="shared" si="62"/>
        <v>20.421509629725993</v>
      </c>
      <c r="M259" s="76">
        <v>441.82443665788821</v>
      </c>
      <c r="N259" s="76">
        <f t="shared" si="58"/>
        <v>550.01997488653478</v>
      </c>
      <c r="O259" s="76" t="str">
        <f t="shared" ref="O259:O322" si="66">IF(M259&gt;300,"",M259)</f>
        <v/>
      </c>
      <c r="P259" s="76">
        <f t="shared" si="63"/>
        <v>257.79762603679433</v>
      </c>
    </row>
    <row r="260" spans="1:16" ht="15" x14ac:dyDescent="0.25">
      <c r="A260">
        <v>25900</v>
      </c>
      <c r="B260" s="77">
        <f t="shared" si="59"/>
        <v>25.9</v>
      </c>
      <c r="C260" s="73">
        <v>3160.8395312218349</v>
      </c>
      <c r="D260" s="73">
        <f t="shared" si="60"/>
        <v>3052.9181056884172</v>
      </c>
      <c r="E260" s="74">
        <v>279.27815092795458</v>
      </c>
      <c r="F260" s="74">
        <f t="shared" si="56"/>
        <v>438.02851593206196</v>
      </c>
      <c r="G260" s="74" t="str">
        <f t="shared" si="64"/>
        <v/>
      </c>
      <c r="H260" s="74">
        <f t="shared" si="61"/>
        <v>1101.1263808422277</v>
      </c>
      <c r="I260" s="75">
        <v>37.778785688052828</v>
      </c>
      <c r="J260" s="75">
        <f t="shared" si="57"/>
        <v>23.951477459098097</v>
      </c>
      <c r="K260" s="75">
        <f t="shared" si="65"/>
        <v>37.778785688052828</v>
      </c>
      <c r="L260" s="75">
        <f t="shared" si="62"/>
        <v>23.951477459098097</v>
      </c>
      <c r="M260" s="76">
        <v>1307.2513512219125</v>
      </c>
      <c r="N260" s="76">
        <f t="shared" si="58"/>
        <v>534.14219164062115</v>
      </c>
      <c r="O260" s="76" t="str">
        <f t="shared" si="66"/>
        <v/>
      </c>
      <c r="P260" s="76">
        <f t="shared" si="63"/>
        <v>260.92135767547535</v>
      </c>
    </row>
    <row r="261" spans="1:16" ht="15" x14ac:dyDescent="0.25">
      <c r="A261">
        <v>26000</v>
      </c>
      <c r="B261" s="77">
        <f t="shared" si="59"/>
        <v>26</v>
      </c>
      <c r="C261" s="73">
        <v>2692.0449460087557</v>
      </c>
      <c r="D261" s="73">
        <f t="shared" si="60"/>
        <v>3058.6145048317644</v>
      </c>
      <c r="E261" s="74">
        <v>278.13231231202241</v>
      </c>
      <c r="F261" s="74">
        <f t="shared" si="56"/>
        <v>439.21191370585512</v>
      </c>
      <c r="G261" s="74" t="str">
        <f t="shared" si="64"/>
        <v/>
      </c>
      <c r="H261" s="74">
        <f t="shared" si="61"/>
        <v>1101.1263808422277</v>
      </c>
      <c r="I261" s="75">
        <v>7.8280179194240267</v>
      </c>
      <c r="J261" s="75">
        <f t="shared" si="57"/>
        <v>25.308929007041353</v>
      </c>
      <c r="K261" s="75">
        <f t="shared" si="65"/>
        <v>7.8280179194240267</v>
      </c>
      <c r="L261" s="75">
        <f t="shared" si="62"/>
        <v>25.308929007041353</v>
      </c>
      <c r="M261" s="76">
        <v>649.3032870984074</v>
      </c>
      <c r="N261" s="76">
        <f t="shared" si="58"/>
        <v>455.45267252694049</v>
      </c>
      <c r="O261" s="76" t="str">
        <f t="shared" si="66"/>
        <v/>
      </c>
      <c r="P261" s="76">
        <f t="shared" si="63"/>
        <v>260.92135767547535</v>
      </c>
    </row>
    <row r="262" spans="1:16" ht="15" x14ac:dyDescent="0.25">
      <c r="A262">
        <v>26100</v>
      </c>
      <c r="B262" s="77">
        <f t="shared" si="59"/>
        <v>26.1</v>
      </c>
      <c r="C262" s="73">
        <v>3196.0510126067388</v>
      </c>
      <c r="D262" s="73">
        <f t="shared" si="60"/>
        <v>3192.4042357585158</v>
      </c>
      <c r="E262" s="74">
        <v>453.96495971699392</v>
      </c>
      <c r="F262" s="74">
        <f t="shared" si="56"/>
        <v>440.22118207402269</v>
      </c>
      <c r="G262" s="74" t="str">
        <f t="shared" si="64"/>
        <v/>
      </c>
      <c r="H262" s="74">
        <f t="shared" si="61"/>
        <v>1101.1263808422277</v>
      </c>
      <c r="I262" s="75">
        <v>5.2536796934825691</v>
      </c>
      <c r="J262" s="75">
        <f t="shared" si="57"/>
        <v>32.403759135568301</v>
      </c>
      <c r="K262" s="75">
        <f t="shared" si="65"/>
        <v>5.2536796934825691</v>
      </c>
      <c r="L262" s="75">
        <f t="shared" si="62"/>
        <v>32.403759135568301</v>
      </c>
      <c r="M262" s="76">
        <v>265.6095151261805</v>
      </c>
      <c r="N262" s="76">
        <f t="shared" si="58"/>
        <v>437.01870472938447</v>
      </c>
      <c r="O262" s="76">
        <f t="shared" si="66"/>
        <v>265.6095151261805</v>
      </c>
      <c r="P262" s="76">
        <f t="shared" si="63"/>
        <v>260.92135767547535</v>
      </c>
    </row>
    <row r="263" spans="1:16" ht="15" x14ac:dyDescent="0.25">
      <c r="A263">
        <v>26200</v>
      </c>
      <c r="B263" s="77">
        <f t="shared" si="59"/>
        <v>26.2</v>
      </c>
      <c r="C263" s="73">
        <v>3014.894994177615</v>
      </c>
      <c r="D263" s="73">
        <f t="shared" si="60"/>
        <v>3209.9657607744621</v>
      </c>
      <c r="E263" s="74">
        <v>1101.1263808422277</v>
      </c>
      <c r="F263" s="74">
        <f t="shared" si="56"/>
        <v>423.4144556544868</v>
      </c>
      <c r="G263" s="74">
        <f t="shared" si="64"/>
        <v>1101.1263808422277</v>
      </c>
      <c r="H263" s="74">
        <f t="shared" si="61"/>
        <v>1101.1263808422277</v>
      </c>
      <c r="I263" s="75">
        <v>17.043289306847523</v>
      </c>
      <c r="J263" s="75">
        <f t="shared" si="57"/>
        <v>37.053375660466529</v>
      </c>
      <c r="K263" s="75">
        <f t="shared" si="65"/>
        <v>17.043289306847523</v>
      </c>
      <c r="L263" s="75">
        <f t="shared" si="62"/>
        <v>37.053375660466529</v>
      </c>
      <c r="M263" s="76">
        <v>249.98573694740813</v>
      </c>
      <c r="N263" s="76">
        <f t="shared" si="58"/>
        <v>444.68020137801597</v>
      </c>
      <c r="O263" s="76">
        <f t="shared" si="66"/>
        <v>249.98573694740813</v>
      </c>
      <c r="P263" s="76">
        <f t="shared" si="63"/>
        <v>258.57727895012277</v>
      </c>
    </row>
    <row r="264" spans="1:16" ht="15" x14ac:dyDescent="0.25">
      <c r="A264">
        <v>26300</v>
      </c>
      <c r="B264" s="77">
        <f t="shared" si="59"/>
        <v>26.3</v>
      </c>
      <c r="C264" s="73">
        <v>2754.0908106505935</v>
      </c>
      <c r="D264" s="73">
        <f t="shared" si="60"/>
        <v>3231.3316694585865</v>
      </c>
      <c r="E264" s="74">
        <v>878.53382368117218</v>
      </c>
      <c r="F264" s="74">
        <f t="shared" si="56"/>
        <v>347.14428869859984</v>
      </c>
      <c r="G264" s="74" t="str">
        <f t="shared" si="64"/>
        <v/>
      </c>
      <c r="H264" s="74" t="e">
        <v>#N/A</v>
      </c>
      <c r="I264" s="75">
        <v>1.5107283948723402</v>
      </c>
      <c r="J264" s="75">
        <f t="shared" si="57"/>
        <v>38.72904249829125</v>
      </c>
      <c r="K264" s="75">
        <f t="shared" si="65"/>
        <v>1.5107283948723402</v>
      </c>
      <c r="L264" s="75">
        <f t="shared" si="62"/>
        <v>38.72904249829125</v>
      </c>
      <c r="M264" s="76">
        <v>532.88333721074218</v>
      </c>
      <c r="N264" s="76">
        <f t="shared" si="58"/>
        <v>486.14990369246857</v>
      </c>
      <c r="O264" s="76" t="str">
        <f t="shared" si="66"/>
        <v/>
      </c>
      <c r="P264" s="76">
        <f t="shared" si="63"/>
        <v>267.16882095283745</v>
      </c>
    </row>
    <row r="265" spans="1:16" ht="15" x14ac:dyDescent="0.25">
      <c r="A265">
        <v>26400</v>
      </c>
      <c r="B265" s="77">
        <f t="shared" si="59"/>
        <v>26.4</v>
      </c>
      <c r="C265" s="73">
        <v>2965.2088657380336</v>
      </c>
      <c r="D265" s="73">
        <f t="shared" si="60"/>
        <v>3265.4588913499438</v>
      </c>
      <c r="E265" s="74">
        <v>314.46730145892042</v>
      </c>
      <c r="F265" s="74">
        <f t="shared" si="56"/>
        <v>292.85522780286334</v>
      </c>
      <c r="G265" s="74" t="str">
        <f t="shared" si="64"/>
        <v/>
      </c>
      <c r="H265" s="74" t="e">
        <v>#N/A</v>
      </c>
      <c r="I265" s="75">
        <v>25.038156582387209</v>
      </c>
      <c r="J265" s="75">
        <f t="shared" si="57"/>
        <v>47.847071703782561</v>
      </c>
      <c r="K265" s="75">
        <f t="shared" si="65"/>
        <v>25.038156582387209</v>
      </c>
      <c r="L265" s="75">
        <f t="shared" si="62"/>
        <v>47.847071703782561</v>
      </c>
      <c r="M265" s="76">
        <v>350.55421908663703</v>
      </c>
      <c r="N265" s="76">
        <f t="shared" si="58"/>
        <v>466.44202143729109</v>
      </c>
      <c r="O265" s="76" t="str">
        <f t="shared" si="66"/>
        <v/>
      </c>
      <c r="P265" s="76">
        <f t="shared" si="63"/>
        <v>267.16882095283745</v>
      </c>
    </row>
    <row r="266" spans="1:16" ht="15" x14ac:dyDescent="0.25">
      <c r="A266">
        <v>26500</v>
      </c>
      <c r="B266" s="77">
        <f t="shared" si="59"/>
        <v>26.5</v>
      </c>
      <c r="C266" s="73">
        <v>3506.4391588755707</v>
      </c>
      <c r="D266" s="73">
        <f t="shared" si="60"/>
        <v>3280.6736333562817</v>
      </c>
      <c r="E266" s="74">
        <v>307.39427447046558</v>
      </c>
      <c r="F266" s="74">
        <f t="shared" si="56"/>
        <v>288.28462027168672</v>
      </c>
      <c r="G266" s="74" t="str">
        <f t="shared" si="64"/>
        <v/>
      </c>
      <c r="H266" s="74" t="e">
        <v>#N/A</v>
      </c>
      <c r="I266" s="75">
        <v>25.221531792073893</v>
      </c>
      <c r="J266" s="75">
        <f t="shared" si="57"/>
        <v>48.051411876577113</v>
      </c>
      <c r="K266" s="75">
        <f t="shared" si="65"/>
        <v>25.221531792073893</v>
      </c>
      <c r="L266" s="75">
        <f t="shared" si="62"/>
        <v>48.051411876577113</v>
      </c>
      <c r="M266" s="76">
        <v>469.91426855631425</v>
      </c>
      <c r="N266" s="76">
        <f t="shared" si="58"/>
        <v>506.70935097915208</v>
      </c>
      <c r="O266" s="76" t="str">
        <f t="shared" si="66"/>
        <v/>
      </c>
      <c r="P266" s="76">
        <f t="shared" si="63"/>
        <v>267.16882095283745</v>
      </c>
    </row>
    <row r="267" spans="1:16" ht="15" x14ac:dyDescent="0.25">
      <c r="A267">
        <v>26600</v>
      </c>
      <c r="B267" s="77">
        <f t="shared" si="59"/>
        <v>26.6</v>
      </c>
      <c r="C267" s="73">
        <v>2719.8430762627881</v>
      </c>
      <c r="D267" s="73">
        <f t="shared" si="60"/>
        <v>3230.5555795540845</v>
      </c>
      <c r="E267" s="74">
        <v>297.48794566896254</v>
      </c>
      <c r="F267" s="74">
        <f t="shared" si="56"/>
        <v>286.03854958084992</v>
      </c>
      <c r="G267" s="74" t="str">
        <f t="shared" si="64"/>
        <v/>
      </c>
      <c r="H267" s="74" t="e">
        <v>#N/A</v>
      </c>
      <c r="I267" s="75">
        <v>13.702741017362733</v>
      </c>
      <c r="J267" s="75">
        <f t="shared" si="57"/>
        <v>47.601570521959232</v>
      </c>
      <c r="K267" s="75">
        <f t="shared" si="65"/>
        <v>13.702741017362733</v>
      </c>
      <c r="L267" s="75">
        <f t="shared" si="62"/>
        <v>47.601570521959232</v>
      </c>
      <c r="M267" s="76">
        <v>598.56279097415302</v>
      </c>
      <c r="N267" s="76">
        <f t="shared" si="58"/>
        <v>509.06081634260664</v>
      </c>
      <c r="O267" s="76" t="str">
        <f t="shared" si="66"/>
        <v/>
      </c>
      <c r="P267" s="76">
        <f t="shared" si="63"/>
        <v>267.16882095283745</v>
      </c>
    </row>
    <row r="268" spans="1:16" ht="15" x14ac:dyDescent="0.25">
      <c r="A268">
        <v>26700</v>
      </c>
      <c r="B268" s="77">
        <f t="shared" si="59"/>
        <v>26.7</v>
      </c>
      <c r="C268" s="73">
        <v>3100.0975677346319</v>
      </c>
      <c r="D268" s="73">
        <f t="shared" si="60"/>
        <v>3330.8263027590456</v>
      </c>
      <c r="E268" s="74">
        <v>301.18423936445754</v>
      </c>
      <c r="F268" s="74">
        <f t="shared" si="56"/>
        <v>285.33137994661405</v>
      </c>
      <c r="G268" s="74" t="str">
        <f t="shared" si="64"/>
        <v/>
      </c>
      <c r="H268" s="74" t="e">
        <v>#N/A</v>
      </c>
      <c r="I268" s="75">
        <v>9.1167248644531274</v>
      </c>
      <c r="J268" s="75">
        <f t="shared" si="57"/>
        <v>53.542905267069834</v>
      </c>
      <c r="K268" s="75">
        <f t="shared" si="65"/>
        <v>9.1167248644531274</v>
      </c>
      <c r="L268" s="75">
        <f t="shared" si="62"/>
        <v>53.542905267069834</v>
      </c>
      <c r="M268" s="76">
        <v>771.30354366542917</v>
      </c>
      <c r="N268" s="76">
        <f t="shared" si="58"/>
        <v>468.88335983835276</v>
      </c>
      <c r="O268" s="76" t="str">
        <f t="shared" si="66"/>
        <v/>
      </c>
      <c r="P268" s="76">
        <f t="shared" si="63"/>
        <v>211.88979519009905</v>
      </c>
    </row>
    <row r="269" spans="1:16" ht="15" x14ac:dyDescent="0.25">
      <c r="A269">
        <v>26800</v>
      </c>
      <c r="B269" s="77">
        <f t="shared" si="59"/>
        <v>26.8</v>
      </c>
      <c r="C269" s="73">
        <v>2942.3496227153819</v>
      </c>
      <c r="D269" s="73">
        <f t="shared" si="60"/>
        <v>3311.6915714335114</v>
      </c>
      <c r="E269" s="74">
        <v>303.09129247834352</v>
      </c>
      <c r="F269" s="74">
        <f t="shared" si="56"/>
        <v>283.05383018866399</v>
      </c>
      <c r="G269" s="74" t="str">
        <f t="shared" si="64"/>
        <v/>
      </c>
      <c r="H269" s="74" t="e">
        <v>#N/A</v>
      </c>
      <c r="I269" s="75">
        <v>30.480516687843437</v>
      </c>
      <c r="J269" s="75">
        <f t="shared" si="57"/>
        <v>55.873292799769224</v>
      </c>
      <c r="K269" s="75">
        <f t="shared" si="65"/>
        <v>30.480516687843437</v>
      </c>
      <c r="L269" s="75">
        <f t="shared" si="62"/>
        <v>55.873292799769224</v>
      </c>
      <c r="M269" s="76">
        <v>413.02723720681007</v>
      </c>
      <c r="N269" s="76">
        <f t="shared" si="58"/>
        <v>445.07521291424854</v>
      </c>
      <c r="O269" s="76" t="str">
        <f t="shared" si="66"/>
        <v/>
      </c>
      <c r="P269" s="76">
        <f t="shared" si="63"/>
        <v>211.88979519009905</v>
      </c>
    </row>
    <row r="270" spans="1:16" ht="15" x14ac:dyDescent="0.25">
      <c r="A270">
        <v>26900</v>
      </c>
      <c r="B270" s="77">
        <f t="shared" si="59"/>
        <v>26.9</v>
      </c>
      <c r="C270" s="73">
        <v>3530.2395765806441</v>
      </c>
      <c r="D270" s="73">
        <f t="shared" si="60"/>
        <v>3302.8054575979422</v>
      </c>
      <c r="E270" s="74">
        <v>303.65299433116184</v>
      </c>
      <c r="F270" s="74">
        <f t="shared" si="56"/>
        <v>279.16645118533557</v>
      </c>
      <c r="G270" s="74" t="str">
        <f t="shared" si="64"/>
        <v/>
      </c>
      <c r="H270" s="74" t="e">
        <v>#N/A</v>
      </c>
      <c r="I270" s="75">
        <v>90.492080103279378</v>
      </c>
      <c r="J270" s="75">
        <f t="shared" si="57"/>
        <v>59.421525283215075</v>
      </c>
      <c r="K270" s="75">
        <f t="shared" si="65"/>
        <v>90.492080103279378</v>
      </c>
      <c r="L270" s="75">
        <f t="shared" si="62"/>
        <v>59.421525283215075</v>
      </c>
      <c r="M270" s="76">
        <v>267.16882095283745</v>
      </c>
      <c r="N270" s="76">
        <f t="shared" si="58"/>
        <v>435.6019104041934</v>
      </c>
      <c r="O270" s="76">
        <f t="shared" si="66"/>
        <v>267.16882095283745</v>
      </c>
      <c r="P270" s="76">
        <f t="shared" si="63"/>
        <v>211.88979519009905</v>
      </c>
    </row>
    <row r="271" spans="1:16" ht="15" x14ac:dyDescent="0.25">
      <c r="A271">
        <v>27000</v>
      </c>
      <c r="B271" s="77">
        <f t="shared" si="59"/>
        <v>27</v>
      </c>
      <c r="C271" s="73">
        <v>3223.4999217986565</v>
      </c>
      <c r="D271" s="73">
        <f t="shared" si="60"/>
        <v>3319.8976324122923</v>
      </c>
      <c r="E271" s="74">
        <v>292.29552643967929</v>
      </c>
      <c r="F271" s="74">
        <f t="shared" si="56"/>
        <v>276.45216908573155</v>
      </c>
      <c r="G271" s="74" t="str">
        <f t="shared" si="64"/>
        <v/>
      </c>
      <c r="H271" s="74" t="e">
        <v>#N/A</v>
      </c>
      <c r="I271" s="75">
        <v>52.710752715428697</v>
      </c>
      <c r="J271" s="75">
        <f t="shared" si="57"/>
        <v>56.726170787054656</v>
      </c>
      <c r="K271" s="75">
        <f t="shared" si="65"/>
        <v>52.710752715428697</v>
      </c>
      <c r="L271" s="75">
        <f t="shared" si="62"/>
        <v>56.726170787054656</v>
      </c>
      <c r="M271" s="76">
        <v>441.66664097142615</v>
      </c>
      <c r="N271" s="76">
        <f t="shared" si="58"/>
        <v>454.34751269501885</v>
      </c>
      <c r="O271" s="76" t="str">
        <f t="shared" si="66"/>
        <v/>
      </c>
      <c r="P271" s="76">
        <f t="shared" si="63"/>
        <v>156.61076942736068</v>
      </c>
    </row>
    <row r="272" spans="1:16" ht="15" x14ac:dyDescent="0.25">
      <c r="A272">
        <v>27100</v>
      </c>
      <c r="B272" s="77">
        <f t="shared" si="59"/>
        <v>27.1</v>
      </c>
      <c r="C272" s="73">
        <v>4163.7319862030199</v>
      </c>
      <c r="D272" s="73">
        <f t="shared" si="60"/>
        <v>3286.4105882635672</v>
      </c>
      <c r="E272" s="74">
        <v>289.23426436186531</v>
      </c>
      <c r="F272" s="74">
        <f t="shared" si="56"/>
        <v>274.22406531895422</v>
      </c>
      <c r="G272" s="74" t="str">
        <f t="shared" si="64"/>
        <v/>
      </c>
      <c r="H272" s="74" t="e">
        <v>#N/A</v>
      </c>
      <c r="I272" s="75">
        <v>85.871149333220416</v>
      </c>
      <c r="J272" s="75">
        <f t="shared" si="57"/>
        <v>55.697632876705647</v>
      </c>
      <c r="K272" s="75">
        <f t="shared" si="65"/>
        <v>85.871149333220416</v>
      </c>
      <c r="L272" s="75">
        <f t="shared" si="62"/>
        <v>55.697632876705647</v>
      </c>
      <c r="M272" s="76">
        <v>446.529641325292</v>
      </c>
      <c r="N272" s="76">
        <f t="shared" si="58"/>
        <v>442.83681498305464</v>
      </c>
      <c r="O272" s="76" t="str">
        <f t="shared" si="66"/>
        <v/>
      </c>
      <c r="P272" s="76">
        <f t="shared" si="63"/>
        <v>156.61076942736068</v>
      </c>
    </row>
    <row r="273" spans="1:16" ht="15" x14ac:dyDescent="0.25">
      <c r="A273">
        <v>27200</v>
      </c>
      <c r="B273" s="77">
        <f t="shared" si="59"/>
        <v>27.2</v>
      </c>
      <c r="C273" s="73">
        <v>3389.2277877821543</v>
      </c>
      <c r="D273" s="73">
        <f t="shared" si="60"/>
        <v>3249.0761043877897</v>
      </c>
      <c r="E273" s="74">
        <v>269.09096910209945</v>
      </c>
      <c r="F273" s="74">
        <f t="shared" si="56"/>
        <v>272.71484634264328</v>
      </c>
      <c r="G273" s="74" t="str">
        <f t="shared" si="64"/>
        <v/>
      </c>
      <c r="H273" s="74" t="e">
        <v>#N/A</v>
      </c>
      <c r="I273" s="75">
        <v>56.399461467363061</v>
      </c>
      <c r="J273" s="75">
        <f t="shared" si="57"/>
        <v>56.768863870368321</v>
      </c>
      <c r="K273" s="75">
        <f t="shared" si="65"/>
        <v>56.399461467363061</v>
      </c>
      <c r="L273" s="75">
        <f t="shared" si="62"/>
        <v>56.768863870368321</v>
      </c>
      <c r="M273" s="76">
        <v>349.88597826112618</v>
      </c>
      <c r="N273" s="76">
        <f t="shared" si="58"/>
        <v>460.32421387144802</v>
      </c>
      <c r="O273" s="76" t="str">
        <f t="shared" si="66"/>
        <v/>
      </c>
      <c r="P273" s="76">
        <f t="shared" si="63"/>
        <v>156.61076942736068</v>
      </c>
    </row>
    <row r="274" spans="1:16" ht="15" x14ac:dyDescent="0.25">
      <c r="A274">
        <v>27300</v>
      </c>
      <c r="B274" s="77">
        <f t="shared" si="59"/>
        <v>27.3</v>
      </c>
      <c r="C274" s="73">
        <v>3249.919989702973</v>
      </c>
      <c r="D274" s="73">
        <f t="shared" si="60"/>
        <v>3219.5517357484682</v>
      </c>
      <c r="E274" s="74">
        <v>262.1545443274706</v>
      </c>
      <c r="F274" s="74">
        <f t="shared" si="56"/>
        <v>274.28852408619855</v>
      </c>
      <c r="G274" s="74" t="str">
        <f t="shared" si="64"/>
        <v/>
      </c>
      <c r="H274" s="74" t="e">
        <v>#N/A</v>
      </c>
      <c r="I274" s="75">
        <v>35.475624522919517</v>
      </c>
      <c r="J274" s="75">
        <f t="shared" si="57"/>
        <v>64.117831771829145</v>
      </c>
      <c r="K274" s="75">
        <f t="shared" si="65"/>
        <v>35.475624522919517</v>
      </c>
      <c r="L274" s="75">
        <f t="shared" si="62"/>
        <v>64.117831771829145</v>
      </c>
      <c r="M274" s="76">
        <v>706.15246240638692</v>
      </c>
      <c r="N274" s="76">
        <f t="shared" si="58"/>
        <v>443.86030052564308</v>
      </c>
      <c r="O274" s="76" t="str">
        <f t="shared" si="66"/>
        <v/>
      </c>
      <c r="P274" s="76">
        <f t="shared" si="63"/>
        <v>162.69685044231647</v>
      </c>
    </row>
    <row r="275" spans="1:16" ht="15" x14ac:dyDescent="0.25">
      <c r="A275">
        <v>27400</v>
      </c>
      <c r="B275" s="77">
        <f t="shared" si="59"/>
        <v>27.4</v>
      </c>
      <c r="C275" s="73">
        <v>3129.4902514555274</v>
      </c>
      <c r="D275" s="73">
        <f t="shared" si="60"/>
        <v>3253.941387177259</v>
      </c>
      <c r="E275" s="74">
        <v>281.35415382807065</v>
      </c>
      <c r="F275" s="74">
        <f t="shared" si="56"/>
        <v>276.61156810051187</v>
      </c>
      <c r="G275" s="74" t="str">
        <f t="shared" si="64"/>
        <v/>
      </c>
      <c r="H275" s="74" t="e">
        <v>#N/A</v>
      </c>
      <c r="I275" s="75">
        <v>101.80904965527671</v>
      </c>
      <c r="J275" s="75">
        <f t="shared" si="57"/>
        <v>64.850314422377693</v>
      </c>
      <c r="K275" s="75">
        <f t="shared" si="65"/>
        <v>101.80904965527671</v>
      </c>
      <c r="L275" s="75">
        <f t="shared" si="62"/>
        <v>64.850314422377693</v>
      </c>
      <c r="M275" s="76">
        <v>316.0966324037899</v>
      </c>
      <c r="N275" s="76">
        <f t="shared" si="58"/>
        <v>434.40055349835364</v>
      </c>
      <c r="O275" s="76" t="str">
        <f t="shared" si="66"/>
        <v/>
      </c>
      <c r="P275" s="76">
        <f t="shared" si="63"/>
        <v>162.69685044231647</v>
      </c>
    </row>
    <row r="276" spans="1:16" ht="15" x14ac:dyDescent="0.25">
      <c r="A276">
        <v>27500</v>
      </c>
      <c r="B276" s="77">
        <f t="shared" si="59"/>
        <v>27.5</v>
      </c>
      <c r="C276" s="73">
        <v>3132.5710278077531</v>
      </c>
      <c r="D276" s="73">
        <f t="shared" si="60"/>
        <v>3303.9526263965804</v>
      </c>
      <c r="E276" s="74">
        <v>264.19061861597828</v>
      </c>
      <c r="F276" s="74">
        <f t="shared" si="56"/>
        <v>277.618939515634</v>
      </c>
      <c r="G276" s="74" t="str">
        <f t="shared" si="64"/>
        <v/>
      </c>
      <c r="H276" s="74" t="e">
        <v>#N/A</v>
      </c>
      <c r="I276" s="75">
        <v>27.285898483127177</v>
      </c>
      <c r="J276" s="75">
        <f t="shared" si="57"/>
        <v>59.30550440076015</v>
      </c>
      <c r="K276" s="75">
        <f t="shared" si="65"/>
        <v>27.285898483127177</v>
      </c>
      <c r="L276" s="75">
        <f t="shared" si="62"/>
        <v>59.30550440076015</v>
      </c>
      <c r="M276" s="76">
        <v>793.49484404710768</v>
      </c>
      <c r="N276" s="76">
        <f t="shared" si="58"/>
        <v>458.37693519248563</v>
      </c>
      <c r="O276" s="76" t="str">
        <f t="shared" si="66"/>
        <v/>
      </c>
      <c r="P276" s="76">
        <f t="shared" si="63"/>
        <v>162.69685044231647</v>
      </c>
    </row>
    <row r="277" spans="1:16" ht="15" x14ac:dyDescent="0.25">
      <c r="A277">
        <v>27600</v>
      </c>
      <c r="B277" s="77">
        <f t="shared" si="59"/>
        <v>27.6</v>
      </c>
      <c r="C277" s="73">
        <v>2955.1405670513936</v>
      </c>
      <c r="D277" s="73">
        <f t="shared" si="60"/>
        <v>3321.0907862554632</v>
      </c>
      <c r="E277" s="74">
        <v>282.68749687126063</v>
      </c>
      <c r="F277" s="74">
        <f t="shared" si="56"/>
        <v>278.96177160559961</v>
      </c>
      <c r="G277" s="74" t="str">
        <f t="shared" si="64"/>
        <v/>
      </c>
      <c r="H277" s="74" t="e">
        <v>#N/A</v>
      </c>
      <c r="I277" s="75">
        <v>20.273276891277291</v>
      </c>
      <c r="J277" s="75">
        <f t="shared" si="57"/>
        <v>62.507464992523452</v>
      </c>
      <c r="K277" s="75">
        <f t="shared" si="65"/>
        <v>20.273276891277291</v>
      </c>
      <c r="L277" s="75">
        <f t="shared" si="62"/>
        <v>62.507464992523452</v>
      </c>
      <c r="M277" s="76">
        <v>495.78038755431407</v>
      </c>
      <c r="N277" s="76">
        <f t="shared" si="58"/>
        <v>424.86514430702334</v>
      </c>
      <c r="O277" s="76" t="str">
        <f t="shared" si="66"/>
        <v/>
      </c>
      <c r="P277" s="76">
        <f t="shared" si="63"/>
        <v>162.69685044231647</v>
      </c>
    </row>
    <row r="278" spans="1:16" ht="15" x14ac:dyDescent="0.25">
      <c r="A278">
        <v>27700</v>
      </c>
      <c r="B278" s="77">
        <f t="shared" si="59"/>
        <v>27.7</v>
      </c>
      <c r="C278" s="73">
        <v>3822.8210315173656</v>
      </c>
      <c r="D278" s="73">
        <f t="shared" si="60"/>
        <v>3190.4803191309156</v>
      </c>
      <c r="E278" s="74">
        <v>289.7090796923676</v>
      </c>
      <c r="F278" s="74">
        <f t="shared" si="56"/>
        <v>288.54131830417225</v>
      </c>
      <c r="G278" s="74" t="str">
        <f t="shared" si="64"/>
        <v/>
      </c>
      <c r="H278" s="74" t="e">
        <v>#N/A</v>
      </c>
      <c r="I278" s="75">
        <v>79.057423213579369</v>
      </c>
      <c r="J278" s="75">
        <f t="shared" si="57"/>
        <v>67.200152559328572</v>
      </c>
      <c r="K278" s="75">
        <f t="shared" si="65"/>
        <v>79.057423213579369</v>
      </c>
      <c r="L278" s="75">
        <f t="shared" si="62"/>
        <v>67.200152559328572</v>
      </c>
      <c r="M278" s="76">
        <v>156.61076942736068</v>
      </c>
      <c r="N278" s="76">
        <f t="shared" si="58"/>
        <v>413.46748917025445</v>
      </c>
      <c r="O278" s="76">
        <f t="shared" si="66"/>
        <v>156.61076942736068</v>
      </c>
      <c r="P278" s="76">
        <f t="shared" si="63"/>
        <v>162.69685044231647</v>
      </c>
    </row>
    <row r="279" spans="1:16" ht="15" x14ac:dyDescent="0.25">
      <c r="A279">
        <v>27800</v>
      </c>
      <c r="B279" s="77">
        <f t="shared" si="59"/>
        <v>27.8</v>
      </c>
      <c r="C279" s="73">
        <v>2889.6155231537577</v>
      </c>
      <c r="D279" s="73">
        <f t="shared" si="60"/>
        <v>3016.4759693499705</v>
      </c>
      <c r="E279" s="74">
        <v>276.13119202700722</v>
      </c>
      <c r="F279" s="74">
        <f t="shared" si="56"/>
        <v>311.59975136345264</v>
      </c>
      <c r="G279" s="74" t="str">
        <f t="shared" si="64"/>
        <v/>
      </c>
      <c r="H279" s="74" t="e">
        <v>#N/A</v>
      </c>
      <c r="I279" s="75">
        <v>34.750987724146384</v>
      </c>
      <c r="J279" s="75">
        <f t="shared" si="57"/>
        <v>65.717993727547224</v>
      </c>
      <c r="K279" s="75">
        <f t="shared" si="65"/>
        <v>34.750987724146384</v>
      </c>
      <c r="L279" s="75">
        <f t="shared" si="62"/>
        <v>65.717993727547224</v>
      </c>
      <c r="M279" s="76">
        <v>509.41392750028359</v>
      </c>
      <c r="N279" s="76">
        <f t="shared" si="58"/>
        <v>415.92065305665039</v>
      </c>
      <c r="O279" s="76" t="str">
        <f t="shared" si="66"/>
        <v/>
      </c>
      <c r="P279" s="76">
        <f t="shared" si="63"/>
        <v>174.96266987429618</v>
      </c>
    </row>
    <row r="280" spans="1:16" ht="15" x14ac:dyDescent="0.25">
      <c r="A280">
        <v>27900</v>
      </c>
      <c r="B280" s="77">
        <f t="shared" si="59"/>
        <v>27.9</v>
      </c>
      <c r="C280" s="73">
        <v>2844.6023705241264</v>
      </c>
      <c r="D280" s="73">
        <f t="shared" si="60"/>
        <v>3014.6278961659837</v>
      </c>
      <c r="E280" s="74">
        <v>260.33012344173039</v>
      </c>
      <c r="F280" s="74">
        <f t="shared" si="56"/>
        <v>346.91387427628723</v>
      </c>
      <c r="G280" s="74" t="str">
        <f t="shared" si="64"/>
        <v/>
      </c>
      <c r="H280" s="74" t="e">
        <v>#N/A</v>
      </c>
      <c r="I280" s="75">
        <v>69.511074005747844</v>
      </c>
      <c r="J280" s="75">
        <f t="shared" si="57"/>
        <v>62.210717606212576</v>
      </c>
      <c r="K280" s="75">
        <f t="shared" si="65"/>
        <v>69.511074005747844</v>
      </c>
      <c r="L280" s="75">
        <f t="shared" si="62"/>
        <v>62.210717606212576</v>
      </c>
      <c r="M280" s="76">
        <v>308.82090959620331</v>
      </c>
      <c r="N280" s="76">
        <f t="shared" si="58"/>
        <v>390.05117273351624</v>
      </c>
      <c r="O280" s="76" t="str">
        <f t="shared" si="66"/>
        <v/>
      </c>
      <c r="P280" s="76">
        <f t="shared" si="63"/>
        <v>200.21482133917834</v>
      </c>
    </row>
    <row r="281" spans="1:16" ht="15" x14ac:dyDescent="0.25">
      <c r="A281">
        <v>28000</v>
      </c>
      <c r="B281" s="77">
        <f t="shared" si="59"/>
        <v>28</v>
      </c>
      <c r="C281" s="73">
        <v>3718.2534995384908</v>
      </c>
      <c r="D281" s="73">
        <f t="shared" si="60"/>
        <v>2956.2309735635972</v>
      </c>
      <c r="E281" s="74">
        <v>273.79589123551739</v>
      </c>
      <c r="F281" s="74">
        <f t="shared" si="56"/>
        <v>402.03959494415471</v>
      </c>
      <c r="G281" s="74" t="str">
        <f t="shared" si="64"/>
        <v/>
      </c>
      <c r="H281" s="74" t="e">
        <v>#N/A</v>
      </c>
      <c r="I281" s="75">
        <v>60.843180645514622</v>
      </c>
      <c r="J281" s="75">
        <f t="shared" si="57"/>
        <v>61.167809549136102</v>
      </c>
      <c r="K281" s="75">
        <f t="shared" si="65"/>
        <v>60.843180645514622</v>
      </c>
      <c r="L281" s="75">
        <f t="shared" si="62"/>
        <v>61.167809549136102</v>
      </c>
      <c r="M281" s="76">
        <v>473.37044615191706</v>
      </c>
      <c r="N281" s="76">
        <f t="shared" si="58"/>
        <v>389.81338735733436</v>
      </c>
      <c r="O281" s="76" t="str">
        <f t="shared" si="66"/>
        <v/>
      </c>
      <c r="P281" s="76">
        <f t="shared" si="63"/>
        <v>200.21482133917834</v>
      </c>
    </row>
    <row r="282" spans="1:16" ht="15" x14ac:dyDescent="0.25">
      <c r="A282">
        <v>28100</v>
      </c>
      <c r="B282" s="77">
        <f t="shared" si="59"/>
        <v>28.1</v>
      </c>
      <c r="C282" s="73">
        <v>2855.1424361626887</v>
      </c>
      <c r="D282" s="73">
        <f t="shared" si="60"/>
        <v>2786.0221850349435</v>
      </c>
      <c r="E282" s="74">
        <v>267.78638500512852</v>
      </c>
      <c r="F282" s="74">
        <f t="shared" si="56"/>
        <v>467.04406977317859</v>
      </c>
      <c r="G282" s="74" t="str">
        <f t="shared" si="64"/>
        <v/>
      </c>
      <c r="H282" s="74">
        <f t="shared" si="61"/>
        <v>923.84063952575605</v>
      </c>
      <c r="I282" s="75">
        <v>41.396835701589666</v>
      </c>
      <c r="J282" s="75">
        <f t="shared" si="57"/>
        <v>61.221914366406345</v>
      </c>
      <c r="K282" s="75">
        <f t="shared" si="65"/>
        <v>41.396835701589666</v>
      </c>
      <c r="L282" s="75">
        <f t="shared" si="62"/>
        <v>61.221914366406345</v>
      </c>
      <c r="M282" s="76">
        <v>315.04896613981992</v>
      </c>
      <c r="N282" s="76">
        <f t="shared" si="58"/>
        <v>364.29488222512248</v>
      </c>
      <c r="O282" s="76" t="str">
        <f t="shared" si="66"/>
        <v/>
      </c>
      <c r="P282" s="76">
        <f t="shared" si="63"/>
        <v>204.70746471183332</v>
      </c>
    </row>
    <row r="283" spans="1:16" ht="15" x14ac:dyDescent="0.25">
      <c r="A283">
        <v>28200</v>
      </c>
      <c r="B283" s="77">
        <f t="shared" si="59"/>
        <v>28.2</v>
      </c>
      <c r="C283" s="73">
        <v>3753.0526635694537</v>
      </c>
      <c r="D283" s="73">
        <f t="shared" si="60"/>
        <v>2697.5550423020541</v>
      </c>
      <c r="E283" s="74">
        <v>272.63285562244511</v>
      </c>
      <c r="F283" s="74">
        <f t="shared" si="56"/>
        <v>526.40352116597478</v>
      </c>
      <c r="G283" s="74" t="str">
        <f t="shared" si="64"/>
        <v/>
      </c>
      <c r="H283" s="74">
        <f t="shared" si="61"/>
        <v>923.84063952575605</v>
      </c>
      <c r="I283" s="75">
        <v>97.65469026350992</v>
      </c>
      <c r="J283" s="75">
        <f t="shared" si="57"/>
        <v>65.18693009936969</v>
      </c>
      <c r="K283" s="75">
        <f t="shared" si="65"/>
        <v>97.65469026350992</v>
      </c>
      <c r="L283" s="75">
        <f t="shared" si="62"/>
        <v>65.18693009936969</v>
      </c>
      <c r="M283" s="76">
        <v>638.89102909761948</v>
      </c>
      <c r="N283" s="76">
        <f t="shared" si="58"/>
        <v>356.39172433419395</v>
      </c>
      <c r="O283" s="76" t="str">
        <f t="shared" si="66"/>
        <v/>
      </c>
      <c r="P283" s="76">
        <f t="shared" si="63"/>
        <v>210.96944921557352</v>
      </c>
    </row>
    <row r="284" spans="1:16" ht="15" x14ac:dyDescent="0.25">
      <c r="A284">
        <v>28300</v>
      </c>
      <c r="B284" s="77">
        <f t="shared" si="59"/>
        <v>28.3</v>
      </c>
      <c r="C284" s="73">
        <v>3064.4597327496194</v>
      </c>
      <c r="D284" s="73">
        <f t="shared" si="60"/>
        <v>2604.2670190804083</v>
      </c>
      <c r="E284" s="74">
        <v>286.40142428120743</v>
      </c>
      <c r="F284" s="74">
        <f t="shared" si="56"/>
        <v>587.11479292758963</v>
      </c>
      <c r="G284" s="74" t="str">
        <f t="shared" si="64"/>
        <v/>
      </c>
      <c r="H284" s="74">
        <f t="shared" si="61"/>
        <v>923.84063952575605</v>
      </c>
      <c r="I284" s="75">
        <v>137.23810838343209</v>
      </c>
      <c r="J284" s="75">
        <f t="shared" si="57"/>
        <v>57.069990058334639</v>
      </c>
      <c r="K284" s="75">
        <f t="shared" si="65"/>
        <v>137.23810838343209</v>
      </c>
      <c r="L284" s="75">
        <f t="shared" si="62"/>
        <v>57.069990058334639</v>
      </c>
      <c r="M284" s="76">
        <v>168.78293145727224</v>
      </c>
      <c r="N284" s="76">
        <f t="shared" si="58"/>
        <v>342.35777011353059</v>
      </c>
      <c r="O284" s="76">
        <f t="shared" si="66"/>
        <v>168.78293145727224</v>
      </c>
      <c r="P284" s="76">
        <f t="shared" si="63"/>
        <v>210.96944921557352</v>
      </c>
    </row>
    <row r="285" spans="1:16" ht="15" x14ac:dyDescent="0.25">
      <c r="A285">
        <v>28400</v>
      </c>
      <c r="B285" s="77">
        <f t="shared" si="59"/>
        <v>28.4</v>
      </c>
      <c r="C285" s="73">
        <v>3628.2061554196684</v>
      </c>
      <c r="D285" s="73">
        <f t="shared" si="60"/>
        <v>2486.6190052714437</v>
      </c>
      <c r="E285" s="74">
        <v>287.70802848491707</v>
      </c>
      <c r="F285" s="74">
        <f t="shared" si="56"/>
        <v>662.24362212382619</v>
      </c>
      <c r="G285" s="74" t="str">
        <f t="shared" si="64"/>
        <v/>
      </c>
      <c r="H285" s="74">
        <f t="shared" si="61"/>
        <v>980.76517788466458</v>
      </c>
      <c r="I285" s="75">
        <v>43.532933678953498</v>
      </c>
      <c r="J285" s="75">
        <f t="shared" si="57"/>
        <v>30.347283949968823</v>
      </c>
      <c r="K285" s="75">
        <f t="shared" si="65"/>
        <v>43.532933678953498</v>
      </c>
      <c r="L285" s="75">
        <f t="shared" si="62"/>
        <v>30.347283949968823</v>
      </c>
      <c r="M285" s="76">
        <v>602.09524510620258</v>
      </c>
      <c r="N285" s="76">
        <f t="shared" si="58"/>
        <v>353.12209715254147</v>
      </c>
      <c r="O285" s="76" t="str">
        <f t="shared" si="66"/>
        <v/>
      </c>
      <c r="P285" s="76">
        <f t="shared" si="63"/>
        <v>232.49810329359531</v>
      </c>
    </row>
    <row r="286" spans="1:16" ht="15" x14ac:dyDescent="0.25">
      <c r="A286">
        <v>28500</v>
      </c>
      <c r="B286" s="77">
        <f t="shared" si="59"/>
        <v>28.5</v>
      </c>
      <c r="C286" s="73">
        <v>3679.613882868065</v>
      </c>
      <c r="D286" s="73">
        <f t="shared" si="60"/>
        <v>2359.5980600791399</v>
      </c>
      <c r="E286" s="74">
        <v>292.43523939441468</v>
      </c>
      <c r="F286" s="74">
        <f t="shared" si="56"/>
        <v>750.79337595681886</v>
      </c>
      <c r="G286" s="74" t="str">
        <f t="shared" si="64"/>
        <v/>
      </c>
      <c r="H286" s="74">
        <f t="shared" si="61"/>
        <v>1044.9119741947241</v>
      </c>
      <c r="I286" s="75">
        <v>40.816139417483775</v>
      </c>
      <c r="J286" s="75">
        <f t="shared" si="57"/>
        <v>23.75445908547648</v>
      </c>
      <c r="K286" s="75">
        <f t="shared" si="65"/>
        <v>40.816139417483775</v>
      </c>
      <c r="L286" s="75">
        <f t="shared" si="62"/>
        <v>23.75445908547648</v>
      </c>
      <c r="M286" s="76">
        <v>579.83683103924056</v>
      </c>
      <c r="N286" s="76">
        <f t="shared" si="58"/>
        <v>302.18069669858357</v>
      </c>
      <c r="O286" s="76" t="str">
        <f t="shared" si="66"/>
        <v/>
      </c>
      <c r="P286" s="76">
        <f t="shared" si="63"/>
        <v>209.19529283910003</v>
      </c>
    </row>
    <row r="287" spans="1:16" ht="15" x14ac:dyDescent="0.25">
      <c r="A287">
        <v>28600</v>
      </c>
      <c r="B287" s="77">
        <f t="shared" si="59"/>
        <v>28.6</v>
      </c>
      <c r="C287" s="73" t="s">
        <v>231</v>
      </c>
      <c r="D287" s="73">
        <f t="shared" si="60"/>
        <v>2161.394612167252</v>
      </c>
      <c r="E287" s="74" t="s">
        <v>231</v>
      </c>
      <c r="F287" s="74">
        <f t="shared" si="56"/>
        <v>841.47645825371069</v>
      </c>
      <c r="G287" s="74" t="str">
        <f t="shared" si="64"/>
        <v/>
      </c>
      <c r="H287" s="74">
        <f t="shared" si="61"/>
        <v>1083.5004962368762</v>
      </c>
      <c r="I287" s="75" t="s">
        <v>231</v>
      </c>
      <c r="J287" s="75">
        <f t="shared" si="57"/>
        <v>4.6354729667914611</v>
      </c>
      <c r="K287" s="75" t="str">
        <f t="shared" si="65"/>
        <v/>
      </c>
      <c r="L287" s="75">
        <f t="shared" si="62"/>
        <v>4.6354729667914611</v>
      </c>
      <c r="M287" s="76" t="s">
        <v>231</v>
      </c>
      <c r="N287" s="76">
        <f t="shared" si="58"/>
        <v>288.02654325825381</v>
      </c>
      <c r="O287" s="76" t="str">
        <f t="shared" si="66"/>
        <v/>
      </c>
      <c r="P287" s="76">
        <f t="shared" si="63"/>
        <v>209.19529283910003</v>
      </c>
    </row>
    <row r="288" spans="1:16" ht="15" x14ac:dyDescent="0.25">
      <c r="A288">
        <v>28700</v>
      </c>
      <c r="B288" s="77">
        <f t="shared" si="59"/>
        <v>28.7</v>
      </c>
      <c r="C288" s="73">
        <v>1649.0358958059137</v>
      </c>
      <c r="D288" s="73">
        <f t="shared" si="60"/>
        <v>2216.0026683234919</v>
      </c>
      <c r="E288" s="74">
        <v>378.48296385698677</v>
      </c>
      <c r="F288" s="74">
        <f t="shared" si="56"/>
        <v>874.68608655651656</v>
      </c>
      <c r="G288" s="74" t="str">
        <f t="shared" si="64"/>
        <v/>
      </c>
      <c r="H288" s="74">
        <f t="shared" si="61"/>
        <v>1108.1568709064159</v>
      </c>
      <c r="I288" s="75" t="s">
        <v>231</v>
      </c>
      <c r="J288" s="75">
        <f t="shared" si="57"/>
        <v>4.6354729667914611</v>
      </c>
      <c r="K288" s="75" t="str">
        <f t="shared" si="65"/>
        <v/>
      </c>
      <c r="L288" s="75">
        <f t="shared" si="62"/>
        <v>4.6354729667914611</v>
      </c>
      <c r="M288" s="76">
        <v>381.80383618662438</v>
      </c>
      <c r="N288" s="76">
        <f t="shared" si="58"/>
        <v>297.79002659188478</v>
      </c>
      <c r="O288" s="76" t="str">
        <f t="shared" si="66"/>
        <v/>
      </c>
      <c r="P288" s="76">
        <f t="shared" si="63"/>
        <v>209.19529283910003</v>
      </c>
    </row>
    <row r="289" spans="1:16" ht="15" x14ac:dyDescent="0.25">
      <c r="A289">
        <v>28800</v>
      </c>
      <c r="B289" s="77">
        <f t="shared" si="59"/>
        <v>28.8</v>
      </c>
      <c r="C289" s="73">
        <v>2082.7775337079215</v>
      </c>
      <c r="D289" s="73">
        <f t="shared" si="60"/>
        <v>2323.2731634893203</v>
      </c>
      <c r="E289" s="74">
        <v>520.29341028517206</v>
      </c>
      <c r="F289" s="74">
        <f t="shared" si="56"/>
        <v>948.3593760668756</v>
      </c>
      <c r="G289" s="74" t="str">
        <f t="shared" si="64"/>
        <v/>
      </c>
      <c r="H289" s="74">
        <f t="shared" si="61"/>
        <v>1121.6122505005026</v>
      </c>
      <c r="I289" s="75" t="s">
        <v>231</v>
      </c>
      <c r="J289" s="75">
        <f t="shared" si="57"/>
        <v>4.6354729667914611</v>
      </c>
      <c r="K289" s="75" t="str">
        <f t="shared" si="65"/>
        <v/>
      </c>
      <c r="L289" s="75">
        <f t="shared" si="62"/>
        <v>4.6354729667914611</v>
      </c>
      <c r="M289" s="76">
        <v>181.14240829132009</v>
      </c>
      <c r="N289" s="76">
        <f t="shared" si="58"/>
        <v>290.87140801268282</v>
      </c>
      <c r="O289" s="76">
        <f t="shared" si="66"/>
        <v>181.14240829132009</v>
      </c>
      <c r="P289" s="76">
        <f t="shared" si="63"/>
        <v>209.19529283910003</v>
      </c>
    </row>
    <row r="290" spans="1:16" ht="15" x14ac:dyDescent="0.25">
      <c r="A290">
        <v>28900</v>
      </c>
      <c r="B290" s="77">
        <f t="shared" si="59"/>
        <v>28.9</v>
      </c>
      <c r="C290" s="73">
        <v>2871.1347913138898</v>
      </c>
      <c r="D290" s="73">
        <f t="shared" si="60"/>
        <v>2355.4008496272636</v>
      </c>
      <c r="E290" s="74">
        <v>629.27242115535307</v>
      </c>
      <c r="F290" s="74">
        <f t="shared" si="56"/>
        <v>1009.2106691200519</v>
      </c>
      <c r="G290" s="74" t="str">
        <f t="shared" si="64"/>
        <v/>
      </c>
      <c r="H290" s="74">
        <f t="shared" si="61"/>
        <v>1131.3330195533038</v>
      </c>
      <c r="I290" s="75">
        <v>6.6927787534691827</v>
      </c>
      <c r="J290" s="75">
        <f t="shared" si="57"/>
        <v>4.6354729667914611</v>
      </c>
      <c r="K290" s="75">
        <f t="shared" si="65"/>
        <v>6.6927787534691827</v>
      </c>
      <c r="L290" s="75">
        <f t="shared" si="62"/>
        <v>4.6354729667914611</v>
      </c>
      <c r="M290" s="76">
        <v>250.71912426894272</v>
      </c>
      <c r="N290" s="76">
        <f t="shared" si="58"/>
        <v>293.65974521364041</v>
      </c>
      <c r="O290" s="76">
        <f t="shared" si="66"/>
        <v>250.71912426894272</v>
      </c>
      <c r="P290" s="76">
        <f t="shared" si="63"/>
        <v>214.30724437418885</v>
      </c>
    </row>
    <row r="291" spans="1:16" ht="15" x14ac:dyDescent="0.25">
      <c r="A291">
        <v>29000</v>
      </c>
      <c r="B291" s="77">
        <f t="shared" si="59"/>
        <v>29</v>
      </c>
      <c r="C291" s="73">
        <v>2260.6331445002597</v>
      </c>
      <c r="D291" s="73">
        <f t="shared" si="60"/>
        <v>2270.0570062111424</v>
      </c>
      <c r="E291" s="74">
        <v>811.58733012040511</v>
      </c>
      <c r="F291" s="74">
        <f t="shared" si="56"/>
        <v>1062.9802731749953</v>
      </c>
      <c r="G291" s="74" t="str">
        <f t="shared" si="64"/>
        <v/>
      </c>
      <c r="H291" s="74">
        <f t="shared" si="61"/>
        <v>1142.5086503291075</v>
      </c>
      <c r="I291" s="75" t="s">
        <v>231</v>
      </c>
      <c r="J291" s="75">
        <f t="shared" si="57"/>
        <v>32.341167205546206</v>
      </c>
      <c r="K291" s="75" t="str">
        <f t="shared" si="65"/>
        <v/>
      </c>
      <c r="L291" s="75">
        <f t="shared" si="62"/>
        <v>32.341167205546206</v>
      </c>
      <c r="M291" s="76">
        <v>306.44305583438489</v>
      </c>
      <c r="N291" s="76">
        <f t="shared" si="58"/>
        <v>339.78969442158268</v>
      </c>
      <c r="O291" s="76" t="str">
        <f t="shared" si="66"/>
        <v/>
      </c>
      <c r="P291" s="76">
        <f t="shared" si="63"/>
        <v>207.02486839523809</v>
      </c>
    </row>
    <row r="292" spans="1:16" ht="15" x14ac:dyDescent="0.25">
      <c r="A292">
        <v>29100</v>
      </c>
      <c r="B292" s="77">
        <f t="shared" si="59"/>
        <v>29.1</v>
      </c>
      <c r="C292" s="73">
        <v>2016.1656142519571</v>
      </c>
      <c r="D292" s="73">
        <f t="shared" si="60"/>
        <v>2249.3868718430049</v>
      </c>
      <c r="E292" s="74">
        <v>923.84063952575605</v>
      </c>
      <c r="F292" s="74">
        <f t="shared" si="56"/>
        <v>1099.5552955469313</v>
      </c>
      <c r="G292" s="74">
        <f t="shared" si="64"/>
        <v>923.84063952575605</v>
      </c>
      <c r="H292" s="74">
        <f t="shared" si="61"/>
        <v>1150.4424198716179</v>
      </c>
      <c r="I292" s="75" t="s">
        <v>231</v>
      </c>
      <c r="J292" s="75">
        <f t="shared" si="57"/>
        <v>32.341167205546206</v>
      </c>
      <c r="K292" s="75" t="str">
        <f t="shared" si="65"/>
        <v/>
      </c>
      <c r="L292" s="75">
        <f t="shared" si="62"/>
        <v>32.341167205546206</v>
      </c>
      <c r="M292" s="76">
        <v>218.18539482979827</v>
      </c>
      <c r="N292" s="76">
        <f t="shared" si="58"/>
        <v>329.37268524252363</v>
      </c>
      <c r="O292" s="76">
        <f t="shared" si="66"/>
        <v>218.18539482979827</v>
      </c>
      <c r="P292" s="76">
        <f t="shared" si="63"/>
        <v>204.49671614015426</v>
      </c>
    </row>
    <row r="293" spans="1:16" ht="15" x14ac:dyDescent="0.25">
      <c r="A293">
        <v>29200</v>
      </c>
      <c r="B293" s="77">
        <f t="shared" si="59"/>
        <v>29.2</v>
      </c>
      <c r="C293" s="73">
        <v>1970.4710088337943</v>
      </c>
      <c r="D293" s="73">
        <f t="shared" si="60"/>
        <v>2242.0591103338247</v>
      </c>
      <c r="E293" s="74">
        <v>861.38089893309143</v>
      </c>
      <c r="F293" s="74">
        <f t="shared" si="56"/>
        <v>1128.1499163472936</v>
      </c>
      <c r="G293" s="74" t="str">
        <f t="shared" si="64"/>
        <v/>
      </c>
      <c r="H293" s="74">
        <f t="shared" si="61"/>
        <v>1185.3914008498384</v>
      </c>
      <c r="I293" s="75" t="s">
        <v>231</v>
      </c>
      <c r="J293" s="75">
        <f t="shared" si="57"/>
        <v>22.985691498397529</v>
      </c>
      <c r="K293" s="75" t="str">
        <f t="shared" si="65"/>
        <v/>
      </c>
      <c r="L293" s="75">
        <f t="shared" si="62"/>
        <v>22.985691498397529</v>
      </c>
      <c r="M293" s="76">
        <v>236.01738723053433</v>
      </c>
      <c r="N293" s="76">
        <f t="shared" si="58"/>
        <v>327.06913123157352</v>
      </c>
      <c r="O293" s="76">
        <f t="shared" si="66"/>
        <v>236.01738723053433</v>
      </c>
      <c r="P293" s="76">
        <f t="shared" si="63"/>
        <v>200.27353378674579</v>
      </c>
    </row>
    <row r="294" spans="1:16" ht="15" x14ac:dyDescent="0.25">
      <c r="A294">
        <v>29300</v>
      </c>
      <c r="B294" s="77">
        <f t="shared" si="59"/>
        <v>29.3</v>
      </c>
      <c r="C294" s="73">
        <v>2820.1724313529871</v>
      </c>
      <c r="D294" s="73">
        <f t="shared" si="60"/>
        <v>2230.2880272162142</v>
      </c>
      <c r="E294" s="74">
        <v>879.74557323859267</v>
      </c>
      <c r="F294" s="74">
        <f t="shared" si="56"/>
        <v>1166.4900469072772</v>
      </c>
      <c r="G294" s="74" t="str">
        <f t="shared" si="64"/>
        <v/>
      </c>
      <c r="H294" s="74">
        <f t="shared" si="61"/>
        <v>1195.1644942741459</v>
      </c>
      <c r="I294" s="75" t="s">
        <v>231</v>
      </c>
      <c r="J294" s="75">
        <f t="shared" si="57"/>
        <v>22.869766915837538</v>
      </c>
      <c r="K294" s="75" t="str">
        <f t="shared" si="65"/>
        <v/>
      </c>
      <c r="L294" s="75">
        <f t="shared" si="62"/>
        <v>22.869766915837538</v>
      </c>
      <c r="M294" s="76">
        <v>498.55148689098559</v>
      </c>
      <c r="N294" s="76">
        <f t="shared" si="58"/>
        <v>336.98012350077892</v>
      </c>
      <c r="O294" s="76" t="str">
        <f t="shared" si="66"/>
        <v/>
      </c>
      <c r="P294" s="76">
        <f t="shared" si="63"/>
        <v>193.12476309798811</v>
      </c>
    </row>
    <row r="295" spans="1:16" ht="15" x14ac:dyDescent="0.25">
      <c r="A295">
        <v>29400</v>
      </c>
      <c r="B295" s="77">
        <f t="shared" si="59"/>
        <v>29.4</v>
      </c>
      <c r="C295" s="73">
        <v>1887.9795946599825</v>
      </c>
      <c r="D295" s="73">
        <f t="shared" si="60"/>
        <v>2169.6867456880891</v>
      </c>
      <c r="E295" s="74">
        <v>1037.689716243573</v>
      </c>
      <c r="F295" s="74">
        <f t="shared" si="56"/>
        <v>1197.2076377758322</v>
      </c>
      <c r="G295" s="74">
        <f t="shared" si="64"/>
        <v>1037.689716243573</v>
      </c>
      <c r="H295" s="74">
        <f t="shared" si="61"/>
        <v>1197.2076377758322</v>
      </c>
      <c r="I295" s="75" t="s">
        <v>231</v>
      </c>
      <c r="J295" s="75">
        <f t="shared" si="57"/>
        <v>25.142357216774183</v>
      </c>
      <c r="K295" s="75" t="str">
        <f t="shared" si="65"/>
        <v/>
      </c>
      <c r="L295" s="75">
        <f t="shared" si="62"/>
        <v>25.142357216774183</v>
      </c>
      <c r="M295" s="76">
        <v>276.42620184738098</v>
      </c>
      <c r="N295" s="76">
        <f t="shared" si="58"/>
        <v>360.26304246948717</v>
      </c>
      <c r="O295" s="76">
        <f t="shared" si="66"/>
        <v>276.42620184738098</v>
      </c>
      <c r="P295" s="76">
        <f t="shared" si="63"/>
        <v>193.12476309798811</v>
      </c>
    </row>
    <row r="296" spans="1:16" ht="15" x14ac:dyDescent="0.25">
      <c r="A296">
        <v>29500</v>
      </c>
      <c r="B296" s="77">
        <f t="shared" si="59"/>
        <v>29.5</v>
      </c>
      <c r="C296" s="73">
        <v>2357.9967034966303</v>
      </c>
      <c r="D296" s="73">
        <f t="shared" si="60"/>
        <v>2232.3322957215355</v>
      </c>
      <c r="E296" s="74">
        <v>1173.205566814843</v>
      </c>
      <c r="F296" s="74">
        <f t="shared" si="56"/>
        <v>1220.3827529597047</v>
      </c>
      <c r="G296" s="74">
        <f t="shared" si="64"/>
        <v>1173.205566814843</v>
      </c>
      <c r="H296" s="74">
        <f t="shared" si="61"/>
        <v>1220.3827529597047</v>
      </c>
      <c r="I296" s="75" t="s">
        <v>231</v>
      </c>
      <c r="J296" s="75">
        <f t="shared" si="57"/>
        <v>21.428353576025074</v>
      </c>
      <c r="K296" s="75" t="str">
        <f t="shared" si="65"/>
        <v/>
      </c>
      <c r="L296" s="75">
        <f t="shared" si="62"/>
        <v>21.428353576025074</v>
      </c>
      <c r="M296" s="76">
        <v>92.681240566623671</v>
      </c>
      <c r="N296" s="76">
        <f t="shared" si="58"/>
        <v>349.37097109326334</v>
      </c>
      <c r="O296" s="76">
        <f t="shared" si="66"/>
        <v>92.681240566623671</v>
      </c>
      <c r="P296" s="76">
        <f t="shared" si="63"/>
        <v>169.16220607029555</v>
      </c>
    </row>
    <row r="297" spans="1:16" ht="15" x14ac:dyDescent="0.25">
      <c r="A297">
        <v>29600</v>
      </c>
      <c r="B297" s="77">
        <f t="shared" si="59"/>
        <v>29.6</v>
      </c>
      <c r="C297" s="73">
        <v>1697.5794037491839</v>
      </c>
      <c r="D297" s="73">
        <f t="shared" si="60"/>
        <v>2193.9554125042191</v>
      </c>
      <c r="E297" s="74">
        <v>1199.2660623633333</v>
      </c>
      <c r="F297" s="74">
        <f t="shared" si="56"/>
        <v>1231.2131011204006</v>
      </c>
      <c r="G297" s="74">
        <f t="shared" si="64"/>
        <v>1199.2660623633333</v>
      </c>
      <c r="H297" s="74">
        <f t="shared" si="61"/>
        <v>1231.2131011204006</v>
      </c>
      <c r="I297" s="75">
        <v>2.57816718011374</v>
      </c>
      <c r="J297" s="75">
        <f t="shared" si="57"/>
        <v>21.428353576025074</v>
      </c>
      <c r="K297" s="75">
        <f t="shared" si="65"/>
        <v>2.57816718011374</v>
      </c>
      <c r="L297" s="75">
        <f t="shared" si="62"/>
        <v>21.428353576025074</v>
      </c>
      <c r="M297" s="76">
        <v>438.29529663594332</v>
      </c>
      <c r="N297" s="76">
        <f t="shared" si="58"/>
        <v>359.39503253363523</v>
      </c>
      <c r="O297" s="76" t="str">
        <f t="shared" si="66"/>
        <v/>
      </c>
      <c r="P297" s="76">
        <f t="shared" si="63"/>
        <v>191.21514123911362</v>
      </c>
    </row>
    <row r="298" spans="1:16" ht="15" x14ac:dyDescent="0.25">
      <c r="A298">
        <v>29700</v>
      </c>
      <c r="B298" s="77">
        <f t="shared" si="59"/>
        <v>29.7</v>
      </c>
      <c r="C298" s="73">
        <v>2762.08322988589</v>
      </c>
      <c r="D298" s="73">
        <f t="shared" si="60"/>
        <v>2240.9950877436054</v>
      </c>
      <c r="E298" s="74">
        <v>1206.7823695845748</v>
      </c>
      <c r="F298" s="74">
        <f t="shared" si="56"/>
        <v>1245.2297107322347</v>
      </c>
      <c r="G298" s="74">
        <f t="shared" si="64"/>
        <v>1206.7823695845748</v>
      </c>
      <c r="H298" s="74">
        <f t="shared" si="61"/>
        <v>1245.2297107322347</v>
      </c>
      <c r="I298" s="75" t="s">
        <v>231</v>
      </c>
      <c r="J298" s="75">
        <f t="shared" si="57"/>
        <v>25.198390855207343</v>
      </c>
      <c r="K298" s="75" t="str">
        <f t="shared" si="65"/>
        <v/>
      </c>
      <c r="L298" s="75">
        <f t="shared" si="62"/>
        <v>25.198390855207343</v>
      </c>
      <c r="M298" s="76">
        <v>395.42485992819417</v>
      </c>
      <c r="N298" s="76">
        <f t="shared" si="58"/>
        <v>342.68877395432344</v>
      </c>
      <c r="O298" s="76" t="str">
        <f t="shared" si="66"/>
        <v/>
      </c>
      <c r="P298" s="76">
        <f t="shared" si="63"/>
        <v>201.76702640984715</v>
      </c>
    </row>
    <row r="299" spans="1:16" ht="15" x14ac:dyDescent="0.25">
      <c r="A299">
        <v>29800</v>
      </c>
      <c r="B299" s="77">
        <f t="shared" si="59"/>
        <v>29.8</v>
      </c>
      <c r="C299" s="73">
        <v>2829.0113426300213</v>
      </c>
      <c r="D299" s="73">
        <f t="shared" si="60"/>
        <v>2278.5550786274162</v>
      </c>
      <c r="E299" s="74">
        <v>1188.8891484709363</v>
      </c>
      <c r="F299" s="74">
        <f t="shared" si="56"/>
        <v>1258.7842819463442</v>
      </c>
      <c r="G299" s="74">
        <f t="shared" si="64"/>
        <v>1188.8891484709363</v>
      </c>
      <c r="H299" s="74">
        <f t="shared" si="61"/>
        <v>1258.7842819463442</v>
      </c>
      <c r="I299" s="75" t="s">
        <v>231</v>
      </c>
      <c r="J299" s="75">
        <f t="shared" si="57"/>
        <v>21.773867997309964</v>
      </c>
      <c r="K299" s="75" t="str">
        <f t="shared" si="65"/>
        <v/>
      </c>
      <c r="L299" s="75">
        <f t="shared" si="62"/>
        <v>21.773867997309964</v>
      </c>
      <c r="M299" s="76">
        <v>305.69903181540309</v>
      </c>
      <c r="N299" s="76">
        <f t="shared" si="58"/>
        <v>331.17996952777389</v>
      </c>
      <c r="O299" s="76" t="str">
        <f t="shared" si="66"/>
        <v/>
      </c>
      <c r="P299" s="76">
        <f t="shared" si="63"/>
        <v>211.34716709931874</v>
      </c>
    </row>
    <row r="300" spans="1:16" ht="15" x14ac:dyDescent="0.25">
      <c r="A300">
        <v>29900</v>
      </c>
      <c r="B300" s="77">
        <f t="shared" si="59"/>
        <v>29.9</v>
      </c>
      <c r="C300" s="73">
        <v>2436.1820812253</v>
      </c>
      <c r="D300" s="73">
        <f t="shared" si="60"/>
        <v>2190.1392317767418</v>
      </c>
      <c r="E300" s="74">
        <v>1189.6576338701107</v>
      </c>
      <c r="F300" s="74">
        <f t="shared" si="56"/>
        <v>1275.7807567531499</v>
      </c>
      <c r="G300" s="74">
        <f t="shared" si="64"/>
        <v>1189.6576338701107</v>
      </c>
      <c r="H300" s="74">
        <f t="shared" si="61"/>
        <v>1275.7807567531499</v>
      </c>
      <c r="I300" s="75" t="s">
        <v>231</v>
      </c>
      <c r="J300" s="75">
        <f t="shared" si="57"/>
        <v>21.773867997309964</v>
      </c>
      <c r="K300" s="75" t="str">
        <f t="shared" si="65"/>
        <v/>
      </c>
      <c r="L300" s="75">
        <f t="shared" si="62"/>
        <v>21.773867997309964</v>
      </c>
      <c r="M300" s="76">
        <v>211.81411750185308</v>
      </c>
      <c r="N300" s="76">
        <f t="shared" si="58"/>
        <v>314.31038332795129</v>
      </c>
      <c r="O300" s="76">
        <f t="shared" si="66"/>
        <v>211.81411750185308</v>
      </c>
      <c r="P300" s="76">
        <f t="shared" si="63"/>
        <v>199.94546916407319</v>
      </c>
    </row>
    <row r="301" spans="1:16" ht="15" x14ac:dyDescent="0.25">
      <c r="A301">
        <v>30000</v>
      </c>
      <c r="B301" s="77">
        <f t="shared" si="59"/>
        <v>30</v>
      </c>
      <c r="C301" s="73">
        <v>1932.3525137365632</v>
      </c>
      <c r="D301" s="73">
        <f t="shared" si="60"/>
        <v>2193.9280148524226</v>
      </c>
      <c r="E301" s="74">
        <v>1220.7380657597328</v>
      </c>
      <c r="F301" s="74">
        <f t="shared" si="56"/>
        <v>1291.1448344558119</v>
      </c>
      <c r="G301" s="74">
        <f t="shared" si="64"/>
        <v>1220.7380657597328</v>
      </c>
      <c r="H301" s="74">
        <f t="shared" si="61"/>
        <v>1291.1448344558119</v>
      </c>
      <c r="I301" s="75">
        <v>62.104167230978668</v>
      </c>
      <c r="J301" s="75">
        <f t="shared" si="57"/>
        <v>20.261718168219744</v>
      </c>
      <c r="K301" s="75">
        <f t="shared" si="65"/>
        <v>62.104167230978668</v>
      </c>
      <c r="L301" s="75">
        <f t="shared" si="62"/>
        <v>20.261718168219744</v>
      </c>
      <c r="M301" s="76">
        <v>758.14856555630809</v>
      </c>
      <c r="N301" s="76">
        <f t="shared" si="58"/>
        <v>303.1888916847854</v>
      </c>
      <c r="O301" s="76" t="str">
        <f t="shared" si="66"/>
        <v/>
      </c>
      <c r="P301" s="76">
        <f t="shared" si="63"/>
        <v>184.65341815472013</v>
      </c>
    </row>
    <row r="302" spans="1:16" ht="15" x14ac:dyDescent="0.25">
      <c r="A302">
        <v>30100</v>
      </c>
      <c r="B302" s="77">
        <f t="shared" si="59"/>
        <v>30.1</v>
      </c>
      <c r="C302" s="73">
        <v>2033.261666450743</v>
      </c>
      <c r="D302" s="73">
        <f t="shared" si="60"/>
        <v>2334.5488763850985</v>
      </c>
      <c r="E302" s="74">
        <v>1213.9125762116998</v>
      </c>
      <c r="F302" s="74">
        <f t="shared" si="56"/>
        <v>1298.9422292314136</v>
      </c>
      <c r="G302" s="74">
        <f t="shared" si="64"/>
        <v>1213.9125762116998</v>
      </c>
      <c r="H302" s="74">
        <f t="shared" si="61"/>
        <v>1298.9422292314136</v>
      </c>
      <c r="I302" s="75" t="s">
        <v>231</v>
      </c>
      <c r="J302" s="75">
        <f t="shared" si="57"/>
        <v>22.089241256562705</v>
      </c>
      <c r="K302" s="75" t="str">
        <f t="shared" si="65"/>
        <v/>
      </c>
      <c r="L302" s="75">
        <f t="shared" si="62"/>
        <v>22.089241256562705</v>
      </c>
      <c r="M302" s="76">
        <v>191.85595486473517</v>
      </c>
      <c r="N302" s="76">
        <f t="shared" si="58"/>
        <v>265.15391755888191</v>
      </c>
      <c r="O302" s="76">
        <f t="shared" si="66"/>
        <v>191.85595486473517</v>
      </c>
      <c r="P302" s="76">
        <f t="shared" si="63"/>
        <v>184.65341815472013</v>
      </c>
    </row>
    <row r="303" spans="1:16" ht="15" x14ac:dyDescent="0.25">
      <c r="A303">
        <v>30200</v>
      </c>
      <c r="B303" s="77">
        <f t="shared" si="59"/>
        <v>30.2</v>
      </c>
      <c r="C303" s="73">
        <v>1935.5602376509753</v>
      </c>
      <c r="D303" s="73">
        <f t="shared" si="60"/>
        <v>2500.033476266748</v>
      </c>
      <c r="E303" s="74">
        <v>1238.3814683297401</v>
      </c>
      <c r="F303" s="74">
        <f t="shared" si="56"/>
        <v>1314.1984184762123</v>
      </c>
      <c r="G303" s="74">
        <f t="shared" si="64"/>
        <v>1238.3814683297401</v>
      </c>
      <c r="H303" s="74">
        <f t="shared" si="61"/>
        <v>1314.1984184762123</v>
      </c>
      <c r="I303" s="75">
        <v>4.2747400841001735</v>
      </c>
      <c r="J303" s="75">
        <f t="shared" si="57"/>
        <v>20.107203086793959</v>
      </c>
      <c r="K303" s="75">
        <f t="shared" si="65"/>
        <v>4.2747400841001735</v>
      </c>
      <c r="L303" s="75">
        <f t="shared" si="62"/>
        <v>20.107203086793959</v>
      </c>
      <c r="M303" s="76">
        <v>192.84630070934756</v>
      </c>
      <c r="N303" s="76">
        <f t="shared" si="58"/>
        <v>254.50385562077065</v>
      </c>
      <c r="O303" s="76">
        <f t="shared" si="66"/>
        <v>192.84630070934756</v>
      </c>
      <c r="P303" s="76">
        <f t="shared" si="63"/>
        <v>170.0095829898172</v>
      </c>
    </row>
    <row r="304" spans="1:16" ht="15" x14ac:dyDescent="0.25">
      <c r="A304">
        <v>30300</v>
      </c>
      <c r="B304" s="77">
        <f t="shared" si="59"/>
        <v>30.3</v>
      </c>
      <c r="C304" s="73">
        <v>1840.989094540083</v>
      </c>
      <c r="D304" s="73">
        <f t="shared" si="60"/>
        <v>2667.9768479875302</v>
      </c>
      <c r="E304" s="74">
        <v>1283.1223350929135</v>
      </c>
      <c r="F304" s="74">
        <f t="shared" si="56"/>
        <v>1308.3164386629198</v>
      </c>
      <c r="G304" s="74">
        <f t="shared" si="64"/>
        <v>1283.1223350929135</v>
      </c>
      <c r="H304" s="74">
        <f t="shared" si="61"/>
        <v>1308.3164386629198</v>
      </c>
      <c r="I304" s="75">
        <v>22.521993168157572</v>
      </c>
      <c r="J304" s="75">
        <f t="shared" si="57"/>
        <v>20.672510006836397</v>
      </c>
      <c r="K304" s="75">
        <f t="shared" si="65"/>
        <v>22.521993168157572</v>
      </c>
      <c r="L304" s="75">
        <f t="shared" si="62"/>
        <v>20.672510006836397</v>
      </c>
      <c r="M304" s="76">
        <v>345.03830219179287</v>
      </c>
      <c r="N304" s="76">
        <f t="shared" si="58"/>
        <v>259.20046258610228</v>
      </c>
      <c r="O304" s="76" t="str">
        <f t="shared" si="66"/>
        <v/>
      </c>
      <c r="P304" s="76">
        <f t="shared" si="63"/>
        <v>176.46741756714817</v>
      </c>
    </row>
    <row r="305" spans="1:16" ht="15" x14ac:dyDescent="0.25">
      <c r="A305">
        <v>30400</v>
      </c>
      <c r="B305" s="77">
        <f t="shared" si="59"/>
        <v>30.4</v>
      </c>
      <c r="C305" s="73">
        <v>2153.5583345436048</v>
      </c>
      <c r="D305" s="73">
        <f t="shared" si="60"/>
        <v>2737.0863714722991</v>
      </c>
      <c r="E305" s="74">
        <v>1217.6390727926937</v>
      </c>
      <c r="F305" s="74">
        <f t="shared" si="56"/>
        <v>1300.6358299377905</v>
      </c>
      <c r="G305" s="74">
        <f t="shared" si="64"/>
        <v>1217.6390727926937</v>
      </c>
      <c r="H305" s="74">
        <f t="shared" si="61"/>
        <v>1300.6358299377905</v>
      </c>
      <c r="I305" s="75">
        <v>34.232718420520776</v>
      </c>
      <c r="J305" s="75">
        <f t="shared" si="57"/>
        <v>21.327866992406399</v>
      </c>
      <c r="K305" s="75">
        <f t="shared" si="65"/>
        <v>34.232718420520776</v>
      </c>
      <c r="L305" s="75">
        <f t="shared" si="62"/>
        <v>21.327866992406399</v>
      </c>
      <c r="M305" s="76">
        <v>754.66359554677729</v>
      </c>
      <c r="N305" s="76">
        <f t="shared" si="58"/>
        <v>266.8013333908591</v>
      </c>
      <c r="O305" s="76" t="str">
        <f t="shared" si="66"/>
        <v/>
      </c>
      <c r="P305" s="76">
        <f t="shared" si="63"/>
        <v>176.46741756714817</v>
      </c>
    </row>
    <row r="306" spans="1:16" ht="15" x14ac:dyDescent="0.25">
      <c r="A306">
        <v>30500</v>
      </c>
      <c r="B306" s="77">
        <f t="shared" si="59"/>
        <v>30.5</v>
      </c>
      <c r="C306" s="73">
        <v>2577.0806450278938</v>
      </c>
      <c r="D306" s="73">
        <f t="shared" si="60"/>
        <v>2842.2476927629737</v>
      </c>
      <c r="E306" s="74">
        <v>1292.6159832661749</v>
      </c>
      <c r="F306" s="74">
        <f t="shared" si="56"/>
        <v>1291.9369688787704</v>
      </c>
      <c r="G306" s="74">
        <f t="shared" si="64"/>
        <v>1292.6159832661749</v>
      </c>
      <c r="H306" s="74">
        <f t="shared" si="61"/>
        <v>1291.9369688787704</v>
      </c>
      <c r="I306" s="75">
        <v>2.8583353722795377</v>
      </c>
      <c r="J306" s="75">
        <f t="shared" si="57"/>
        <v>21.050003581692515</v>
      </c>
      <c r="K306" s="75">
        <f t="shared" si="65"/>
        <v>2.8583353722795377</v>
      </c>
      <c r="L306" s="75">
        <f t="shared" si="62"/>
        <v>21.050003581692515</v>
      </c>
      <c r="M306" s="76">
        <v>156.61341670891829</v>
      </c>
      <c r="N306" s="76">
        <f t="shared" si="58"/>
        <v>230.02537874601313</v>
      </c>
      <c r="O306" s="76">
        <f t="shared" si="66"/>
        <v>156.61341670891829</v>
      </c>
      <c r="P306" s="76">
        <f t="shared" si="63"/>
        <v>176.46741756714817</v>
      </c>
    </row>
    <row r="307" spans="1:16" ht="15" x14ac:dyDescent="0.25">
      <c r="A307">
        <v>30600</v>
      </c>
      <c r="B307" s="77">
        <f t="shared" si="59"/>
        <v>30.6</v>
      </c>
      <c r="C307" s="73">
        <v>1935.8509881061475</v>
      </c>
      <c r="D307" s="73">
        <f t="shared" si="60"/>
        <v>2899.3867113785459</v>
      </c>
      <c r="E307" s="74">
        <v>1292.3393965824969</v>
      </c>
      <c r="F307" s="74">
        <f t="shared" si="56"/>
        <v>1262.0589966070431</v>
      </c>
      <c r="G307" s="74">
        <f t="shared" si="64"/>
        <v>1292.3393965824969</v>
      </c>
      <c r="H307" s="74">
        <f t="shared" si="61"/>
        <v>1262.0589966070431</v>
      </c>
      <c r="I307" s="75" t="s">
        <v>231</v>
      </c>
      <c r="J307" s="75">
        <f t="shared" si="57"/>
        <v>25.334798795602339</v>
      </c>
      <c r="K307" s="75" t="str">
        <f t="shared" si="65"/>
        <v/>
      </c>
      <c r="L307" s="75">
        <f t="shared" si="62"/>
        <v>25.334798795602339</v>
      </c>
      <c r="M307" s="76">
        <v>202.94591641071398</v>
      </c>
      <c r="N307" s="76">
        <f t="shared" si="58"/>
        <v>269.64804340917493</v>
      </c>
      <c r="O307" s="76">
        <f t="shared" si="66"/>
        <v>202.94591641071398</v>
      </c>
      <c r="P307" s="76">
        <f t="shared" si="63"/>
        <v>179.30370340403815</v>
      </c>
    </row>
    <row r="308" spans="1:16" ht="15" x14ac:dyDescent="0.25">
      <c r="A308">
        <v>30700</v>
      </c>
      <c r="B308" s="77">
        <f t="shared" si="59"/>
        <v>30.7</v>
      </c>
      <c r="C308" s="73">
        <v>2215.0158313824313</v>
      </c>
      <c r="D308" s="73">
        <f t="shared" si="60"/>
        <v>3019.3072641344802</v>
      </c>
      <c r="E308" s="74">
        <v>1353.4487680935069</v>
      </c>
      <c r="F308" s="74">
        <f t="shared" ref="F308:F324" si="67">AVERAGE(E308:E318)</f>
        <v>1237.9788474273307</v>
      </c>
      <c r="G308" s="74">
        <f t="shared" si="64"/>
        <v>1353.4487680935069</v>
      </c>
      <c r="H308" s="74">
        <f t="shared" si="61"/>
        <v>1237.9788474273307</v>
      </c>
      <c r="I308" s="75" t="s">
        <v>231</v>
      </c>
      <c r="J308" s="75">
        <f t="shared" ref="J308:J324" si="68">AVERAGE(I308:I318)</f>
        <v>28.781421784174668</v>
      </c>
      <c r="K308" s="75" t="str">
        <f t="shared" si="65"/>
        <v/>
      </c>
      <c r="L308" s="75">
        <f t="shared" si="62"/>
        <v>28.781421784174668</v>
      </c>
      <c r="M308" s="76">
        <v>254.52645226351476</v>
      </c>
      <c r="N308" s="76">
        <f t="shared" ref="N308:N324" si="69">AVERAGE(M308:M318)</f>
        <v>291.3144742016068</v>
      </c>
      <c r="O308" s="76">
        <f t="shared" si="66"/>
        <v>254.52645226351476</v>
      </c>
      <c r="P308" s="76">
        <f t="shared" si="63"/>
        <v>175.36333456959218</v>
      </c>
    </row>
    <row r="309" spans="1:16" ht="15" x14ac:dyDescent="0.25">
      <c r="A309">
        <v>30800</v>
      </c>
      <c r="B309" s="77">
        <f t="shared" si="59"/>
        <v>30.8</v>
      </c>
      <c r="C309" s="73">
        <v>3175.2431296078162</v>
      </c>
      <c r="D309" s="73">
        <f t="shared" si="60"/>
        <v>3060.6348905181103</v>
      </c>
      <c r="E309" s="74">
        <v>1355.882652939782</v>
      </c>
      <c r="F309" s="74">
        <f t="shared" si="67"/>
        <v>1219.0443285626882</v>
      </c>
      <c r="G309" s="74">
        <f t="shared" si="64"/>
        <v>1355.882652939782</v>
      </c>
      <c r="H309" s="74">
        <f t="shared" si="61"/>
        <v>1219.0443285626882</v>
      </c>
      <c r="I309" s="75">
        <v>4.6512537078230762</v>
      </c>
      <c r="J309" s="75">
        <f t="shared" si="68"/>
        <v>30.908512287780308</v>
      </c>
      <c r="K309" s="75">
        <f t="shared" si="65"/>
        <v>4.6512537078230762</v>
      </c>
      <c r="L309" s="75">
        <f t="shared" si="62"/>
        <v>30.908512287780308</v>
      </c>
      <c r="M309" s="76">
        <v>268.82801123614837</v>
      </c>
      <c r="N309" s="76">
        <f t="shared" si="69"/>
        <v>295.51989418000181</v>
      </c>
      <c r="O309" s="76">
        <f t="shared" si="66"/>
        <v>268.82801123614837</v>
      </c>
      <c r="P309" s="76">
        <f t="shared" si="63"/>
        <v>159.53071103080765</v>
      </c>
    </row>
    <row r="310" spans="1:16" ht="15" x14ac:dyDescent="0.25">
      <c r="A310">
        <v>30900</v>
      </c>
      <c r="B310" s="77">
        <f t="shared" si="59"/>
        <v>30.9</v>
      </c>
      <c r="C310" s="73">
        <v>1856.4370272725926</v>
      </c>
      <c r="D310" s="73">
        <f t="shared" si="60"/>
        <v>2879.896572090247</v>
      </c>
      <c r="E310" s="74">
        <v>1375.8503713458006</v>
      </c>
      <c r="F310" s="74">
        <f t="shared" si="67"/>
        <v>1230.5291049713337</v>
      </c>
      <c r="G310" s="74">
        <f t="shared" si="64"/>
        <v>1375.8503713458006</v>
      </c>
      <c r="H310" s="74">
        <f t="shared" si="61"/>
        <v>1230.5291049713337</v>
      </c>
      <c r="I310" s="75" t="s">
        <v>231</v>
      </c>
      <c r="J310" s="75">
        <f t="shared" si="68"/>
        <v>33.956954539410674</v>
      </c>
      <c r="K310" s="75" t="str">
        <f t="shared" si="65"/>
        <v/>
      </c>
      <c r="L310" s="75">
        <f t="shared" si="62"/>
        <v>33.956954539410674</v>
      </c>
      <c r="M310" s="76">
        <v>120.13358361735426</v>
      </c>
      <c r="N310" s="76">
        <f t="shared" si="69"/>
        <v>283.73513018833137</v>
      </c>
      <c r="O310" s="76">
        <f t="shared" si="66"/>
        <v>120.13358361735426</v>
      </c>
      <c r="P310" s="76">
        <f t="shared" si="63"/>
        <v>133.60423024913268</v>
      </c>
    </row>
    <row r="311" spans="1:16" ht="15" x14ac:dyDescent="0.25">
      <c r="A311">
        <v>31000</v>
      </c>
      <c r="B311" s="77">
        <f t="shared" si="59"/>
        <v>31</v>
      </c>
      <c r="C311" s="73">
        <v>2477.8586950577933</v>
      </c>
      <c r="D311" s="73">
        <f t="shared" si="60"/>
        <v>2963.3823166170837</v>
      </c>
      <c r="E311" s="74">
        <v>1358.6624885993892</v>
      </c>
      <c r="F311" s="74">
        <f t="shared" si="67"/>
        <v>1232.71440726264</v>
      </c>
      <c r="G311" s="74">
        <f t="shared" si="64"/>
        <v>1358.6624885993892</v>
      </c>
      <c r="H311" s="74">
        <f t="shared" si="61"/>
        <v>1232.71440726264</v>
      </c>
      <c r="I311" s="75">
        <v>11.188819193678436</v>
      </c>
      <c r="J311" s="75">
        <f t="shared" si="68"/>
        <v>34.602171942659282</v>
      </c>
      <c r="K311" s="75">
        <f t="shared" si="65"/>
        <v>11.188819193678436</v>
      </c>
      <c r="L311" s="75">
        <f t="shared" si="62"/>
        <v>34.602171942659282</v>
      </c>
      <c r="M311" s="76">
        <v>89.477709427028458</v>
      </c>
      <c r="N311" s="76">
        <f t="shared" si="69"/>
        <v>293.58420604454454</v>
      </c>
      <c r="O311" s="76">
        <f t="shared" si="66"/>
        <v>89.477709427028458</v>
      </c>
      <c r="P311" s="76">
        <f t="shared" si="63"/>
        <v>155.27219713280178</v>
      </c>
    </row>
    <row r="312" spans="1:16" ht="15" x14ac:dyDescent="0.25">
      <c r="A312">
        <v>31100</v>
      </c>
      <c r="B312" s="77">
        <f t="shared" si="59"/>
        <v>31.1</v>
      </c>
      <c r="C312" s="73">
        <v>3479.1819905960024</v>
      </c>
      <c r="D312" s="73">
        <f t="shared" si="60"/>
        <v>3014.1155888351873</v>
      </c>
      <c r="E312" s="74">
        <v>1306.5094082913486</v>
      </c>
      <c r="F312" s="74">
        <f t="shared" si="67"/>
        <v>1199.5334118469252</v>
      </c>
      <c r="G312" s="74">
        <f t="shared" si="64"/>
        <v>1306.5094082913486</v>
      </c>
      <c r="H312" s="74">
        <f t="shared" si="61"/>
        <v>1199.5334118469252</v>
      </c>
      <c r="I312" s="75">
        <v>74.896828849379375</v>
      </c>
      <c r="J312" s="75">
        <f t="shared" si="68"/>
        <v>36.943507217557368</v>
      </c>
      <c r="K312" s="75">
        <f t="shared" si="65"/>
        <v>74.896828849379375</v>
      </c>
      <c r="L312" s="75">
        <f t="shared" si="62"/>
        <v>36.943507217557368</v>
      </c>
      <c r="M312" s="76">
        <v>339.76385017136977</v>
      </c>
      <c r="N312" s="76">
        <f t="shared" si="69"/>
        <v>317.9549650323039</v>
      </c>
      <c r="O312" s="76" t="str">
        <f t="shared" si="66"/>
        <v/>
      </c>
      <c r="P312" s="76">
        <f t="shared" si="63"/>
        <v>171.72081905924512</v>
      </c>
    </row>
    <row r="313" spans="1:16" ht="15" x14ac:dyDescent="0.25">
      <c r="A313">
        <v>31200</v>
      </c>
      <c r="B313" s="77">
        <f t="shared" si="59"/>
        <v>31.2</v>
      </c>
      <c r="C313" s="73">
        <v>3853.5922651488904</v>
      </c>
      <c r="D313" s="73">
        <f t="shared" si="60"/>
        <v>2921.395516234028</v>
      </c>
      <c r="E313" s="74">
        <v>1381.7306579044869</v>
      </c>
      <c r="F313" s="74">
        <f t="shared" si="67"/>
        <v>1184.4693199732164</v>
      </c>
      <c r="G313" s="74">
        <f t="shared" si="64"/>
        <v>1381.7306579044869</v>
      </c>
      <c r="H313" s="74">
        <f t="shared" si="61"/>
        <v>1184.4693199732164</v>
      </c>
      <c r="I313" s="75">
        <v>6.2329358984127321</v>
      </c>
      <c r="J313" s="75">
        <f t="shared" si="68"/>
        <v>32.726471480688254</v>
      </c>
      <c r="K313" s="75">
        <f t="shared" si="65"/>
        <v>6.2329358984127321</v>
      </c>
      <c r="L313" s="75">
        <f t="shared" si="62"/>
        <v>32.726471480688254</v>
      </c>
      <c r="M313" s="76">
        <v>74.705273545511659</v>
      </c>
      <c r="N313" s="76">
        <f t="shared" si="69"/>
        <v>326.74276318701556</v>
      </c>
      <c r="O313" s="76">
        <f t="shared" si="66"/>
        <v>74.705273545511659</v>
      </c>
      <c r="P313" s="76">
        <f t="shared" si="63"/>
        <v>171.72081905924512</v>
      </c>
    </row>
    <row r="314" spans="1:16" ht="15" x14ac:dyDescent="0.25">
      <c r="A314">
        <v>31300</v>
      </c>
      <c r="B314" s="77">
        <f t="shared" si="59"/>
        <v>31.3</v>
      </c>
      <c r="C314" s="73">
        <v>3782.9373265795762</v>
      </c>
      <c r="D314" s="73">
        <f t="shared" si="60"/>
        <v>2806.4455350448143</v>
      </c>
      <c r="E314" s="74">
        <v>1173.6796903835236</v>
      </c>
      <c r="F314" s="74">
        <f t="shared" si="67"/>
        <v>1173.3113664426912</v>
      </c>
      <c r="G314" s="74">
        <f t="shared" si="64"/>
        <v>1173.6796903835236</v>
      </c>
      <c r="H314" s="74">
        <f t="shared" si="61"/>
        <v>1173.3113664426912</v>
      </c>
      <c r="I314" s="75">
        <v>8.7971954444396605</v>
      </c>
      <c r="J314" s="75">
        <f t="shared" si="68"/>
        <v>35.468410988838514</v>
      </c>
      <c r="K314" s="75">
        <f t="shared" si="65"/>
        <v>8.7971954444396605</v>
      </c>
      <c r="L314" s="75">
        <f t="shared" si="62"/>
        <v>35.468410988838514</v>
      </c>
      <c r="M314" s="76">
        <v>244.50897732799555</v>
      </c>
      <c r="N314" s="76">
        <f t="shared" si="69"/>
        <v>345.57293531790577</v>
      </c>
      <c r="O314" s="76">
        <f t="shared" si="66"/>
        <v>244.50897732799555</v>
      </c>
      <c r="P314" s="76">
        <f t="shared" si="63"/>
        <v>223.50379241919325</v>
      </c>
    </row>
    <row r="315" spans="1:16" ht="15" x14ac:dyDescent="0.25">
      <c r="A315">
        <v>31400</v>
      </c>
      <c r="B315" s="77">
        <f t="shared" si="59"/>
        <v>31.4</v>
      </c>
      <c r="C315" s="73">
        <v>2601.1938528725427</v>
      </c>
      <c r="D315" s="73">
        <f t="shared" si="60"/>
        <v>2611.1792057095631</v>
      </c>
      <c r="E315" s="74">
        <v>1198.6356391164893</v>
      </c>
      <c r="F315" s="74">
        <f t="shared" si="67"/>
        <v>1194.3042967685042</v>
      </c>
      <c r="G315" s="74">
        <f t="shared" si="64"/>
        <v>1198.6356391164893</v>
      </c>
      <c r="H315" s="74">
        <f t="shared" si="61"/>
        <v>1194.3042967685042</v>
      </c>
      <c r="I315" s="75">
        <v>27.764849052717619</v>
      </c>
      <c r="J315" s="75">
        <f t="shared" si="68"/>
        <v>85.642079489519276</v>
      </c>
      <c r="K315" s="75">
        <f t="shared" si="65"/>
        <v>27.764849052717619</v>
      </c>
      <c r="L315" s="75">
        <f t="shared" si="62"/>
        <v>38.802312931888366</v>
      </c>
      <c r="M315" s="76">
        <v>428.64788104411753</v>
      </c>
      <c r="N315" s="76">
        <f t="shared" si="69"/>
        <v>350.25220589747869</v>
      </c>
      <c r="O315" s="76" t="str">
        <f t="shared" si="66"/>
        <v/>
      </c>
      <c r="P315" s="76">
        <f t="shared" si="63"/>
        <v>236.37178651301869</v>
      </c>
    </row>
    <row r="316" spans="1:16" ht="15" x14ac:dyDescent="0.25">
      <c r="A316">
        <v>31500</v>
      </c>
      <c r="B316" s="77">
        <f t="shared" si="59"/>
        <v>31.5</v>
      </c>
      <c r="C316" s="73">
        <v>3310.3328687410212</v>
      </c>
      <c r="D316" s="73">
        <f t="shared" si="60"/>
        <v>2465.2187768292583</v>
      </c>
      <c r="E316" s="74">
        <v>1121.9516011434741</v>
      </c>
      <c r="F316" s="74">
        <f t="shared" si="67"/>
        <v>1219.7450402702386</v>
      </c>
      <c r="G316" s="74">
        <f t="shared" si="64"/>
        <v>1121.9516011434741</v>
      </c>
      <c r="H316" s="74">
        <f t="shared" si="61"/>
        <v>1219.7450402702386</v>
      </c>
      <c r="I316" s="75">
        <v>32.009811134809688</v>
      </c>
      <c r="J316" s="75">
        <f t="shared" si="68"/>
        <v>83.325031245145212</v>
      </c>
      <c r="K316" s="75">
        <f t="shared" si="65"/>
        <v>32.009811134809688</v>
      </c>
      <c r="L316" s="75">
        <f t="shared" si="62"/>
        <v>36.195633656967559</v>
      </c>
      <c r="M316" s="76">
        <v>350.12809445347182</v>
      </c>
      <c r="N316" s="76">
        <f t="shared" si="69"/>
        <v>321.36831307406464</v>
      </c>
      <c r="O316" s="76" t="str">
        <f t="shared" si="66"/>
        <v/>
      </c>
      <c r="P316" s="76">
        <f t="shared" si="63"/>
        <v>211.28244120772746</v>
      </c>
    </row>
    <row r="317" spans="1:16" ht="15" x14ac:dyDescent="0.25">
      <c r="A317">
        <v>31600</v>
      </c>
      <c r="B317" s="77">
        <f t="shared" si="59"/>
        <v>31.6</v>
      </c>
      <c r="C317" s="73">
        <v>3205.6098497991925</v>
      </c>
      <c r="D317" s="73">
        <f t="shared" si="60"/>
        <v>2332.1105710813531</v>
      </c>
      <c r="E317" s="74">
        <v>963.95828827717776</v>
      </c>
      <c r="F317" s="74">
        <f t="shared" si="67"/>
        <v>1253.2673155507173</v>
      </c>
      <c r="G317" s="74">
        <f t="shared" si="64"/>
        <v>963.95828827717776</v>
      </c>
      <c r="H317" s="74">
        <f t="shared" si="61"/>
        <v>1253.2673155507173</v>
      </c>
      <c r="I317" s="75">
        <v>37.136697083558126</v>
      </c>
      <c r="J317" s="75">
        <f t="shared" si="68"/>
        <v>89.739433758937153</v>
      </c>
      <c r="K317" s="75">
        <f t="shared" si="65"/>
        <v>37.136697083558126</v>
      </c>
      <c r="L317" s="75">
        <f t="shared" si="62"/>
        <v>36.793608302990108</v>
      </c>
      <c r="M317" s="76">
        <v>592.46272800369775</v>
      </c>
      <c r="N317" s="76">
        <f t="shared" si="69"/>
        <v>311.18182991161228</v>
      </c>
      <c r="O317" s="76" t="str">
        <f t="shared" si="66"/>
        <v/>
      </c>
      <c r="P317" s="76">
        <f t="shared" si="63"/>
        <v>215.74816428418885</v>
      </c>
    </row>
    <row r="318" spans="1:16" ht="15" x14ac:dyDescent="0.25">
      <c r="A318">
        <v>31700</v>
      </c>
      <c r="B318" s="77">
        <f t="shared" si="59"/>
        <v>31.7</v>
      </c>
      <c r="C318" s="73">
        <v>3254.9770684214263</v>
      </c>
      <c r="D318" s="73">
        <f t="shared" si="60"/>
        <v>2284.7203355303395</v>
      </c>
      <c r="E318" s="74">
        <v>1027.4577556056599</v>
      </c>
      <c r="F318" s="74">
        <f t="shared" si="67"/>
        <v>1297.914103488464</v>
      </c>
      <c r="G318" s="74">
        <f t="shared" si="64"/>
        <v>1027.4577556056599</v>
      </c>
      <c r="H318" s="74">
        <f t="shared" si="61"/>
        <v>1297.914103488464</v>
      </c>
      <c r="I318" s="75">
        <v>56.354405692753296</v>
      </c>
      <c r="J318" s="75">
        <f t="shared" si="68"/>
        <v>97.254110426848442</v>
      </c>
      <c r="K318" s="75">
        <f t="shared" si="65"/>
        <v>56.354405692753296</v>
      </c>
      <c r="L318" s="75">
        <f t="shared" si="62"/>
        <v>36.7364268395621</v>
      </c>
      <c r="M318" s="76">
        <v>441.2766551274641</v>
      </c>
      <c r="N318" s="76">
        <f t="shared" si="69"/>
        <v>282.3972792871819</v>
      </c>
      <c r="O318" s="76" t="str">
        <f t="shared" si="66"/>
        <v/>
      </c>
      <c r="P318" s="76">
        <f t="shared" si="63"/>
        <v>224.33166526287101</v>
      </c>
    </row>
    <row r="319" spans="1:16" ht="15" x14ac:dyDescent="0.25">
      <c r="A319">
        <v>31800</v>
      </c>
      <c r="B319" s="77">
        <f t="shared" si="59"/>
        <v>31.8</v>
      </c>
      <c r="C319" s="73">
        <v>2669.6197216023547</v>
      </c>
      <c r="D319" s="73">
        <f t="shared" si="60"/>
        <v>2175.4759283442158</v>
      </c>
      <c r="E319" s="74">
        <v>1145.1690605824379</v>
      </c>
      <c r="F319" s="74">
        <f t="shared" si="67"/>
        <v>1344.5020390665411</v>
      </c>
      <c r="G319" s="74">
        <f t="shared" si="64"/>
        <v>1145.1690605824379</v>
      </c>
      <c r="H319" s="74">
        <f t="shared" si="61"/>
        <v>1324.9597382767442</v>
      </c>
      <c r="I319" s="75">
        <v>50.052326820231116</v>
      </c>
      <c r="J319" s="75">
        <f t="shared" si="68"/>
        <v>94.40765159201608</v>
      </c>
      <c r="K319" s="75">
        <f t="shared" si="65"/>
        <v>50.052326820231116</v>
      </c>
      <c r="L319" s="75">
        <f t="shared" si="62"/>
        <v>33.415558198924352</v>
      </c>
      <c r="M319" s="76">
        <v>300.78607202586062</v>
      </c>
      <c r="N319" s="76">
        <f t="shared" si="69"/>
        <v>287.59908393214101</v>
      </c>
      <c r="O319" s="76" t="str">
        <f t="shared" si="66"/>
        <v/>
      </c>
      <c r="P319" s="76">
        <f t="shared" si="63"/>
        <v>224.33166526287101</v>
      </c>
    </row>
    <row r="320" spans="1:16" x14ac:dyDescent="0.2">
      <c r="A320" s="79">
        <v>31900</v>
      </c>
      <c r="B320" s="80">
        <f t="shared" si="59"/>
        <v>31.9</v>
      </c>
      <c r="C320" s="81">
        <v>1187.1216269013232</v>
      </c>
      <c r="D320" s="73">
        <f t="shared" si="60"/>
        <v>2163.5875826020233</v>
      </c>
      <c r="E320" s="82">
        <v>1482.2151934348826</v>
      </c>
      <c r="F320" s="74">
        <f t="shared" si="67"/>
        <v>1385.021802331454</v>
      </c>
      <c r="G320" s="82">
        <f t="shared" si="64"/>
        <v>1482.2151934348826</v>
      </c>
      <c r="H320" s="74">
        <f t="shared" si="61"/>
        <v>1344.9364802427783</v>
      </c>
      <c r="I320" s="83">
        <v>35.135676224126641</v>
      </c>
      <c r="J320" s="75">
        <f t="shared" si="68"/>
        <v>89.357161399095389</v>
      </c>
      <c r="K320" s="75">
        <f t="shared" si="65"/>
        <v>35.135676224126641</v>
      </c>
      <c r="L320" s="75">
        <f t="shared" si="62"/>
        <v>27.523319640516874</v>
      </c>
      <c r="M320" s="84">
        <v>139.19560732777347</v>
      </c>
      <c r="N320" s="76">
        <f t="shared" si="69"/>
        <v>313.88833001951201</v>
      </c>
      <c r="O320" s="76">
        <f t="shared" si="66"/>
        <v>139.19560732777347</v>
      </c>
      <c r="P320" s="76">
        <f t="shared" si="63"/>
        <v>224.33166526287101</v>
      </c>
    </row>
    <row r="321" spans="1:17" x14ac:dyDescent="0.2">
      <c r="A321" s="79">
        <v>32000</v>
      </c>
      <c r="B321" s="80">
        <f t="shared" si="59"/>
        <v>32</v>
      </c>
      <c r="C321" s="81">
        <v>2774.780217067796</v>
      </c>
      <c r="D321" s="73">
        <f t="shared" si="60"/>
        <v>2182.9066559662128</v>
      </c>
      <c r="E321" s="82">
        <v>1399.8886965501695</v>
      </c>
      <c r="F321" s="74">
        <f t="shared" si="67"/>
        <v>1395.03005298884</v>
      </c>
      <c r="G321" s="82">
        <f t="shared" si="64"/>
        <v>1399.8886965501695</v>
      </c>
      <c r="H321" s="74">
        <f t="shared" si="61"/>
        <v>1327.7766410937654</v>
      </c>
      <c r="I321" s="83">
        <v>41.054345975145395</v>
      </c>
      <c r="J321" s="75">
        <f t="shared" si="68"/>
        <v>92.786337549609939</v>
      </c>
      <c r="K321" s="75">
        <f t="shared" si="65"/>
        <v>41.054345975145395</v>
      </c>
      <c r="L321" s="75">
        <f t="shared" si="62"/>
        <v>31.524025149450527</v>
      </c>
      <c r="M321" s="84">
        <v>228.47341803569972</v>
      </c>
      <c r="N321" s="76">
        <f t="shared" si="69"/>
        <v>327.88619946732075</v>
      </c>
      <c r="O321" s="76">
        <f t="shared" si="66"/>
        <v>228.47341803569972</v>
      </c>
      <c r="P321" s="76">
        <f t="shared" si="63"/>
        <v>246.32831725228485</v>
      </c>
    </row>
    <row r="322" spans="1:17" x14ac:dyDescent="0.2">
      <c r="A322" s="79">
        <v>32100</v>
      </c>
      <c r="B322" s="80">
        <f t="shared" ref="B322:B334" si="70">A322/1000</f>
        <v>32.1</v>
      </c>
      <c r="C322" s="81">
        <v>3035.924689456936</v>
      </c>
      <c r="D322" s="73">
        <f t="shared" ref="D322:D324" si="71">AVERAGE(C322:C332)</f>
        <v>2094.1878309365088</v>
      </c>
      <c r="E322" s="82">
        <v>993.67153902652569</v>
      </c>
      <c r="F322" s="74">
        <f t="shared" si="67"/>
        <v>1405.8358159835179</v>
      </c>
      <c r="G322" s="82">
        <f t="shared" si="64"/>
        <v>993.67153902652569</v>
      </c>
      <c r="H322" s="74">
        <f t="shared" ref="H322:H324" si="72">AVERAGE(G322:G332)</f>
        <v>1317.4749188857077</v>
      </c>
      <c r="I322" s="83" t="s">
        <v>231</v>
      </c>
      <c r="J322" s="75">
        <f t="shared" si="68"/>
        <v>101.40833614535403</v>
      </c>
      <c r="K322" s="75" t="str">
        <f t="shared" si="65"/>
        <v/>
      </c>
      <c r="L322" s="75">
        <f t="shared" ref="L322:L324" si="73">AVERAGE(K322:K332)</f>
        <v>29.617960984311559</v>
      </c>
      <c r="M322" s="84">
        <v>357.55605829238118</v>
      </c>
      <c r="N322" s="76">
        <f t="shared" si="69"/>
        <v>354.39735244164382</v>
      </c>
      <c r="O322" s="76" t="str">
        <f t="shared" si="66"/>
        <v/>
      </c>
      <c r="P322" s="76">
        <f t="shared" ref="P322:P324" si="74">AVERAGE(O322:O332)</f>
        <v>249.30413378838239</v>
      </c>
    </row>
    <row r="323" spans="1:17" x14ac:dyDescent="0.2">
      <c r="A323" s="79">
        <v>32200</v>
      </c>
      <c r="B323" s="80">
        <f t="shared" si="70"/>
        <v>32.200000000000003</v>
      </c>
      <c r="C323" s="81">
        <v>2459.2611919832443</v>
      </c>
      <c r="D323" s="73">
        <f t="shared" si="71"/>
        <v>1957.7116168606988</v>
      </c>
      <c r="E323" s="82">
        <v>1140.804397680552</v>
      </c>
      <c r="F323" s="74">
        <f t="shared" si="67"/>
        <v>1442.0644275449788</v>
      </c>
      <c r="G323" s="82">
        <f t="shared" ref="G323:G334" si="75">IF(OR(E323&lt;900,E323&gt;1500),"",E323)</f>
        <v>1140.804397680552</v>
      </c>
      <c r="H323" s="74">
        <f t="shared" si="72"/>
        <v>1374.4055941965746</v>
      </c>
      <c r="I323" s="83" t="s">
        <v>231</v>
      </c>
      <c r="J323" s="75">
        <f t="shared" si="68"/>
        <v>101.40833614535403</v>
      </c>
      <c r="K323" s="75" t="str">
        <f t="shared" ref="K323:K334" si="76">IF(I323&gt;200,"",I323)</f>
        <v/>
      </c>
      <c r="L323" s="75">
        <f t="shared" si="73"/>
        <v>29.617960984311559</v>
      </c>
      <c r="M323" s="84">
        <v>436.42962987319845</v>
      </c>
      <c r="N323" s="76">
        <f t="shared" si="69"/>
        <v>343.21619833608213</v>
      </c>
      <c r="O323" s="76" t="str">
        <f t="shared" ref="O323:O334" si="77">IF(M323&gt;300,"",M323)</f>
        <v/>
      </c>
      <c r="P323" s="76">
        <f t="shared" si="74"/>
        <v>247.19830940878538</v>
      </c>
    </row>
    <row r="324" spans="1:17" x14ac:dyDescent="0.2">
      <c r="A324" s="79">
        <v>32300</v>
      </c>
      <c r="B324" s="80">
        <f t="shared" si="70"/>
        <v>32.299999999999997</v>
      </c>
      <c r="C324" s="81">
        <v>2589.1424720675368</v>
      </c>
      <c r="D324" s="73">
        <f t="shared" si="71"/>
        <v>1972.1924122020291</v>
      </c>
      <c r="E324" s="82">
        <v>1258.9931690687122</v>
      </c>
      <c r="F324" s="74">
        <f t="shared" si="67"/>
        <v>1459.503071621564</v>
      </c>
      <c r="G324" s="82">
        <f t="shared" si="75"/>
        <v>1258.9931690687122</v>
      </c>
      <c r="H324" s="74">
        <f t="shared" si="72"/>
        <v>1401.8091777454943</v>
      </c>
      <c r="I324" s="83">
        <v>30.910391471765109</v>
      </c>
      <c r="J324" s="75">
        <f t="shared" si="68"/>
        <v>103.33607449629837</v>
      </c>
      <c r="K324" s="75">
        <f t="shared" si="76"/>
        <v>30.910391471765109</v>
      </c>
      <c r="L324" s="75">
        <f t="shared" si="73"/>
        <v>43.832051587253709</v>
      </c>
      <c r="M324" s="84">
        <v>281.83716698530412</v>
      </c>
      <c r="N324" s="76">
        <f t="shared" si="69"/>
        <v>316.90389855047368</v>
      </c>
      <c r="O324" s="76">
        <f t="shared" si="77"/>
        <v>281.83716698530412</v>
      </c>
      <c r="P324" s="76">
        <f t="shared" si="74"/>
        <v>234.67281226162532</v>
      </c>
    </row>
    <row r="325" spans="1:17" x14ac:dyDescent="0.2">
      <c r="A325" s="79">
        <v>32400</v>
      </c>
      <c r="B325" s="80">
        <f t="shared" si="70"/>
        <v>32.4</v>
      </c>
      <c r="C325" s="81">
        <v>1635.0077038918193</v>
      </c>
      <c r="D325" s="73">
        <f>AVERAGE(C325:C334)</f>
        <v>1910.4974062154783</v>
      </c>
      <c r="E325" s="82">
        <v>1404.6019239674658</v>
      </c>
      <c r="F325" s="74">
        <f>AVERAGE(E325:E334)</f>
        <v>1479.5540618768493</v>
      </c>
      <c r="G325" s="82">
        <f t="shared" si="75"/>
        <v>1404.6019239674658</v>
      </c>
      <c r="H325" s="74">
        <f>AVERAGE(G325:G334)</f>
        <v>1425.6118458582912</v>
      </c>
      <c r="I325" s="83">
        <v>460.36021195056645</v>
      </c>
      <c r="J325" s="75">
        <f>AVERAGE(I325:I334)</f>
        <v>115.40702166705393</v>
      </c>
      <c r="K325" s="75" t="str">
        <f t="shared" si="76"/>
        <v/>
      </c>
      <c r="L325" s="75">
        <f>AVERAGE(K325:K334)</f>
        <v>46.416383610351417</v>
      </c>
      <c r="M325" s="84">
        <v>295.98095370329736</v>
      </c>
      <c r="N325" s="76">
        <f>AVERAGE(M325:M334)</f>
        <v>320.41057170699054</v>
      </c>
      <c r="O325" s="76">
        <f t="shared" si="77"/>
        <v>295.98095370329736</v>
      </c>
      <c r="P325" s="76">
        <f>AVERAGE(O325:O334)</f>
        <v>227.93504730109976</v>
      </c>
    </row>
    <row r="326" spans="1:17" x14ac:dyDescent="0.2">
      <c r="A326" s="79">
        <v>32500</v>
      </c>
      <c r="B326" s="80">
        <f t="shared" si="70"/>
        <v>32.5</v>
      </c>
      <c r="C326" s="81">
        <v>995.62913518918731</v>
      </c>
      <c r="D326" s="73">
        <f>AVERAGE(C326:C334)</f>
        <v>1941.1073731403292</v>
      </c>
      <c r="E326" s="82">
        <v>1478.4838176355677</v>
      </c>
      <c r="F326" s="74">
        <f>AVERAGE(E326:E334)</f>
        <v>1487.8820772001141</v>
      </c>
      <c r="G326" s="82">
        <f t="shared" si="75"/>
        <v>1478.4838176355677</v>
      </c>
      <c r="H326" s="74">
        <f>AVERAGE(G326:G334)</f>
        <v>1429.8138302364564</v>
      </c>
      <c r="I326" s="83">
        <v>6.9114148533510633</v>
      </c>
      <c r="J326" s="75">
        <f>AVERAGE(I326:I334)</f>
        <v>46.416383610351417</v>
      </c>
      <c r="K326" s="75">
        <f t="shared" si="76"/>
        <v>6.9114148533510633</v>
      </c>
      <c r="L326" s="75">
        <f>AVERAGE(K326:K334)</f>
        <v>46.416383610351417</v>
      </c>
      <c r="M326" s="84">
        <v>110.92505998656254</v>
      </c>
      <c r="N326" s="76">
        <f>AVERAGE(M326:M334)</f>
        <v>323.12497370740095</v>
      </c>
      <c r="O326" s="76">
        <f t="shared" si="77"/>
        <v>110.92505998656254</v>
      </c>
      <c r="P326" s="76">
        <f>AVERAGE(O326:O334)</f>
        <v>216.59406290073352</v>
      </c>
    </row>
    <row r="327" spans="1:17" x14ac:dyDescent="0.2">
      <c r="A327" s="79">
        <v>32600</v>
      </c>
      <c r="B327" s="80">
        <f t="shared" si="70"/>
        <v>32.6</v>
      </c>
      <c r="C327" s="81">
        <v>1846.1426055140601</v>
      </c>
      <c r="D327" s="73">
        <f>AVERAGE(C327:C334)</f>
        <v>2059.2921528842221</v>
      </c>
      <c r="E327" s="82">
        <v>1490.6966292287379</v>
      </c>
      <c r="F327" s="74">
        <f>AVERAGE(E327:E334)</f>
        <v>1489.0568596456824</v>
      </c>
      <c r="G327" s="82">
        <f t="shared" si="75"/>
        <v>1490.6966292287379</v>
      </c>
      <c r="H327" s="74">
        <f>AVERAGE(G327:G334)</f>
        <v>1417.6463333866784</v>
      </c>
      <c r="I327" s="83" t="s">
        <v>231</v>
      </c>
      <c r="J327" s="75">
        <f>AVERAGE(I327:I334)</f>
        <v>56.29262579960151</v>
      </c>
      <c r="K327" s="75" t="str">
        <f t="shared" si="76"/>
        <v/>
      </c>
      <c r="L327" s="75">
        <f>AVERAGE(K327:K334)</f>
        <v>56.29262579960151</v>
      </c>
      <c r="M327" s="84">
        <v>238.07677966649561</v>
      </c>
      <c r="N327" s="76">
        <f>AVERAGE(M327:M334)</f>
        <v>349.64996292250572</v>
      </c>
      <c r="O327" s="76">
        <f t="shared" si="77"/>
        <v>238.07677966649561</v>
      </c>
      <c r="P327" s="76">
        <f>AVERAGE(O327:O334)</f>
        <v>237.72786348356766</v>
      </c>
    </row>
    <row r="328" spans="1:17" x14ac:dyDescent="0.2">
      <c r="A328" s="79">
        <v>32700</v>
      </c>
      <c r="B328" s="80">
        <f t="shared" si="70"/>
        <v>32.700000000000003</v>
      </c>
      <c r="C328" s="81">
        <v>2684.3172587380518</v>
      </c>
      <c r="D328" s="73">
        <f>AVERAGE(C328:C334)</f>
        <v>2089.7420882228166</v>
      </c>
      <c r="E328" s="82">
        <v>1455.0729555923924</v>
      </c>
      <c r="F328" s="74">
        <f>AVERAGE(E328:E334)</f>
        <v>1488.8226068481031</v>
      </c>
      <c r="G328" s="82">
        <f t="shared" si="75"/>
        <v>1455.0729555923924</v>
      </c>
      <c r="H328" s="74">
        <f>AVERAGE(G328:G334)</f>
        <v>1393.2962347726586</v>
      </c>
      <c r="I328" s="83" t="s">
        <v>231</v>
      </c>
      <c r="J328" s="75">
        <f>AVERAGE(I328:I334)</f>
        <v>56.29262579960151</v>
      </c>
      <c r="K328" s="75" t="str">
        <f t="shared" si="76"/>
        <v/>
      </c>
      <c r="L328" s="75">
        <f>AVERAGE(K328:K334)</f>
        <v>56.29262579960151</v>
      </c>
      <c r="M328" s="84">
        <v>275.83267113496402</v>
      </c>
      <c r="N328" s="76">
        <f>AVERAGE(M328:M334)</f>
        <v>365.58898910193574</v>
      </c>
      <c r="O328" s="76">
        <f t="shared" si="77"/>
        <v>275.83267113496402</v>
      </c>
      <c r="P328" s="76">
        <f>AVERAGE(O328:O334)</f>
        <v>237.64063443783573</v>
      </c>
    </row>
    <row r="329" spans="1:17" x14ac:dyDescent="0.2">
      <c r="A329" s="79">
        <v>32800</v>
      </c>
      <c r="B329" s="80">
        <f t="shared" si="70"/>
        <v>32.799999999999997</v>
      </c>
      <c r="C329" s="81">
        <v>2053.2885893740668</v>
      </c>
      <c r="D329" s="73">
        <f>AVERAGE(C329:C334)</f>
        <v>1990.6462264702777</v>
      </c>
      <c r="E329" s="82">
        <v>1539.925046964511</v>
      </c>
      <c r="F329" s="74">
        <f>AVERAGE(E329:E334)</f>
        <v>1494.4475487240545</v>
      </c>
      <c r="G329" s="82" t="str">
        <f t="shared" si="75"/>
        <v/>
      </c>
      <c r="H329" s="74">
        <f>AVERAGE(G329:G334)</f>
        <v>1362.4078743627915</v>
      </c>
      <c r="I329" s="83">
        <v>36.429193848926751</v>
      </c>
      <c r="J329" s="75">
        <f>AVERAGE(I329:I334)</f>
        <v>56.29262579960151</v>
      </c>
      <c r="K329" s="75">
        <f t="shared" si="76"/>
        <v>36.429193848926751</v>
      </c>
      <c r="L329" s="75">
        <f>AVERAGE(K329:K334)</f>
        <v>56.29262579960151</v>
      </c>
      <c r="M329" s="84">
        <v>498.49650622201403</v>
      </c>
      <c r="N329" s="76">
        <f>AVERAGE(M329:M334)</f>
        <v>380.54837542976435</v>
      </c>
      <c r="O329" s="76" t="str">
        <f t="shared" si="77"/>
        <v/>
      </c>
      <c r="P329" s="76">
        <f>AVERAGE(O329:O334)</f>
        <v>224.90995553879296</v>
      </c>
    </row>
    <row r="330" spans="1:17" x14ac:dyDescent="0.2">
      <c r="A330" s="79">
        <v>32900</v>
      </c>
      <c r="B330" s="80">
        <f t="shared" si="70"/>
        <v>32.9</v>
      </c>
      <c r="C330" s="81">
        <v>2538.8479184382377</v>
      </c>
      <c r="D330" s="73">
        <f>AVERAGE(C330:C334)</f>
        <v>1978.1177538895197</v>
      </c>
      <c r="E330" s="82">
        <v>1590.8864564964765</v>
      </c>
      <c r="F330" s="74">
        <f>AVERAGE(E330:E334)</f>
        <v>1485.3520490759634</v>
      </c>
      <c r="G330" s="82" t="str">
        <f t="shared" si="75"/>
        <v/>
      </c>
      <c r="H330" s="74">
        <f>AVERAGE(G330:G334)</f>
        <v>1362.4078743627915</v>
      </c>
      <c r="I330" s="83">
        <v>14.698895469786303</v>
      </c>
      <c r="J330" s="75">
        <f>AVERAGE(I330:I334)</f>
        <v>62.913769783159772</v>
      </c>
      <c r="K330" s="75">
        <f t="shared" si="76"/>
        <v>14.698895469786303</v>
      </c>
      <c r="L330" s="75">
        <f>AVERAGE(K330:K334)</f>
        <v>62.913769783159772</v>
      </c>
      <c r="M330" s="84">
        <v>589.96777898694086</v>
      </c>
      <c r="N330" s="76">
        <f>AVERAGE(M330:M334)</f>
        <v>356.95874927131445</v>
      </c>
      <c r="O330" s="76" t="str">
        <f t="shared" si="77"/>
        <v/>
      </c>
      <c r="P330" s="76">
        <f>AVERAGE(O330:O334)</f>
        <v>224.90995553879296</v>
      </c>
    </row>
    <row r="331" spans="1:17" x14ac:dyDescent="0.2">
      <c r="A331" s="79">
        <v>33000</v>
      </c>
      <c r="B331" s="80">
        <f t="shared" si="70"/>
        <v>33</v>
      </c>
      <c r="C331" s="81">
        <v>1399.6314339074054</v>
      </c>
      <c r="D331" s="73">
        <f>AVERAGE(C331:C334)</f>
        <v>1837.9352127523402</v>
      </c>
      <c r="E331" s="82">
        <v>1592.3059506661307</v>
      </c>
      <c r="F331" s="74">
        <f>AVERAGE(E331:E334)</f>
        <v>1458.9684472208351</v>
      </c>
      <c r="G331" s="82" t="str">
        <f t="shared" si="75"/>
        <v/>
      </c>
      <c r="H331" s="74">
        <f>AVERAGE(G331:G334)</f>
        <v>1362.4078743627915</v>
      </c>
      <c r="I331" s="83">
        <v>59.139909277728549</v>
      </c>
      <c r="J331" s="75">
        <f>AVERAGE(I331:I334)</f>
        <v>87.021206939846508</v>
      </c>
      <c r="K331" s="75">
        <f t="shared" si="76"/>
        <v>59.139909277728549</v>
      </c>
      <c r="L331" s="75">
        <f>AVERAGE(K331:K334)</f>
        <v>87.021206939846508</v>
      </c>
      <c r="M331" s="84">
        <v>293.17217125367051</v>
      </c>
      <c r="N331" s="76">
        <f>AVERAGE(M331:M334)</f>
        <v>298.70649184240784</v>
      </c>
      <c r="O331" s="76">
        <f t="shared" si="77"/>
        <v>293.17217125367051</v>
      </c>
      <c r="P331" s="76">
        <f>AVERAGE(O331:O334)</f>
        <v>224.90995553879296</v>
      </c>
    </row>
    <row r="332" spans="1:17" x14ac:dyDescent="0.2">
      <c r="A332" s="79">
        <v>33100</v>
      </c>
      <c r="B332" s="80">
        <f t="shared" si="70"/>
        <v>33.1</v>
      </c>
      <c r="C332" s="81">
        <v>1798.8731417410511</v>
      </c>
      <c r="D332" s="73">
        <f>AVERAGE(C332:C334)</f>
        <v>1984.0364723673185</v>
      </c>
      <c r="E332" s="82">
        <v>1518.7520894916265</v>
      </c>
      <c r="F332" s="74">
        <f>AVERAGE(E332:E334)</f>
        <v>1414.5226127390699</v>
      </c>
      <c r="G332" s="82" t="str">
        <f t="shared" si="75"/>
        <v/>
      </c>
      <c r="H332" s="74">
        <f>AVERAGE(G332:G334)</f>
        <v>1362.4078743627915</v>
      </c>
      <c r="I332" s="83" t="s">
        <v>231</v>
      </c>
      <c r="J332" s="75">
        <f>AVERAGE(I332:I334)</f>
        <v>114.90250460196445</v>
      </c>
      <c r="K332" s="75" t="str">
        <f t="shared" si="76"/>
        <v/>
      </c>
      <c r="L332" s="75">
        <f>AVERAGE(K332:K334)</f>
        <v>114.90250460196445</v>
      </c>
      <c r="M332" s="84">
        <v>520.09610075325259</v>
      </c>
      <c r="N332" s="76">
        <f>AVERAGE(M332:M334)</f>
        <v>300.55126537198697</v>
      </c>
      <c r="O332" s="76" t="str">
        <f t="shared" si="77"/>
        <v/>
      </c>
      <c r="P332" s="76">
        <f>AVERAGE(O332:O334)</f>
        <v>190.77884768135416</v>
      </c>
    </row>
    <row r="333" spans="1:17" x14ac:dyDescent="0.2">
      <c r="A333" s="79">
        <v>33200</v>
      </c>
      <c r="B333" s="80">
        <f t="shared" si="70"/>
        <v>33.200000000000003</v>
      </c>
      <c r="C333" s="81">
        <v>1534.6863346230227</v>
      </c>
      <c r="D333" s="73">
        <f>AVERAGE(C333:C334)</f>
        <v>2076.6181376804525</v>
      </c>
      <c r="E333" s="82">
        <v>1392.1862662025944</v>
      </c>
      <c r="F333" s="74">
        <f>AVERAGE(E333:E334)</f>
        <v>1362.4078743627915</v>
      </c>
      <c r="G333" s="82">
        <f t="shared" si="75"/>
        <v>1392.1862662025944</v>
      </c>
      <c r="H333" s="74">
        <f>AVERAGE(G333:G334)</f>
        <v>1362.4078743627915</v>
      </c>
      <c r="I333" s="83" t="s">
        <v>231</v>
      </c>
      <c r="J333" s="75">
        <f>AVERAGE(I333:I334)</f>
        <v>114.90250460196445</v>
      </c>
      <c r="K333" s="75" t="str">
        <f t="shared" si="76"/>
        <v/>
      </c>
      <c r="L333" s="75">
        <f>AVERAGE(K333:K334)</f>
        <v>114.90250460196445</v>
      </c>
      <c r="M333" s="84">
        <v>234.56336313120332</v>
      </c>
      <c r="N333" s="76">
        <f>AVERAGE(M333:M334)</f>
        <v>190.77884768135416</v>
      </c>
      <c r="O333" s="76">
        <f t="shared" si="77"/>
        <v>234.56336313120332</v>
      </c>
      <c r="P333" s="76">
        <f>AVERAGE(O333:O334)</f>
        <v>190.77884768135416</v>
      </c>
    </row>
    <row r="334" spans="1:17" x14ac:dyDescent="0.2">
      <c r="A334" s="79">
        <v>33300</v>
      </c>
      <c r="B334" s="80">
        <f t="shared" si="70"/>
        <v>33.299999999999997</v>
      </c>
      <c r="C334" s="81">
        <v>2618.5499407378825</v>
      </c>
      <c r="D334" s="73">
        <f>AVERAGE(C334:C334)</f>
        <v>2618.5499407378825</v>
      </c>
      <c r="E334" s="82">
        <v>1332.6294825229886</v>
      </c>
      <c r="F334" s="74">
        <f>AVERAGE(E334:E334)</f>
        <v>1332.6294825229886</v>
      </c>
      <c r="G334" s="82">
        <f t="shared" si="75"/>
        <v>1332.6294825229886</v>
      </c>
      <c r="H334" s="74">
        <f>AVERAGE(G334:G334)</f>
        <v>1332.6294825229886</v>
      </c>
      <c r="I334" s="83">
        <v>114.90250460196445</v>
      </c>
      <c r="J334" s="75">
        <f>AVERAGE(I334:I334)</f>
        <v>114.90250460196445</v>
      </c>
      <c r="K334" s="75">
        <f t="shared" si="76"/>
        <v>114.90250460196445</v>
      </c>
      <c r="L334" s="75">
        <f>AVERAGE(K334:K334)</f>
        <v>114.90250460196445</v>
      </c>
      <c r="M334" s="84">
        <v>146.99433223150501</v>
      </c>
      <c r="N334" s="76">
        <f>AVERAGE(M334:M334)</f>
        <v>146.99433223150501</v>
      </c>
      <c r="O334" s="76">
        <f t="shared" si="77"/>
        <v>146.99433223150501</v>
      </c>
      <c r="P334" s="76">
        <f>AVERAGE(O334:O334)</f>
        <v>146.99433223150501</v>
      </c>
    </row>
    <row r="335" spans="1:17" x14ac:dyDescent="0.2">
      <c r="Q335" s="72"/>
    </row>
    <row r="336" spans="1:17" x14ac:dyDescent="0.2">
      <c r="Q336" s="72"/>
    </row>
    <row r="337" spans="2:17" x14ac:dyDescent="0.2">
      <c r="Q337" s="72"/>
    </row>
    <row r="338" spans="2:17" x14ac:dyDescent="0.2">
      <c r="Q338" s="72"/>
    </row>
    <row r="339" spans="2:17" x14ac:dyDescent="0.2">
      <c r="Q339" s="72"/>
    </row>
    <row r="340" spans="2:17" x14ac:dyDescent="0.2">
      <c r="Q340" s="72"/>
    </row>
    <row r="341" spans="2:17" x14ac:dyDescent="0.2">
      <c r="Q341" s="72"/>
    </row>
    <row r="342" spans="2:17" x14ac:dyDescent="0.2">
      <c r="Q342" s="72"/>
    </row>
    <row r="343" spans="2:17" x14ac:dyDescent="0.2">
      <c r="Q343" s="72"/>
    </row>
    <row r="344" spans="2:17" x14ac:dyDescent="0.2">
      <c r="Q344" s="72"/>
    </row>
    <row r="345" spans="2:17" x14ac:dyDescent="0.2">
      <c r="B345" s="78" t="s">
        <v>501</v>
      </c>
      <c r="C345" s="72">
        <f>MIN(C2:C334)</f>
        <v>521.03201089254071</v>
      </c>
      <c r="G345" s="72">
        <f>MIN(G2:G334)</f>
        <v>904.10535180895977</v>
      </c>
      <c r="H345" s="72"/>
      <c r="K345" s="72">
        <f>MIN(K2:K334)</f>
        <v>0.15431158420136423</v>
      </c>
      <c r="O345" s="72">
        <f>MIN(O2:O334)</f>
        <v>8.1654851009952054</v>
      </c>
      <c r="Q345" s="72"/>
    </row>
    <row r="346" spans="2:17" x14ac:dyDescent="0.2">
      <c r="B346" s="78" t="s">
        <v>502</v>
      </c>
      <c r="C346" s="72">
        <f>MAX(C2:C334)</f>
        <v>5203.5965131786279</v>
      </c>
      <c r="G346" s="72">
        <f>MAX(G2:G334)</f>
        <v>1491.8784762798625</v>
      </c>
      <c r="H346" s="72"/>
      <c r="K346" s="72">
        <f>MAX(K2:K334)</f>
        <v>194.33736852481198</v>
      </c>
      <c r="O346" s="72">
        <f>MAX(O2:O334)</f>
        <v>298.06546067695996</v>
      </c>
      <c r="Q346" s="72"/>
    </row>
    <row r="347" spans="2:17" x14ac:dyDescent="0.2">
      <c r="B347" s="78" t="s">
        <v>503</v>
      </c>
      <c r="C347" s="72">
        <f>AVERAGE(C2:C334)</f>
        <v>2229.4308076378611</v>
      </c>
      <c r="G347" s="72">
        <f>AVERAGE(G2:G334)</f>
        <v>1261.2092154311611</v>
      </c>
      <c r="H347" s="72"/>
      <c r="K347" s="72">
        <f>AVERAGE(K2:K334)</f>
        <v>45.188557332279665</v>
      </c>
      <c r="O347" s="72">
        <f>AVERAGE(O2:O334)</f>
        <v>195.700845298697</v>
      </c>
      <c r="Q347" s="72"/>
    </row>
    <row r="348" spans="2:17" x14ac:dyDescent="0.2">
      <c r="Q348" s="72"/>
    </row>
    <row r="349" spans="2:17" x14ac:dyDescent="0.2">
      <c r="Q349" s="72"/>
    </row>
    <row r="350" spans="2:17" x14ac:dyDescent="0.2">
      <c r="Q350" s="72"/>
    </row>
    <row r="351" spans="2:17" x14ac:dyDescent="0.2">
      <c r="Q351" s="72"/>
    </row>
    <row r="352" spans="2:17" x14ac:dyDescent="0.2">
      <c r="Q352" s="72"/>
    </row>
    <row r="353" spans="17:17" x14ac:dyDescent="0.2">
      <c r="Q353" s="72"/>
    </row>
    <row r="354" spans="17:17" x14ac:dyDescent="0.2">
      <c r="Q354" s="72"/>
    </row>
    <row r="355" spans="17:17" x14ac:dyDescent="0.2">
      <c r="Q355" s="72"/>
    </row>
    <row r="356" spans="17:17" x14ac:dyDescent="0.2">
      <c r="Q356" s="72"/>
    </row>
    <row r="357" spans="17:17" x14ac:dyDescent="0.2">
      <c r="Q357" s="72"/>
    </row>
    <row r="358" spans="17:17" x14ac:dyDescent="0.2">
      <c r="Q358" s="72"/>
    </row>
    <row r="359" spans="17:17" x14ac:dyDescent="0.2">
      <c r="Q359" s="72"/>
    </row>
    <row r="360" spans="17:17" x14ac:dyDescent="0.2">
      <c r="Q360" s="72"/>
    </row>
    <row r="361" spans="17:17" x14ac:dyDescent="0.2">
      <c r="Q361" s="72"/>
    </row>
    <row r="362" spans="17:17" x14ac:dyDescent="0.2">
      <c r="Q362" s="72"/>
    </row>
    <row r="363" spans="17:17" x14ac:dyDescent="0.2">
      <c r="Q363" s="72"/>
    </row>
    <row r="364" spans="17:17" x14ac:dyDescent="0.2">
      <c r="Q364" s="72"/>
    </row>
    <row r="365" spans="17:17" x14ac:dyDescent="0.2">
      <c r="Q365" s="72"/>
    </row>
    <row r="366" spans="17:17" x14ac:dyDescent="0.2">
      <c r="Q366" s="72"/>
    </row>
    <row r="367" spans="17:17" x14ac:dyDescent="0.2">
      <c r="Q367" s="72"/>
    </row>
    <row r="368" spans="17:17" x14ac:dyDescent="0.2">
      <c r="Q368" s="72"/>
    </row>
    <row r="369" spans="17:17" x14ac:dyDescent="0.2">
      <c r="Q369" s="72"/>
    </row>
    <row r="370" spans="17:17" x14ac:dyDescent="0.2">
      <c r="Q370" s="72"/>
    </row>
    <row r="371" spans="17:17" x14ac:dyDescent="0.2">
      <c r="Q371" s="72"/>
    </row>
    <row r="372" spans="17:17" x14ac:dyDescent="0.2">
      <c r="Q372" s="72"/>
    </row>
    <row r="373" spans="17:17" x14ac:dyDescent="0.2">
      <c r="Q373" s="72"/>
    </row>
    <row r="374" spans="17:17" x14ac:dyDescent="0.2">
      <c r="Q374" s="72"/>
    </row>
    <row r="375" spans="17:17" x14ac:dyDescent="0.2">
      <c r="Q375" s="72"/>
    </row>
    <row r="376" spans="17:17" x14ac:dyDescent="0.2">
      <c r="Q376" s="72"/>
    </row>
    <row r="377" spans="17:17" x14ac:dyDescent="0.2">
      <c r="Q377" s="72"/>
    </row>
    <row r="378" spans="17:17" x14ac:dyDescent="0.2">
      <c r="Q378" s="72"/>
    </row>
    <row r="379" spans="17:17" x14ac:dyDescent="0.2">
      <c r="Q379" s="72"/>
    </row>
    <row r="380" spans="17:17" x14ac:dyDescent="0.2">
      <c r="Q380" s="72"/>
    </row>
    <row r="381" spans="17:17" x14ac:dyDescent="0.2">
      <c r="Q381" s="72"/>
    </row>
    <row r="382" spans="17:17" x14ac:dyDescent="0.2">
      <c r="Q382" s="72"/>
    </row>
    <row r="383" spans="17:17" x14ac:dyDescent="0.2">
      <c r="Q383" s="72"/>
    </row>
    <row r="384" spans="17:17" x14ac:dyDescent="0.2">
      <c r="Q384" s="72"/>
    </row>
    <row r="385" spans="17:17" x14ac:dyDescent="0.2">
      <c r="Q385" s="72"/>
    </row>
    <row r="386" spans="17:17" x14ac:dyDescent="0.2">
      <c r="Q386" s="72"/>
    </row>
    <row r="387" spans="17:17" x14ac:dyDescent="0.2">
      <c r="Q387" s="72"/>
    </row>
    <row r="388" spans="17:17" x14ac:dyDescent="0.2">
      <c r="Q388" s="72"/>
    </row>
    <row r="389" spans="17:17" x14ac:dyDescent="0.2">
      <c r="Q389" s="72"/>
    </row>
    <row r="390" spans="17:17" x14ac:dyDescent="0.2">
      <c r="Q390" s="72"/>
    </row>
    <row r="391" spans="17:17" x14ac:dyDescent="0.2">
      <c r="Q391" s="72"/>
    </row>
    <row r="392" spans="17:17" x14ac:dyDescent="0.2">
      <c r="Q392" s="72"/>
    </row>
    <row r="393" spans="17:17" x14ac:dyDescent="0.2">
      <c r="Q393" s="72"/>
    </row>
    <row r="394" spans="17:17" x14ac:dyDescent="0.2">
      <c r="Q394" s="72"/>
    </row>
    <row r="395" spans="17:17" x14ac:dyDescent="0.2">
      <c r="Q395" s="72"/>
    </row>
    <row r="579" spans="18:18" x14ac:dyDescent="0.2">
      <c r="R579" s="72"/>
    </row>
    <row r="580" spans="18:18" x14ac:dyDescent="0.2">
      <c r="R580" s="72"/>
    </row>
    <row r="581" spans="18:18" x14ac:dyDescent="0.2">
      <c r="R581" s="72"/>
    </row>
    <row r="582" spans="18:18" x14ac:dyDescent="0.2">
      <c r="R582" s="72"/>
    </row>
    <row r="583" spans="18:18" x14ac:dyDescent="0.2">
      <c r="R583" s="72"/>
    </row>
    <row r="584" spans="18:18" x14ac:dyDescent="0.2">
      <c r="R584" s="72"/>
    </row>
    <row r="585" spans="18:18" x14ac:dyDescent="0.2">
      <c r="R585" s="72"/>
    </row>
    <row r="586" spans="18:18" x14ac:dyDescent="0.2">
      <c r="R586" s="72"/>
    </row>
    <row r="587" spans="18:18" x14ac:dyDescent="0.2">
      <c r="R587" s="72"/>
    </row>
    <row r="588" spans="18:18" x14ac:dyDescent="0.2">
      <c r="R588" s="72"/>
    </row>
    <row r="589" spans="18:18" x14ac:dyDescent="0.2">
      <c r="R589" s="72"/>
    </row>
    <row r="590" spans="18:18" x14ac:dyDescent="0.2">
      <c r="R590" s="72"/>
    </row>
    <row r="591" spans="18:18" x14ac:dyDescent="0.2">
      <c r="R591" s="72"/>
    </row>
    <row r="592" spans="18:18" x14ac:dyDescent="0.2">
      <c r="R592" s="72"/>
    </row>
    <row r="593" spans="18:18" x14ac:dyDescent="0.2">
      <c r="R593" s="72"/>
    </row>
    <row r="594" spans="18:18" x14ac:dyDescent="0.2">
      <c r="R594" s="72"/>
    </row>
    <row r="595" spans="18:18" x14ac:dyDescent="0.2">
      <c r="R595" s="72"/>
    </row>
    <row r="596" spans="18:18" x14ac:dyDescent="0.2">
      <c r="R596" s="72"/>
    </row>
    <row r="597" spans="18:18" x14ac:dyDescent="0.2">
      <c r="R597" s="72"/>
    </row>
    <row r="598" spans="18:18" x14ac:dyDescent="0.2">
      <c r="R598" s="72"/>
    </row>
    <row r="599" spans="18:18" x14ac:dyDescent="0.2">
      <c r="R599" s="72"/>
    </row>
    <row r="600" spans="18:18" x14ac:dyDescent="0.2">
      <c r="R600" s="72"/>
    </row>
    <row r="601" spans="18:18" x14ac:dyDescent="0.2">
      <c r="R601" s="72"/>
    </row>
    <row r="602" spans="18:18" x14ac:dyDescent="0.2">
      <c r="R602" s="72"/>
    </row>
    <row r="603" spans="18:18" x14ac:dyDescent="0.2">
      <c r="R603" s="72"/>
    </row>
    <row r="604" spans="18:18" x14ac:dyDescent="0.2">
      <c r="R604" s="72"/>
    </row>
    <row r="605" spans="18:18" x14ac:dyDescent="0.2">
      <c r="R605" s="72"/>
    </row>
    <row r="606" spans="18:18" x14ac:dyDescent="0.2">
      <c r="R606" s="72"/>
    </row>
    <row r="607" spans="18:18" x14ac:dyDescent="0.2">
      <c r="R607" s="72"/>
    </row>
    <row r="608" spans="18:18" x14ac:dyDescent="0.2">
      <c r="R608" s="72"/>
    </row>
    <row r="609" spans="18:18" x14ac:dyDescent="0.2">
      <c r="R609" s="72"/>
    </row>
    <row r="610" spans="18:18" x14ac:dyDescent="0.2">
      <c r="R610" s="72"/>
    </row>
    <row r="611" spans="18:18" x14ac:dyDescent="0.2">
      <c r="R611" s="72"/>
    </row>
    <row r="612" spans="18:18" x14ac:dyDescent="0.2">
      <c r="R612" s="72"/>
    </row>
    <row r="613" spans="18:18" x14ac:dyDescent="0.2">
      <c r="R613" s="72"/>
    </row>
    <row r="614" spans="18:18" x14ac:dyDescent="0.2">
      <c r="R614" s="72"/>
    </row>
    <row r="615" spans="18:18" x14ac:dyDescent="0.2">
      <c r="R615" s="72"/>
    </row>
    <row r="616" spans="18:18" x14ac:dyDescent="0.2">
      <c r="R616" s="72"/>
    </row>
    <row r="617" spans="18:18" x14ac:dyDescent="0.2">
      <c r="R617" s="72"/>
    </row>
    <row r="618" spans="18:18" x14ac:dyDescent="0.2">
      <c r="R618" s="72"/>
    </row>
    <row r="619" spans="18:18" x14ac:dyDescent="0.2">
      <c r="R619" s="72"/>
    </row>
    <row r="620" spans="18:18" x14ac:dyDescent="0.2">
      <c r="R620" s="72"/>
    </row>
    <row r="621" spans="18:18" x14ac:dyDescent="0.2">
      <c r="R621" s="72"/>
    </row>
    <row r="622" spans="18:18" x14ac:dyDescent="0.2">
      <c r="R622" s="72"/>
    </row>
    <row r="623" spans="18:18" x14ac:dyDescent="0.2">
      <c r="R623" s="72"/>
    </row>
    <row r="624" spans="18:18" x14ac:dyDescent="0.2">
      <c r="R624" s="72"/>
    </row>
    <row r="625" spans="18:18" x14ac:dyDescent="0.2">
      <c r="R625" s="72"/>
    </row>
    <row r="626" spans="18:18" x14ac:dyDescent="0.2">
      <c r="R626" s="72"/>
    </row>
    <row r="627" spans="18:18" x14ac:dyDescent="0.2">
      <c r="R627" s="72"/>
    </row>
    <row r="628" spans="18:18" x14ac:dyDescent="0.2">
      <c r="R628" s="72"/>
    </row>
    <row r="629" spans="18:18" x14ac:dyDescent="0.2">
      <c r="R629" s="72"/>
    </row>
    <row r="630" spans="18:18" x14ac:dyDescent="0.2">
      <c r="R630" s="72"/>
    </row>
    <row r="631" spans="18:18" x14ac:dyDescent="0.2">
      <c r="R631" s="72"/>
    </row>
    <row r="632" spans="18:18" x14ac:dyDescent="0.2">
      <c r="R632" s="72"/>
    </row>
    <row r="633" spans="18:18" x14ac:dyDescent="0.2">
      <c r="R633" s="72"/>
    </row>
    <row r="634" spans="18:18" x14ac:dyDescent="0.2">
      <c r="R634" s="72"/>
    </row>
    <row r="635" spans="18:18" x14ac:dyDescent="0.2">
      <c r="R635" s="72"/>
    </row>
    <row r="636" spans="18:18" x14ac:dyDescent="0.2">
      <c r="R636" s="72"/>
    </row>
    <row r="637" spans="18:18" x14ac:dyDescent="0.2">
      <c r="R637" s="72"/>
    </row>
    <row r="638" spans="18:18" x14ac:dyDescent="0.2">
      <c r="R638" s="72"/>
    </row>
    <row r="639" spans="18:18" x14ac:dyDescent="0.2">
      <c r="R639" s="72"/>
    </row>
  </sheetData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B9FEB-96DD-45FC-A37B-60F4AC5EB9B0}">
  <dimension ref="A1:AG582"/>
  <sheetViews>
    <sheetView workbookViewId="0">
      <selection activeCell="N42" sqref="N42"/>
    </sheetView>
  </sheetViews>
  <sheetFormatPr defaultColWidth="9.140625" defaultRowHeight="12.75" x14ac:dyDescent="0.2"/>
  <cols>
    <col min="1" max="1" width="9.140625" style="11"/>
    <col min="2" max="27" width="9.140625" style="15"/>
    <col min="28" max="16384" width="9.140625" style="11"/>
  </cols>
  <sheetData>
    <row r="1" spans="1:33" x14ac:dyDescent="0.2">
      <c r="A1" s="10" t="s">
        <v>197</v>
      </c>
      <c r="B1" s="10" t="s">
        <v>198</v>
      </c>
      <c r="C1" s="10" t="s">
        <v>199</v>
      </c>
      <c r="D1" s="10" t="s">
        <v>200</v>
      </c>
      <c r="E1" s="10" t="s">
        <v>201</v>
      </c>
      <c r="F1" s="10" t="s">
        <v>202</v>
      </c>
      <c r="G1" s="10" t="s">
        <v>203</v>
      </c>
      <c r="H1" s="10" t="s">
        <v>204</v>
      </c>
      <c r="I1" s="10" t="s">
        <v>205</v>
      </c>
      <c r="J1" s="10" t="s">
        <v>206</v>
      </c>
      <c r="K1" s="10" t="s">
        <v>207</v>
      </c>
      <c r="L1" s="10" t="s">
        <v>208</v>
      </c>
      <c r="M1" s="10" t="s">
        <v>209</v>
      </c>
      <c r="N1" s="10" t="s">
        <v>210</v>
      </c>
      <c r="O1" s="10" t="s">
        <v>211</v>
      </c>
      <c r="P1" s="10" t="s">
        <v>212</v>
      </c>
      <c r="Q1" s="10" t="s">
        <v>213</v>
      </c>
      <c r="R1" s="10" t="s">
        <v>214</v>
      </c>
      <c r="S1" s="10" t="s">
        <v>215</v>
      </c>
      <c r="T1" s="10" t="s">
        <v>216</v>
      </c>
      <c r="U1" s="10" t="s">
        <v>217</v>
      </c>
      <c r="V1" s="10" t="s">
        <v>218</v>
      </c>
      <c r="W1" s="10" t="s">
        <v>219</v>
      </c>
      <c r="X1" s="10" t="s">
        <v>220</v>
      </c>
      <c r="Y1" s="10" t="s">
        <v>221</v>
      </c>
      <c r="Z1" s="10" t="s">
        <v>222</v>
      </c>
      <c r="AA1" s="10" t="s">
        <v>223</v>
      </c>
      <c r="AB1" s="10" t="s">
        <v>224</v>
      </c>
      <c r="AC1" s="10" t="s">
        <v>225</v>
      </c>
      <c r="AD1" s="10" t="s">
        <v>226</v>
      </c>
      <c r="AE1" s="10" t="s">
        <v>227</v>
      </c>
      <c r="AF1" s="10" t="s">
        <v>228</v>
      </c>
      <c r="AG1" s="10" t="s">
        <v>229</v>
      </c>
    </row>
    <row r="2" spans="1:33" x14ac:dyDescent="0.2">
      <c r="A2" s="11">
        <v>70</v>
      </c>
      <c r="B2" s="22" t="s">
        <v>410</v>
      </c>
      <c r="C2" s="23">
        <v>4</v>
      </c>
      <c r="D2" s="23">
        <v>0</v>
      </c>
      <c r="E2" s="13">
        <v>119365.98221455625</v>
      </c>
      <c r="F2" s="13">
        <v>479106.27206300269</v>
      </c>
      <c r="G2" s="13" t="s">
        <v>231</v>
      </c>
      <c r="H2" s="13">
        <v>2737.4305383585238</v>
      </c>
      <c r="I2" s="13">
        <v>303.5093208802964</v>
      </c>
      <c r="J2" s="13">
        <v>812.46800722450564</v>
      </c>
      <c r="K2" s="13">
        <v>47.993975681495876</v>
      </c>
      <c r="L2" s="13">
        <v>152.8113536740891</v>
      </c>
      <c r="M2" s="13">
        <v>187.50227327622682</v>
      </c>
      <c r="N2" s="13">
        <v>3096.9737316148803</v>
      </c>
      <c r="O2" s="13">
        <v>394781.23227193218</v>
      </c>
      <c r="P2" s="13" t="s">
        <v>231</v>
      </c>
      <c r="Q2" s="13">
        <v>36.299813636455639</v>
      </c>
      <c r="R2" s="13">
        <v>19.072148901978135</v>
      </c>
      <c r="S2" s="13">
        <v>7.4991095781891097</v>
      </c>
      <c r="T2" s="13">
        <v>209.04910583749842</v>
      </c>
      <c r="U2" s="13" t="s">
        <v>231</v>
      </c>
      <c r="V2" s="13">
        <v>17.148729271825754</v>
      </c>
      <c r="W2" s="13">
        <v>157.13704796251366</v>
      </c>
      <c r="X2" s="13">
        <v>22.682648330814828</v>
      </c>
      <c r="Y2" s="13" t="s">
        <v>231</v>
      </c>
      <c r="Z2" s="13">
        <v>189.60657830438299</v>
      </c>
      <c r="AA2" s="13" t="s">
        <v>231</v>
      </c>
      <c r="AB2" s="7" t="s">
        <v>231</v>
      </c>
      <c r="AC2" s="7" t="s">
        <v>231</v>
      </c>
      <c r="AD2" s="7">
        <v>80.999022575192896</v>
      </c>
      <c r="AE2" s="7">
        <v>143.13707184528937</v>
      </c>
      <c r="AF2" s="7">
        <v>112.55150027517674</v>
      </c>
      <c r="AG2" s="7" t="s">
        <v>231</v>
      </c>
    </row>
    <row r="3" spans="1:33" x14ac:dyDescent="0.2">
      <c r="A3" s="11">
        <v>140</v>
      </c>
      <c r="B3" s="22" t="s">
        <v>410</v>
      </c>
      <c r="C3" s="23">
        <v>4</v>
      </c>
      <c r="D3" s="23">
        <v>1</v>
      </c>
      <c r="E3" s="13">
        <v>119343.59083572887</v>
      </c>
      <c r="F3" s="13">
        <v>478831.62984192144</v>
      </c>
      <c r="G3" s="13" t="s">
        <v>231</v>
      </c>
      <c r="H3" s="13">
        <v>2332.6330115551013</v>
      </c>
      <c r="I3" s="13">
        <v>206.06508487127743</v>
      </c>
      <c r="J3" s="13">
        <v>546.86943457336531</v>
      </c>
      <c r="K3" s="13">
        <v>54.249460458988167</v>
      </c>
      <c r="L3" s="13">
        <v>281.47158227116086</v>
      </c>
      <c r="M3" s="13">
        <v>423.28591724863543</v>
      </c>
      <c r="N3" s="13">
        <v>3479.3495854282273</v>
      </c>
      <c r="O3" s="13">
        <v>395293.40421119158</v>
      </c>
      <c r="P3" s="13" t="s">
        <v>231</v>
      </c>
      <c r="Q3" s="13">
        <v>71.765340006072776</v>
      </c>
      <c r="R3" s="13" t="s">
        <v>231</v>
      </c>
      <c r="S3" s="13">
        <v>9.2945974858472713</v>
      </c>
      <c r="T3" s="13">
        <v>138.38895503403987</v>
      </c>
      <c r="U3" s="13" t="s">
        <v>231</v>
      </c>
      <c r="V3" s="13">
        <v>11.445342083542307</v>
      </c>
      <c r="W3" s="13">
        <v>88.238546431063895</v>
      </c>
      <c r="X3" s="13">
        <v>24.943506585375033</v>
      </c>
      <c r="Y3" s="13" t="s">
        <v>231</v>
      </c>
      <c r="Z3" s="13">
        <v>175.78066727525294</v>
      </c>
      <c r="AA3" s="13" t="s">
        <v>231</v>
      </c>
      <c r="AB3" s="7" t="s">
        <v>231</v>
      </c>
      <c r="AC3" s="7" t="s">
        <v>231</v>
      </c>
      <c r="AD3" s="7">
        <v>158.09012162932203</v>
      </c>
      <c r="AE3" s="7">
        <v>112.23664716711868</v>
      </c>
      <c r="AF3" s="7">
        <v>96.014955837941514</v>
      </c>
      <c r="AG3" s="7" t="s">
        <v>231</v>
      </c>
    </row>
    <row r="4" spans="1:33" x14ac:dyDescent="0.2">
      <c r="A4" s="11">
        <v>210</v>
      </c>
      <c r="B4" s="22" t="s">
        <v>410</v>
      </c>
      <c r="C4" s="23">
        <v>4</v>
      </c>
      <c r="D4" s="23">
        <v>2</v>
      </c>
      <c r="E4" s="13">
        <v>119296.15773940094</v>
      </c>
      <c r="F4" s="13">
        <v>478890.75739439816</v>
      </c>
      <c r="G4" s="13">
        <v>389.40119470968955</v>
      </c>
      <c r="H4" s="13">
        <v>2504.7901966962895</v>
      </c>
      <c r="I4" s="13">
        <v>298.19485238950671</v>
      </c>
      <c r="J4" s="13">
        <v>688.41741806892912</v>
      </c>
      <c r="K4" s="13">
        <v>43.702576417172807</v>
      </c>
      <c r="L4" s="13">
        <v>260.9607373589642</v>
      </c>
      <c r="M4" s="13">
        <v>450.48219039791871</v>
      </c>
      <c r="N4" s="13">
        <v>3097.3113128298387</v>
      </c>
      <c r="O4" s="13">
        <v>394886.13874858629</v>
      </c>
      <c r="P4" s="13" t="s">
        <v>231</v>
      </c>
      <c r="Q4" s="13">
        <v>35.704030554068574</v>
      </c>
      <c r="R4" s="13">
        <v>19.349309754874891</v>
      </c>
      <c r="S4" s="13">
        <v>43.479583982107805</v>
      </c>
      <c r="T4" s="13">
        <v>45.51760132621785</v>
      </c>
      <c r="U4" s="13" t="s">
        <v>231</v>
      </c>
      <c r="V4" s="13">
        <v>10.677872626556264</v>
      </c>
      <c r="W4" s="13">
        <v>76.124073970040826</v>
      </c>
      <c r="X4" s="13">
        <v>31.784100668865367</v>
      </c>
      <c r="Y4" s="13" t="s">
        <v>231</v>
      </c>
      <c r="Z4" s="13">
        <v>180.33946204312431</v>
      </c>
      <c r="AA4" s="13" t="s">
        <v>231</v>
      </c>
      <c r="AB4" s="7" t="s">
        <v>231</v>
      </c>
      <c r="AC4" s="7" t="s">
        <v>231</v>
      </c>
      <c r="AD4" s="7" t="s">
        <v>231</v>
      </c>
      <c r="AE4" s="7">
        <v>161.02419384871794</v>
      </c>
      <c r="AF4" s="7">
        <v>95.050488437114694</v>
      </c>
      <c r="AG4" s="7" t="s">
        <v>231</v>
      </c>
    </row>
    <row r="5" spans="1:33" x14ac:dyDescent="0.2">
      <c r="A5" s="11">
        <v>280</v>
      </c>
      <c r="B5" s="22" t="s">
        <v>410</v>
      </c>
      <c r="C5" s="23">
        <v>4</v>
      </c>
      <c r="D5" s="23">
        <v>3</v>
      </c>
      <c r="E5" s="13">
        <v>119156.09665857189</v>
      </c>
      <c r="F5" s="13">
        <v>478965.47194590367</v>
      </c>
      <c r="G5" s="13" t="s">
        <v>231</v>
      </c>
      <c r="H5" s="13">
        <v>1986.4717675513168</v>
      </c>
      <c r="I5" s="13">
        <v>279.22922507993559</v>
      </c>
      <c r="J5" s="13">
        <v>1043.0978183166519</v>
      </c>
      <c r="K5" s="13">
        <v>42.125242806200681</v>
      </c>
      <c r="L5" s="13">
        <v>473.60791980987312</v>
      </c>
      <c r="M5" s="13">
        <v>412.09668538388462</v>
      </c>
      <c r="N5" s="13">
        <v>3183.0864871630106</v>
      </c>
      <c r="O5" s="13">
        <v>395143.69647529279</v>
      </c>
      <c r="P5" s="13">
        <v>20.735860438844039</v>
      </c>
      <c r="Q5" s="13" t="s">
        <v>231</v>
      </c>
      <c r="R5" s="13">
        <v>36.064728566417003</v>
      </c>
      <c r="S5" s="13">
        <v>273.93860717057271</v>
      </c>
      <c r="T5" s="13">
        <v>20.456675154531343</v>
      </c>
      <c r="U5" s="13" t="s">
        <v>231</v>
      </c>
      <c r="V5" s="13">
        <v>9.5591677536022068</v>
      </c>
      <c r="W5" s="13">
        <v>42.792737743170434</v>
      </c>
      <c r="X5" s="13">
        <v>34.84108430976098</v>
      </c>
      <c r="Y5" s="13" t="s">
        <v>231</v>
      </c>
      <c r="Z5" s="13">
        <v>219.17157287546394</v>
      </c>
      <c r="AA5" s="13" t="s">
        <v>231</v>
      </c>
      <c r="AB5" s="7" t="s">
        <v>231</v>
      </c>
      <c r="AC5" s="7" t="s">
        <v>231</v>
      </c>
      <c r="AD5" s="7" t="s">
        <v>231</v>
      </c>
      <c r="AE5" s="7">
        <v>9.3388744024108998</v>
      </c>
      <c r="AF5" s="7">
        <v>113.07583097034025</v>
      </c>
      <c r="AG5" s="7" t="s">
        <v>231</v>
      </c>
    </row>
    <row r="6" spans="1:33" x14ac:dyDescent="0.2">
      <c r="A6" s="11">
        <v>350</v>
      </c>
      <c r="B6" s="22" t="s">
        <v>410</v>
      </c>
      <c r="C6" s="23">
        <v>4</v>
      </c>
      <c r="D6" s="23">
        <v>4</v>
      </c>
      <c r="E6" s="13">
        <v>119252.2282094938</v>
      </c>
      <c r="F6" s="13">
        <v>478762.74963701307</v>
      </c>
      <c r="G6" s="13" t="s">
        <v>231</v>
      </c>
      <c r="H6" s="13">
        <v>2308.395613702608</v>
      </c>
      <c r="I6" s="13">
        <v>253.15537435689953</v>
      </c>
      <c r="J6" s="13">
        <v>680.88245380077285</v>
      </c>
      <c r="K6" s="13">
        <v>47.887803362250956</v>
      </c>
      <c r="L6" s="13">
        <v>137.44358341687277</v>
      </c>
      <c r="M6" s="13">
        <v>295.48822939114075</v>
      </c>
      <c r="N6" s="13">
        <v>3435.444717118638</v>
      </c>
      <c r="O6" s="13">
        <v>395016.38076265564</v>
      </c>
      <c r="P6" s="13">
        <v>518.49255543387289</v>
      </c>
      <c r="Q6" s="13" t="s">
        <v>231</v>
      </c>
      <c r="R6" s="13">
        <v>26.268315251921511</v>
      </c>
      <c r="S6" s="13">
        <v>353.47656093600523</v>
      </c>
      <c r="T6" s="13">
        <v>69.003054373160779</v>
      </c>
      <c r="U6" s="13" t="s">
        <v>231</v>
      </c>
      <c r="V6" s="13">
        <v>19.288482494602359</v>
      </c>
      <c r="W6" s="13">
        <v>22.207136288522257</v>
      </c>
      <c r="X6" s="13">
        <v>87.272876732990227</v>
      </c>
      <c r="Y6" s="13" t="s">
        <v>231</v>
      </c>
      <c r="Z6" s="13">
        <v>190.491838200274</v>
      </c>
      <c r="AA6" s="13" t="s">
        <v>231</v>
      </c>
      <c r="AB6" s="7" t="s">
        <v>231</v>
      </c>
      <c r="AC6" s="7" t="s">
        <v>231</v>
      </c>
      <c r="AD6" s="7" t="s">
        <v>231</v>
      </c>
      <c r="AE6" s="7">
        <v>40.562513197380234</v>
      </c>
      <c r="AF6" s="7">
        <v>63.69492215780825</v>
      </c>
      <c r="AG6" s="7">
        <v>86.689877513283463</v>
      </c>
    </row>
    <row r="7" spans="1:33" x14ac:dyDescent="0.2">
      <c r="A7" s="11">
        <v>420</v>
      </c>
      <c r="B7" s="22" t="s">
        <v>410</v>
      </c>
      <c r="C7" s="23">
        <v>4</v>
      </c>
      <c r="D7" s="23">
        <v>5</v>
      </c>
      <c r="E7" s="13">
        <v>119356.86606985285</v>
      </c>
      <c r="F7" s="13">
        <v>478978.72246230784</v>
      </c>
      <c r="G7" s="13" t="s">
        <v>231</v>
      </c>
      <c r="H7" s="13">
        <v>3233.4657886963396</v>
      </c>
      <c r="I7" s="13">
        <v>220.56678641053875</v>
      </c>
      <c r="J7" s="13">
        <v>507.25561163914273</v>
      </c>
      <c r="K7" s="13">
        <v>35.459684783399808</v>
      </c>
      <c r="L7" s="13">
        <v>109.60687774318384</v>
      </c>
      <c r="M7" s="13">
        <v>429.46252060621174</v>
      </c>
      <c r="N7" s="13">
        <v>3320.516860266594</v>
      </c>
      <c r="O7" s="13">
        <v>394039.97343899595</v>
      </c>
      <c r="P7" s="13">
        <v>767.90094018304853</v>
      </c>
      <c r="Q7" s="13" t="s">
        <v>231</v>
      </c>
      <c r="R7" s="13">
        <v>48.56210034876581</v>
      </c>
      <c r="S7" s="13">
        <v>199.92533720389653</v>
      </c>
      <c r="T7" s="13">
        <v>64.868393436476083</v>
      </c>
      <c r="U7" s="13" t="s">
        <v>231</v>
      </c>
      <c r="V7" s="13">
        <v>13.900367438772303</v>
      </c>
      <c r="W7" s="13">
        <v>28.427609366947454</v>
      </c>
      <c r="X7" s="13">
        <v>64.352707788374175</v>
      </c>
      <c r="Y7" s="13" t="s">
        <v>231</v>
      </c>
      <c r="Z7" s="13">
        <v>188.82383714183416</v>
      </c>
      <c r="AA7" s="13" t="s">
        <v>231</v>
      </c>
      <c r="AB7" s="7" t="s">
        <v>231</v>
      </c>
      <c r="AC7" s="7" t="s">
        <v>231</v>
      </c>
      <c r="AD7" s="7" t="s">
        <v>231</v>
      </c>
      <c r="AE7" s="7">
        <v>55.678308502572925</v>
      </c>
      <c r="AF7" s="7">
        <v>64.711760599005771</v>
      </c>
      <c r="AG7" s="7">
        <v>79.241809728755072</v>
      </c>
    </row>
    <row r="8" spans="1:33" x14ac:dyDescent="0.2">
      <c r="A8" s="11">
        <v>490</v>
      </c>
      <c r="B8" s="22" t="s">
        <v>410</v>
      </c>
      <c r="C8" s="23">
        <v>4</v>
      </c>
      <c r="D8" s="23">
        <v>6</v>
      </c>
      <c r="E8" s="13">
        <v>119268.40490039698</v>
      </c>
      <c r="F8" s="13">
        <v>478989.06645103911</v>
      </c>
      <c r="G8" s="13" t="s">
        <v>231</v>
      </c>
      <c r="H8" s="13">
        <v>2774.8708102733294</v>
      </c>
      <c r="I8" s="13">
        <v>248.38502330569148</v>
      </c>
      <c r="J8" s="13">
        <v>741.65128426825527</v>
      </c>
      <c r="K8" s="13">
        <v>48.317623297509336</v>
      </c>
      <c r="L8" s="13">
        <v>279.43336972678168</v>
      </c>
      <c r="M8" s="13">
        <v>429.20453482271063</v>
      </c>
      <c r="N8" s="13">
        <v>3415.4045868491989</v>
      </c>
      <c r="O8" s="13">
        <v>394399.54740978259</v>
      </c>
      <c r="P8" s="13">
        <v>422.83836237184482</v>
      </c>
      <c r="Q8" s="13" t="s">
        <v>231</v>
      </c>
      <c r="R8" s="13" t="s">
        <v>231</v>
      </c>
      <c r="S8" s="13">
        <v>53.201858212369736</v>
      </c>
      <c r="T8" s="13">
        <v>136.55390183588588</v>
      </c>
      <c r="U8" s="13" t="s">
        <v>231</v>
      </c>
      <c r="V8" s="13">
        <v>10.805758456361778</v>
      </c>
      <c r="W8" s="13">
        <v>57.14350856530389</v>
      </c>
      <c r="X8" s="13">
        <v>66.692923326822211</v>
      </c>
      <c r="Y8" s="13" t="s">
        <v>231</v>
      </c>
      <c r="Z8" s="13">
        <v>194.73327617360388</v>
      </c>
      <c r="AA8" s="13" t="s">
        <v>231</v>
      </c>
      <c r="AB8" s="7" t="s">
        <v>231</v>
      </c>
      <c r="AC8" s="7" t="s">
        <v>231</v>
      </c>
      <c r="AD8" s="7" t="s">
        <v>231</v>
      </c>
      <c r="AE8" s="7">
        <v>56.000111335908905</v>
      </c>
      <c r="AF8" s="7">
        <v>94.037846922372907</v>
      </c>
      <c r="AG8" s="7">
        <v>18.344996764570773</v>
      </c>
    </row>
    <row r="9" spans="1:33" x14ac:dyDescent="0.2">
      <c r="A9" s="11">
        <v>560</v>
      </c>
      <c r="B9" s="22" t="s">
        <v>410</v>
      </c>
      <c r="C9" s="23">
        <v>4</v>
      </c>
      <c r="D9" s="23">
        <v>7</v>
      </c>
      <c r="E9" s="13">
        <v>118809.77791132942</v>
      </c>
      <c r="F9" s="13">
        <v>478820.75049192813</v>
      </c>
      <c r="G9" s="13">
        <v>1324.7072228831044</v>
      </c>
      <c r="H9" s="13">
        <v>2739.9165352386385</v>
      </c>
      <c r="I9" s="13">
        <v>223.80777771210779</v>
      </c>
      <c r="J9" s="13">
        <v>2152.1271939846615</v>
      </c>
      <c r="K9" s="13">
        <v>54.409450228162385</v>
      </c>
      <c r="L9" s="13">
        <v>212.96501967784161</v>
      </c>
      <c r="M9" s="13">
        <v>455.73895720150625</v>
      </c>
      <c r="N9" s="13">
        <v>2602.0091431839305</v>
      </c>
      <c r="O9" s="13">
        <v>392915.32080085966</v>
      </c>
      <c r="P9" s="13" t="s">
        <v>231</v>
      </c>
      <c r="Q9" s="13">
        <v>26.339282569883832</v>
      </c>
      <c r="R9" s="13">
        <v>21.104602041658094</v>
      </c>
      <c r="S9" s="13">
        <v>82.247780682477156</v>
      </c>
      <c r="T9" s="13">
        <v>117.48548763185195</v>
      </c>
      <c r="U9" s="13">
        <v>15.192852407301098</v>
      </c>
      <c r="V9" s="13">
        <v>11.638776460087739</v>
      </c>
      <c r="W9" s="13">
        <v>75.826344648122046</v>
      </c>
      <c r="X9" s="13">
        <v>38.923665732220201</v>
      </c>
      <c r="Y9" s="13" t="s">
        <v>231</v>
      </c>
      <c r="Z9" s="13">
        <v>203.25374044264157</v>
      </c>
      <c r="AA9" s="13" t="s">
        <v>231</v>
      </c>
      <c r="AB9" s="7" t="s">
        <v>231</v>
      </c>
      <c r="AC9" s="7" t="s">
        <v>231</v>
      </c>
      <c r="AD9" s="7">
        <v>1037.179038687344</v>
      </c>
      <c r="AE9" s="7">
        <v>23.255428163944853</v>
      </c>
      <c r="AF9" s="7">
        <v>104.81361320310016</v>
      </c>
      <c r="AG9" s="7" t="s">
        <v>231</v>
      </c>
    </row>
    <row r="10" spans="1:33" x14ac:dyDescent="0.2">
      <c r="A10" s="11">
        <v>630</v>
      </c>
      <c r="B10" s="22" t="s">
        <v>410</v>
      </c>
      <c r="C10" s="23">
        <v>4</v>
      </c>
      <c r="D10" s="23">
        <v>8</v>
      </c>
      <c r="E10" s="13">
        <v>118768.37121148713</v>
      </c>
      <c r="F10" s="13">
        <v>478772.43709654477</v>
      </c>
      <c r="G10" s="13">
        <v>276.07586314231577</v>
      </c>
      <c r="H10" s="13">
        <v>2767.2739913048795</v>
      </c>
      <c r="I10" s="13">
        <v>363.31168570795012</v>
      </c>
      <c r="J10" s="13">
        <v>2140.3536387132331</v>
      </c>
      <c r="K10" s="13">
        <v>54.732727890213383</v>
      </c>
      <c r="L10" s="13">
        <v>337.14201152392565</v>
      </c>
      <c r="M10" s="13">
        <v>923.78089020726622</v>
      </c>
      <c r="N10" s="13">
        <v>3643.3574365339514</v>
      </c>
      <c r="O10" s="13">
        <v>392742.79164433666</v>
      </c>
      <c r="P10" s="13" t="s">
        <v>231</v>
      </c>
      <c r="Q10" s="13">
        <v>2.0836888784255545</v>
      </c>
      <c r="R10" s="13">
        <v>41.141644574436171</v>
      </c>
      <c r="S10" s="13">
        <v>18.2950490390756</v>
      </c>
      <c r="T10" s="13">
        <v>244.52854099100935</v>
      </c>
      <c r="U10" s="13">
        <v>42.913400290803665</v>
      </c>
      <c r="V10" s="13">
        <v>15.963371457526328</v>
      </c>
      <c r="W10" s="13">
        <v>119.39543516473324</v>
      </c>
      <c r="X10" s="13">
        <v>26.493668776954365</v>
      </c>
      <c r="Y10" s="13" t="s">
        <v>231</v>
      </c>
      <c r="Z10" s="13">
        <v>192.90246771785732</v>
      </c>
      <c r="AA10" s="13" t="s">
        <v>231</v>
      </c>
      <c r="AB10" s="7" t="s">
        <v>231</v>
      </c>
      <c r="AC10" s="7" t="s">
        <v>231</v>
      </c>
      <c r="AD10" s="7">
        <v>140.70816083595165</v>
      </c>
      <c r="AE10" s="7">
        <v>15.358243647366868</v>
      </c>
      <c r="AF10" s="7">
        <v>115.3852595182958</v>
      </c>
      <c r="AG10" s="7" t="s">
        <v>231</v>
      </c>
    </row>
    <row r="11" spans="1:33" x14ac:dyDescent="0.2">
      <c r="A11" s="11">
        <v>700</v>
      </c>
      <c r="B11" s="22" t="s">
        <v>410</v>
      </c>
      <c r="C11" s="23">
        <v>4</v>
      </c>
      <c r="D11" s="23">
        <v>9</v>
      </c>
      <c r="E11" s="13">
        <v>119168.24487930331</v>
      </c>
      <c r="F11" s="13">
        <v>479698.39219438145</v>
      </c>
      <c r="G11" s="13" t="s">
        <v>231</v>
      </c>
      <c r="H11" s="13">
        <v>4335.2694333616046</v>
      </c>
      <c r="I11" s="13">
        <v>272.01268382362792</v>
      </c>
      <c r="J11" s="13">
        <v>1683.7312978010186</v>
      </c>
      <c r="K11" s="13">
        <v>44.057208251397206</v>
      </c>
      <c r="L11" s="13">
        <v>449.98926888853742</v>
      </c>
      <c r="M11" s="13">
        <v>470.68587098119423</v>
      </c>
      <c r="N11" s="13">
        <v>2733.4734742456817</v>
      </c>
      <c r="O11" s="13">
        <v>391802.26132813579</v>
      </c>
      <c r="P11" s="13" t="s">
        <v>231</v>
      </c>
      <c r="Q11" s="13">
        <v>8.8704544966582883</v>
      </c>
      <c r="R11" s="13">
        <v>65.996851561948318</v>
      </c>
      <c r="S11" s="13">
        <v>8.2718919202292245</v>
      </c>
      <c r="T11" s="13">
        <v>233.77950500269057</v>
      </c>
      <c r="U11" s="13">
        <v>93.882008868730125</v>
      </c>
      <c r="V11" s="13">
        <v>12.980438957813751</v>
      </c>
      <c r="W11" s="13">
        <v>105.83339518825765</v>
      </c>
      <c r="X11" s="13">
        <v>1.5020716508516776</v>
      </c>
      <c r="Y11" s="13">
        <v>11.007736079002481</v>
      </c>
      <c r="Z11" s="13">
        <v>249.66787070908757</v>
      </c>
      <c r="AA11" s="13" t="s">
        <v>231</v>
      </c>
      <c r="AB11" s="7" t="s">
        <v>231</v>
      </c>
      <c r="AC11" s="7" t="s">
        <v>231</v>
      </c>
      <c r="AD11" s="7">
        <v>10.612818814022786</v>
      </c>
      <c r="AE11" s="7">
        <v>23.200359353419547</v>
      </c>
      <c r="AF11" s="7">
        <v>175.60725053937651</v>
      </c>
      <c r="AG11" s="7" t="s">
        <v>231</v>
      </c>
    </row>
    <row r="12" spans="1:33" x14ac:dyDescent="0.2">
      <c r="A12" s="11">
        <v>770</v>
      </c>
      <c r="B12" s="22" t="s">
        <v>410</v>
      </c>
      <c r="C12" s="23">
        <v>4</v>
      </c>
      <c r="D12" s="23">
        <v>10</v>
      </c>
      <c r="E12" s="13">
        <v>119507.11956114907</v>
      </c>
      <c r="F12" s="13">
        <v>479793.98373893258</v>
      </c>
      <c r="G12" s="13" t="s">
        <v>231</v>
      </c>
      <c r="H12" s="13">
        <v>4783.6033330090595</v>
      </c>
      <c r="I12" s="13">
        <v>210.9392014699896</v>
      </c>
      <c r="J12" s="13">
        <v>855.48195832682609</v>
      </c>
      <c r="K12" s="13">
        <v>44.23854047574909</v>
      </c>
      <c r="L12" s="13">
        <v>256.66629197571734</v>
      </c>
      <c r="M12" s="13">
        <v>220.45332744384163</v>
      </c>
      <c r="N12" s="13">
        <v>2693.2868366399821</v>
      </c>
      <c r="O12" s="13">
        <v>392343.3497053819</v>
      </c>
      <c r="P12" s="13">
        <v>134.87712856226599</v>
      </c>
      <c r="Q12" s="13" t="s">
        <v>231</v>
      </c>
      <c r="R12" s="13">
        <v>12.338988668073982</v>
      </c>
      <c r="S12" s="13">
        <v>354.96810567428128</v>
      </c>
      <c r="T12" s="13">
        <v>25.289301131769516</v>
      </c>
      <c r="U12" s="13" t="s">
        <v>231</v>
      </c>
      <c r="V12" s="13">
        <v>14.61324331104667</v>
      </c>
      <c r="W12" s="13">
        <v>124.04558207016942</v>
      </c>
      <c r="X12" s="13">
        <v>28.345194799733218</v>
      </c>
      <c r="Y12" s="13">
        <v>16.832398697431092</v>
      </c>
      <c r="Z12" s="13">
        <v>136.51612057108932</v>
      </c>
      <c r="AA12" s="13" t="s">
        <v>231</v>
      </c>
      <c r="AB12" s="7" t="s">
        <v>231</v>
      </c>
      <c r="AC12" s="7" t="s">
        <v>231</v>
      </c>
      <c r="AD12" s="7" t="s">
        <v>231</v>
      </c>
      <c r="AE12" s="7" t="s">
        <v>231</v>
      </c>
      <c r="AF12" s="7">
        <v>175.71158208338622</v>
      </c>
      <c r="AG12" s="7" t="s">
        <v>231</v>
      </c>
    </row>
    <row r="13" spans="1:33" x14ac:dyDescent="0.2">
      <c r="A13" s="11">
        <v>840</v>
      </c>
      <c r="B13" s="22" t="s">
        <v>410</v>
      </c>
      <c r="C13" s="23">
        <v>4</v>
      </c>
      <c r="D13" s="23">
        <v>11</v>
      </c>
      <c r="E13" s="13">
        <v>119115.48189558441</v>
      </c>
      <c r="F13" s="13">
        <v>479377.2960847668</v>
      </c>
      <c r="G13" s="13" t="s">
        <v>231</v>
      </c>
      <c r="H13" s="13">
        <v>3369.403740399584</v>
      </c>
      <c r="I13" s="13">
        <v>296.19738136040337</v>
      </c>
      <c r="J13" s="13">
        <v>1425.2439560039152</v>
      </c>
      <c r="K13" s="13">
        <v>49.009719177720307</v>
      </c>
      <c r="L13" s="13">
        <v>489.6779223673073</v>
      </c>
      <c r="M13" s="13">
        <v>331.50836637782891</v>
      </c>
      <c r="N13" s="13">
        <v>3057.9997858435686</v>
      </c>
      <c r="O13" s="13">
        <v>393069.54839275585</v>
      </c>
      <c r="P13" s="13">
        <v>145.16507780475538</v>
      </c>
      <c r="Q13" s="13">
        <v>24.617930397295112</v>
      </c>
      <c r="R13" s="13" t="s">
        <v>231</v>
      </c>
      <c r="S13" s="13">
        <v>158.21073605280048</v>
      </c>
      <c r="T13" s="13">
        <v>140.32254891005752</v>
      </c>
      <c r="U13" s="13" t="s">
        <v>231</v>
      </c>
      <c r="V13" s="13">
        <v>24.683571407395537</v>
      </c>
      <c r="W13" s="13">
        <v>152.99764497972734</v>
      </c>
      <c r="X13" s="13">
        <v>72.318192523347705</v>
      </c>
      <c r="Y13" s="13">
        <v>1.8650786608963124</v>
      </c>
      <c r="Z13" s="13">
        <v>125.12047153391703</v>
      </c>
      <c r="AA13" s="13" t="s">
        <v>231</v>
      </c>
      <c r="AB13" s="7" t="s">
        <v>231</v>
      </c>
      <c r="AC13" s="7" t="s">
        <v>231</v>
      </c>
      <c r="AD13" s="7">
        <v>258.90661561476219</v>
      </c>
      <c r="AE13" s="7">
        <v>32.838552381491496</v>
      </c>
      <c r="AF13" s="7">
        <v>87.115193460484406</v>
      </c>
      <c r="AG13" s="7">
        <v>5.8027331736682439E-2</v>
      </c>
    </row>
    <row r="14" spans="1:33" x14ac:dyDescent="0.2">
      <c r="A14" s="11">
        <v>910</v>
      </c>
      <c r="B14" s="22" t="s">
        <v>410</v>
      </c>
      <c r="C14" s="23">
        <v>4</v>
      </c>
      <c r="D14" s="23">
        <v>12</v>
      </c>
      <c r="E14" s="13">
        <v>119156.03845096957</v>
      </c>
      <c r="F14" s="13">
        <v>478960.41977644037</v>
      </c>
      <c r="G14" s="13" t="s">
        <v>231</v>
      </c>
      <c r="H14" s="13">
        <v>2016.9645822191319</v>
      </c>
      <c r="I14" s="13">
        <v>251.891243181568</v>
      </c>
      <c r="J14" s="13">
        <v>1302.0619636736253</v>
      </c>
      <c r="K14" s="13">
        <v>68.440853922723676</v>
      </c>
      <c r="L14" s="13">
        <v>258.73195925923574</v>
      </c>
      <c r="M14" s="13">
        <v>231.08732756214994</v>
      </c>
      <c r="N14" s="13">
        <v>3276.1962821883458</v>
      </c>
      <c r="O14" s="13">
        <v>395094.47075282666</v>
      </c>
      <c r="P14" s="13" t="s">
        <v>231</v>
      </c>
      <c r="Q14" s="13" t="s">
        <v>231</v>
      </c>
      <c r="R14" s="13">
        <v>85.538155984596628</v>
      </c>
      <c r="S14" s="13">
        <v>10.054676897133616</v>
      </c>
      <c r="T14" s="13">
        <v>60.508917393032348</v>
      </c>
      <c r="U14" s="13" t="s">
        <v>231</v>
      </c>
      <c r="V14" s="13">
        <v>14.544232700386809</v>
      </c>
      <c r="W14" s="13">
        <v>154.76661438473727</v>
      </c>
      <c r="X14" s="13">
        <v>31.563704474613562</v>
      </c>
      <c r="Y14" s="13" t="s">
        <v>231</v>
      </c>
      <c r="Z14" s="13">
        <v>230.50331885260994</v>
      </c>
      <c r="AA14" s="13" t="s">
        <v>231</v>
      </c>
      <c r="AB14" s="7" t="s">
        <v>231</v>
      </c>
      <c r="AC14" s="7" t="s">
        <v>231</v>
      </c>
      <c r="AD14" s="7">
        <v>246.21259090628931</v>
      </c>
      <c r="AE14" s="7">
        <v>78.115765111854842</v>
      </c>
      <c r="AF14" s="7">
        <v>113.14590378146552</v>
      </c>
      <c r="AG14" s="7" t="s">
        <v>231</v>
      </c>
    </row>
    <row r="15" spans="1:33" x14ac:dyDescent="0.2">
      <c r="A15" s="11">
        <v>980</v>
      </c>
      <c r="B15" s="22" t="s">
        <v>410</v>
      </c>
      <c r="C15" s="23">
        <v>4</v>
      </c>
      <c r="D15" s="23">
        <v>13</v>
      </c>
      <c r="E15" s="13">
        <v>119207.05606880876</v>
      </c>
      <c r="F15" s="13">
        <v>478709.56720740453</v>
      </c>
      <c r="G15" s="13" t="s">
        <v>231</v>
      </c>
      <c r="H15" s="13">
        <v>2529.0322031876881</v>
      </c>
      <c r="I15" s="13">
        <v>227.47930314671723</v>
      </c>
      <c r="J15" s="13">
        <v>927.69431452648701</v>
      </c>
      <c r="K15" s="13">
        <v>47.638524604149509</v>
      </c>
      <c r="L15" s="13">
        <v>238.9823812746578</v>
      </c>
      <c r="M15" s="13">
        <v>381.30808930448796</v>
      </c>
      <c r="N15" s="13">
        <v>3061.2389823369936</v>
      </c>
      <c r="O15" s="13">
        <v>394529.64349265292</v>
      </c>
      <c r="P15" s="13" t="s">
        <v>231</v>
      </c>
      <c r="Q15" s="13">
        <v>81.343023845887799</v>
      </c>
      <c r="R15" s="13">
        <v>61.006184952339282</v>
      </c>
      <c r="S15" s="13">
        <v>22.089614990756182</v>
      </c>
      <c r="T15" s="13">
        <v>92.538446939031473</v>
      </c>
      <c r="U15" s="13" t="s">
        <v>231</v>
      </c>
      <c r="V15" s="13">
        <v>37.606352872656231</v>
      </c>
      <c r="W15" s="13">
        <v>159.2086216292237</v>
      </c>
      <c r="X15" s="13">
        <v>9.8861742286660377</v>
      </c>
      <c r="Y15" s="13">
        <v>1.5306499500211197</v>
      </c>
      <c r="Z15" s="13">
        <v>232.33915714897944</v>
      </c>
      <c r="AA15" s="13" t="s">
        <v>231</v>
      </c>
      <c r="AB15" s="7" t="s">
        <v>231</v>
      </c>
      <c r="AC15" s="7" t="s">
        <v>231</v>
      </c>
      <c r="AD15" s="7">
        <v>2071.0958539390813</v>
      </c>
      <c r="AE15" s="7">
        <v>9.9558196995292008</v>
      </c>
      <c r="AF15" s="7">
        <v>170.16972034935938</v>
      </c>
      <c r="AG15" s="7" t="s">
        <v>231</v>
      </c>
    </row>
    <row r="16" spans="1:33" x14ac:dyDescent="0.2">
      <c r="A16" s="11">
        <v>1050</v>
      </c>
      <c r="B16" s="22" t="s">
        <v>410</v>
      </c>
      <c r="C16" s="23">
        <v>4</v>
      </c>
      <c r="D16" s="23">
        <v>14</v>
      </c>
      <c r="E16" s="13">
        <v>119327.0419141849</v>
      </c>
      <c r="F16" s="13">
        <v>478984.64480199304</v>
      </c>
      <c r="G16" s="13" t="s">
        <v>231</v>
      </c>
      <c r="H16" s="13">
        <v>2999.7857473800605</v>
      </c>
      <c r="I16" s="13">
        <v>220.60246940254865</v>
      </c>
      <c r="J16" s="13">
        <v>796.03446707145383</v>
      </c>
      <c r="K16" s="13">
        <v>42.756320230721492</v>
      </c>
      <c r="L16" s="13">
        <v>236.03659388007878</v>
      </c>
      <c r="M16" s="13">
        <v>366.55639872416219</v>
      </c>
      <c r="N16" s="13">
        <v>3266.097377640107</v>
      </c>
      <c r="O16" s="13">
        <v>394282.03293688939</v>
      </c>
      <c r="P16" s="13" t="s">
        <v>231</v>
      </c>
      <c r="Q16" s="13">
        <v>43.219388074379808</v>
      </c>
      <c r="R16" s="13">
        <v>40.141619893792949</v>
      </c>
      <c r="S16" s="13">
        <v>77.576464338473613</v>
      </c>
      <c r="T16" s="13">
        <v>107.49529425318217</v>
      </c>
      <c r="U16" s="13">
        <v>2.5095344908556823</v>
      </c>
      <c r="V16" s="13">
        <v>73.293617182673941</v>
      </c>
      <c r="W16" s="13">
        <v>54.077244920719586</v>
      </c>
      <c r="X16" s="13">
        <v>8.506267476315756</v>
      </c>
      <c r="Y16" s="13">
        <v>27.885744021032565</v>
      </c>
      <c r="Z16" s="13">
        <v>174.91954918098523</v>
      </c>
      <c r="AA16" s="13" t="s">
        <v>231</v>
      </c>
      <c r="AB16" s="7" t="s">
        <v>231</v>
      </c>
      <c r="AC16" s="7" t="s">
        <v>231</v>
      </c>
      <c r="AD16" s="7">
        <v>596.84295645073553</v>
      </c>
      <c r="AE16" s="7" t="s">
        <v>231</v>
      </c>
      <c r="AF16" s="7">
        <v>262.1565941884034</v>
      </c>
      <c r="AG16" s="7" t="s">
        <v>231</v>
      </c>
    </row>
    <row r="17" spans="1:33" x14ac:dyDescent="0.2">
      <c r="A17" s="11">
        <v>1120</v>
      </c>
      <c r="B17" s="22" t="s">
        <v>410</v>
      </c>
      <c r="C17" s="23">
        <v>4</v>
      </c>
      <c r="D17" s="23">
        <v>15</v>
      </c>
      <c r="E17" s="13">
        <v>119106.88357594154</v>
      </c>
      <c r="F17" s="13">
        <v>479324.09689234197</v>
      </c>
      <c r="G17" s="13" t="s">
        <v>231</v>
      </c>
      <c r="H17" s="13">
        <v>2839.6816595100909</v>
      </c>
      <c r="I17" s="13">
        <v>292.86442523094104</v>
      </c>
      <c r="J17" s="13">
        <v>1604.523990607518</v>
      </c>
      <c r="K17" s="13">
        <v>45.486667877502988</v>
      </c>
      <c r="L17" s="13">
        <v>437.1232399552627</v>
      </c>
      <c r="M17" s="13">
        <v>322.38322460857762</v>
      </c>
      <c r="N17" s="13">
        <v>3248.4033457723613</v>
      </c>
      <c r="O17" s="13">
        <v>393761.05792953615</v>
      </c>
      <c r="P17" s="13" t="s">
        <v>231</v>
      </c>
      <c r="Q17" s="13" t="s">
        <v>231</v>
      </c>
      <c r="R17" s="13">
        <v>11.794398628426302</v>
      </c>
      <c r="S17" s="13">
        <v>94.300050844091999</v>
      </c>
      <c r="T17" s="13">
        <v>57.26382435769461</v>
      </c>
      <c r="U17" s="13" t="s">
        <v>231</v>
      </c>
      <c r="V17" s="13">
        <v>19.592163567541931</v>
      </c>
      <c r="W17" s="13">
        <v>41.220018488120466</v>
      </c>
      <c r="X17" s="13">
        <v>4.4170047916707773</v>
      </c>
      <c r="Y17" s="13">
        <v>5.3777828164174357</v>
      </c>
      <c r="Z17" s="13">
        <v>208.76463981688917</v>
      </c>
      <c r="AA17" s="13" t="s">
        <v>231</v>
      </c>
      <c r="AB17" s="7" t="s">
        <v>231</v>
      </c>
      <c r="AC17" s="7" t="s">
        <v>231</v>
      </c>
      <c r="AD17" s="7" t="s">
        <v>231</v>
      </c>
      <c r="AE17" s="7" t="s">
        <v>231</v>
      </c>
      <c r="AF17" s="7">
        <v>160.63267510947384</v>
      </c>
      <c r="AG17" s="7" t="s">
        <v>231</v>
      </c>
    </row>
    <row r="18" spans="1:33" x14ac:dyDescent="0.2">
      <c r="A18" s="11">
        <v>1190</v>
      </c>
      <c r="B18" s="22" t="s">
        <v>410</v>
      </c>
      <c r="C18" s="23">
        <v>4</v>
      </c>
      <c r="D18" s="23">
        <v>16</v>
      </c>
      <c r="E18" s="13">
        <v>119351.18420829288</v>
      </c>
      <c r="F18" s="13">
        <v>479045.24381544767</v>
      </c>
      <c r="G18" s="13" t="s">
        <v>231</v>
      </c>
      <c r="H18" s="13">
        <v>2248.9992956383517</v>
      </c>
      <c r="I18" s="13">
        <v>259.82028073761364</v>
      </c>
      <c r="J18" s="13">
        <v>836.02155972824107</v>
      </c>
      <c r="K18" s="13">
        <v>41.687758032218838</v>
      </c>
      <c r="L18" s="13">
        <v>205.94199561802856</v>
      </c>
      <c r="M18" s="13">
        <v>247.35307405620026</v>
      </c>
      <c r="N18" s="13">
        <v>2888.6585812335093</v>
      </c>
      <c r="O18" s="13">
        <v>395352.68304825132</v>
      </c>
      <c r="P18" s="13" t="s">
        <v>231</v>
      </c>
      <c r="Q18" s="13" t="s">
        <v>231</v>
      </c>
      <c r="R18" s="13" t="s">
        <v>231</v>
      </c>
      <c r="S18" s="13">
        <v>46.263827908396259</v>
      </c>
      <c r="T18" s="13">
        <v>123.39740295134945</v>
      </c>
      <c r="U18" s="13">
        <v>94.998389493161781</v>
      </c>
      <c r="V18" s="13">
        <v>26.613912471819297</v>
      </c>
      <c r="W18" s="13">
        <v>88.074161074228485</v>
      </c>
      <c r="X18" s="13">
        <v>13.741454947183303</v>
      </c>
      <c r="Y18" s="13" t="s">
        <v>231</v>
      </c>
      <c r="Z18" s="13">
        <v>358.70160151519741</v>
      </c>
      <c r="AA18" s="13" t="s">
        <v>231</v>
      </c>
      <c r="AB18" s="7" t="s">
        <v>231</v>
      </c>
      <c r="AC18" s="7" t="s">
        <v>231</v>
      </c>
      <c r="AD18" s="7">
        <v>220.06032866424576</v>
      </c>
      <c r="AE18" s="7" t="s">
        <v>231</v>
      </c>
      <c r="AF18" s="7">
        <v>105.68301572177187</v>
      </c>
      <c r="AG18" s="7" t="s">
        <v>231</v>
      </c>
    </row>
    <row r="19" spans="1:33" x14ac:dyDescent="0.2">
      <c r="A19" s="11">
        <v>1260</v>
      </c>
      <c r="B19" s="22" t="s">
        <v>410</v>
      </c>
      <c r="C19" s="23">
        <v>4</v>
      </c>
      <c r="D19" s="23">
        <v>17</v>
      </c>
      <c r="E19" s="13">
        <v>119095.12175696214</v>
      </c>
      <c r="F19" s="13">
        <v>479047.77319828171</v>
      </c>
      <c r="G19" s="13" t="s">
        <v>231</v>
      </c>
      <c r="H19" s="13">
        <v>3071.7175176862288</v>
      </c>
      <c r="I19" s="13">
        <v>259.39832693405089</v>
      </c>
      <c r="J19" s="13">
        <v>1388.0258436837291</v>
      </c>
      <c r="K19" s="13">
        <v>44.062909225116712</v>
      </c>
      <c r="L19" s="13">
        <v>301.81563777838994</v>
      </c>
      <c r="M19" s="13">
        <v>286.49857549575836</v>
      </c>
      <c r="N19" s="13">
        <v>3011.7102146107491</v>
      </c>
      <c r="O19" s="13">
        <v>393371.57531476434</v>
      </c>
      <c r="P19" s="13" t="s">
        <v>231</v>
      </c>
      <c r="Q19" s="13">
        <v>13.676431801861689</v>
      </c>
      <c r="R19" s="13" t="s">
        <v>231</v>
      </c>
      <c r="S19" s="13">
        <v>15.48580003685001</v>
      </c>
      <c r="T19" s="13">
        <v>579.33448939524885</v>
      </c>
      <c r="U19" s="13">
        <v>71.181139113089259</v>
      </c>
      <c r="V19" s="13">
        <v>30.841642554934918</v>
      </c>
      <c r="W19" s="13">
        <v>134.00052196651441</v>
      </c>
      <c r="X19" s="13">
        <v>26.785871834948882</v>
      </c>
      <c r="Y19" s="13" t="s">
        <v>231</v>
      </c>
      <c r="Z19" s="13">
        <v>246.11543690649131</v>
      </c>
      <c r="AA19" s="13" t="s">
        <v>231</v>
      </c>
      <c r="AB19" s="7" t="s">
        <v>231</v>
      </c>
      <c r="AC19" s="7" t="s">
        <v>231</v>
      </c>
      <c r="AD19" s="7">
        <v>1114.6253108556537</v>
      </c>
      <c r="AE19" s="7">
        <v>15.115544140657478</v>
      </c>
      <c r="AF19" s="7">
        <v>136.91673808707819</v>
      </c>
      <c r="AG19" s="7" t="s">
        <v>231</v>
      </c>
    </row>
    <row r="20" spans="1:33" x14ac:dyDescent="0.2">
      <c r="A20" s="11">
        <v>1330</v>
      </c>
      <c r="B20" s="22" t="s">
        <v>410</v>
      </c>
      <c r="C20" s="23">
        <v>4</v>
      </c>
      <c r="D20" s="23">
        <v>18</v>
      </c>
      <c r="E20" s="13">
        <v>119119.1490560775</v>
      </c>
      <c r="F20" s="13">
        <v>479267.83698924474</v>
      </c>
      <c r="G20" s="13" t="s">
        <v>231</v>
      </c>
      <c r="H20" s="13">
        <v>2721.4166502721005</v>
      </c>
      <c r="I20" s="13">
        <v>309.94267587373906</v>
      </c>
      <c r="J20" s="13">
        <v>1814.1353932536558</v>
      </c>
      <c r="K20" s="13">
        <v>46.311546277584974</v>
      </c>
      <c r="L20" s="13">
        <v>205.35266466572759</v>
      </c>
      <c r="M20" s="13">
        <v>224.40536666794645</v>
      </c>
      <c r="N20" s="13">
        <v>2895.9468738753908</v>
      </c>
      <c r="O20" s="13">
        <v>393951.01898993109</v>
      </c>
      <c r="P20" s="13" t="s">
        <v>231</v>
      </c>
      <c r="Q20" s="13">
        <v>18.870174663326097</v>
      </c>
      <c r="R20" s="13" t="s">
        <v>231</v>
      </c>
      <c r="S20" s="13">
        <v>53.254617490343769</v>
      </c>
      <c r="T20" s="13">
        <v>76.644406571399202</v>
      </c>
      <c r="U20" s="13">
        <v>73.425759519002426</v>
      </c>
      <c r="V20" s="13">
        <v>28.230007726331806</v>
      </c>
      <c r="W20" s="13">
        <v>79.414231847187835</v>
      </c>
      <c r="X20" s="13">
        <v>18.15296726275518</v>
      </c>
      <c r="Y20" s="13" t="s">
        <v>231</v>
      </c>
      <c r="Z20" s="13">
        <v>252.46622199560593</v>
      </c>
      <c r="AA20" s="13" t="s">
        <v>231</v>
      </c>
      <c r="AB20" s="7" t="s">
        <v>231</v>
      </c>
      <c r="AC20" s="7" t="s">
        <v>231</v>
      </c>
      <c r="AD20" s="7">
        <v>413.0591089853458</v>
      </c>
      <c r="AE20" s="7">
        <v>29.014726260210821</v>
      </c>
      <c r="AF20" s="7">
        <v>145.46742924985853</v>
      </c>
      <c r="AG20" s="7" t="s">
        <v>231</v>
      </c>
    </row>
    <row r="21" spans="1:33" x14ac:dyDescent="0.2">
      <c r="A21" s="11">
        <v>1400</v>
      </c>
      <c r="B21" s="22" t="s">
        <v>410</v>
      </c>
      <c r="C21" s="23">
        <v>4</v>
      </c>
      <c r="D21" s="23">
        <v>19</v>
      </c>
      <c r="E21" s="13">
        <v>119379.36923192591</v>
      </c>
      <c r="F21" s="13">
        <v>479146.12643344433</v>
      </c>
      <c r="G21" s="13" t="s">
        <v>231</v>
      </c>
      <c r="H21" s="13">
        <v>2285.4569265493797</v>
      </c>
      <c r="I21" s="13">
        <v>201.69582851445711</v>
      </c>
      <c r="J21" s="13">
        <v>510.4842604638693</v>
      </c>
      <c r="K21" s="13">
        <v>62.932662509634959</v>
      </c>
      <c r="L21" s="13">
        <v>373.45816445857315</v>
      </c>
      <c r="M21" s="13">
        <v>150.49872335016968</v>
      </c>
      <c r="N21" s="13">
        <v>2998.9412047060296</v>
      </c>
      <c r="O21" s="13">
        <v>395396.07752428838</v>
      </c>
      <c r="P21" s="13">
        <v>307.20447915423881</v>
      </c>
      <c r="Q21" s="13" t="s">
        <v>231</v>
      </c>
      <c r="R21" s="13">
        <v>7.7801131479130294</v>
      </c>
      <c r="S21" s="13">
        <v>50.422026882741825</v>
      </c>
      <c r="T21" s="13">
        <v>133.65825445620138</v>
      </c>
      <c r="U21" s="13" t="s">
        <v>231</v>
      </c>
      <c r="V21" s="13">
        <v>4.7464914961567199</v>
      </c>
      <c r="W21" s="13">
        <v>3.6644874371439839</v>
      </c>
      <c r="X21" s="13">
        <v>24.623218172744359</v>
      </c>
      <c r="Y21" s="13" t="s">
        <v>231</v>
      </c>
      <c r="Z21" s="13">
        <v>355.25659540308686</v>
      </c>
      <c r="AA21" s="13" t="s">
        <v>231</v>
      </c>
      <c r="AB21" s="7" t="s">
        <v>231</v>
      </c>
      <c r="AC21" s="7" t="s">
        <v>231</v>
      </c>
      <c r="AD21" s="7">
        <v>31.344892755979835</v>
      </c>
      <c r="AE21" s="7">
        <v>7.1045237771150518</v>
      </c>
      <c r="AF21" s="7">
        <v>100.01917903715737</v>
      </c>
      <c r="AG21" s="7" t="s">
        <v>231</v>
      </c>
    </row>
    <row r="22" spans="1:33" x14ac:dyDescent="0.2">
      <c r="A22" s="11">
        <v>1470</v>
      </c>
      <c r="B22" s="22" t="s">
        <v>410</v>
      </c>
      <c r="C22" s="23">
        <v>4</v>
      </c>
      <c r="D22" s="23">
        <v>20</v>
      </c>
      <c r="E22" s="13">
        <v>118556.54950089232</v>
      </c>
      <c r="F22" s="13">
        <v>478509.97890138056</v>
      </c>
      <c r="G22" s="13" t="s">
        <v>231</v>
      </c>
      <c r="H22" s="13">
        <v>3133.0294569112034</v>
      </c>
      <c r="I22" s="13">
        <v>264.77475622950266</v>
      </c>
      <c r="J22" s="13">
        <v>584.6305928862073</v>
      </c>
      <c r="K22" s="13">
        <v>53.037339457119465</v>
      </c>
      <c r="L22" s="13">
        <v>256.45593861798449</v>
      </c>
      <c r="M22" s="13">
        <v>260.31598737434285</v>
      </c>
      <c r="N22" s="13">
        <v>3048.2369608349386</v>
      </c>
      <c r="O22" s="13">
        <v>391512.08895095612</v>
      </c>
      <c r="P22" s="13">
        <v>5322.8086071581947</v>
      </c>
      <c r="Q22" s="13">
        <v>137.22467268305539</v>
      </c>
      <c r="R22" s="13" t="s">
        <v>231</v>
      </c>
      <c r="S22" s="13">
        <v>32.310708952296423</v>
      </c>
      <c r="T22" s="13">
        <v>26.786096745333946</v>
      </c>
      <c r="U22" s="13">
        <v>37.52869881950685</v>
      </c>
      <c r="V22" s="13">
        <v>69.198471525408337</v>
      </c>
      <c r="W22" s="13">
        <v>20.188096112569578</v>
      </c>
      <c r="X22" s="13">
        <v>201.68171341963622</v>
      </c>
      <c r="Y22" s="13" t="s">
        <v>231</v>
      </c>
      <c r="Z22" s="13">
        <v>191.80061521876195</v>
      </c>
      <c r="AA22" s="13" t="s">
        <v>231</v>
      </c>
      <c r="AB22" s="7" t="s">
        <v>231</v>
      </c>
      <c r="AC22" s="7" t="s">
        <v>231</v>
      </c>
      <c r="AD22" s="7">
        <v>570.62921550809585</v>
      </c>
      <c r="AE22" s="7">
        <v>36.8932376406648</v>
      </c>
      <c r="AF22" s="7">
        <v>50.888675671941051</v>
      </c>
      <c r="AG22" s="7">
        <v>99.517398660586466</v>
      </c>
    </row>
    <row r="23" spans="1:33" x14ac:dyDescent="0.2">
      <c r="A23" s="11">
        <v>1540</v>
      </c>
      <c r="B23" s="22" t="s">
        <v>410</v>
      </c>
      <c r="C23" s="23">
        <v>4</v>
      </c>
      <c r="D23" s="23">
        <v>21</v>
      </c>
      <c r="E23" s="13">
        <v>118667.92622554209</v>
      </c>
      <c r="F23" s="13">
        <v>478551.03633200971</v>
      </c>
      <c r="G23" s="13">
        <v>638.34953077596822</v>
      </c>
      <c r="H23" s="13">
        <v>2760.9921237737167</v>
      </c>
      <c r="I23" s="13">
        <v>326.16580331172491</v>
      </c>
      <c r="J23" s="13">
        <v>687.41406477143028</v>
      </c>
      <c r="K23" s="13">
        <v>51.942431463581897</v>
      </c>
      <c r="L23" s="13">
        <v>248.03729917586205</v>
      </c>
      <c r="M23" s="13">
        <v>280.48582488014466</v>
      </c>
      <c r="N23" s="13">
        <v>2872.6565088035632</v>
      </c>
      <c r="O23" s="13">
        <v>392410.98811847228</v>
      </c>
      <c r="P23" s="13">
        <v>3952.1187786427276</v>
      </c>
      <c r="Q23" s="13">
        <v>37.191044561630719</v>
      </c>
      <c r="R23" s="13" t="s">
        <v>231</v>
      </c>
      <c r="S23" s="13">
        <v>28.941053919414411</v>
      </c>
      <c r="T23" s="13">
        <v>64.332661538324473</v>
      </c>
      <c r="U23" s="13">
        <v>14.219738079705463</v>
      </c>
      <c r="V23" s="13">
        <v>69.666783468998986</v>
      </c>
      <c r="W23" s="13">
        <v>5.2045193231955871</v>
      </c>
      <c r="X23" s="13">
        <v>183.37007579842569</v>
      </c>
      <c r="Y23" s="13" t="s">
        <v>231</v>
      </c>
      <c r="Z23" s="13">
        <v>204.92638596183477</v>
      </c>
      <c r="AA23" s="13">
        <v>0.26328690079983452</v>
      </c>
      <c r="AB23" s="7" t="s">
        <v>231</v>
      </c>
      <c r="AC23" s="7" t="s">
        <v>231</v>
      </c>
      <c r="AD23" s="7">
        <v>62.026003039065827</v>
      </c>
      <c r="AE23" s="7">
        <v>0.89034678692377012</v>
      </c>
      <c r="AF23" s="7">
        <v>86.942088200606619</v>
      </c>
      <c r="AG23" s="7">
        <v>89.209134209201878</v>
      </c>
    </row>
    <row r="24" spans="1:33" x14ac:dyDescent="0.2">
      <c r="A24" s="11">
        <v>1610</v>
      </c>
      <c r="B24" s="22" t="s">
        <v>410</v>
      </c>
      <c r="C24" s="23">
        <v>4</v>
      </c>
      <c r="D24" s="23">
        <v>22</v>
      </c>
      <c r="E24" s="13">
        <v>119350.22679253663</v>
      </c>
      <c r="F24" s="13">
        <v>479115.78230471443</v>
      </c>
      <c r="G24" s="13" t="s">
        <v>231</v>
      </c>
      <c r="H24" s="13">
        <v>3092.3341274050458</v>
      </c>
      <c r="I24" s="13">
        <v>258.80701686754378</v>
      </c>
      <c r="J24" s="13">
        <v>820.71654699602698</v>
      </c>
      <c r="K24" s="13">
        <v>52.0919053153319</v>
      </c>
      <c r="L24" s="13">
        <v>276.40036394055289</v>
      </c>
      <c r="M24" s="13">
        <v>631.05005976004645</v>
      </c>
      <c r="N24" s="13">
        <v>2977.5183679510533</v>
      </c>
      <c r="O24" s="13">
        <v>394166.77458407916</v>
      </c>
      <c r="P24" s="13" t="s">
        <v>231</v>
      </c>
      <c r="Q24" s="13">
        <v>18.497825759044318</v>
      </c>
      <c r="R24" s="13">
        <v>11.037943234069878</v>
      </c>
      <c r="S24" s="13">
        <v>46.248312298595337</v>
      </c>
      <c r="T24" s="13">
        <v>111.02207560670277</v>
      </c>
      <c r="U24" s="13" t="s">
        <v>231</v>
      </c>
      <c r="V24" s="13">
        <v>0.77708721561464922</v>
      </c>
      <c r="W24" s="13">
        <v>11.385842631052668</v>
      </c>
      <c r="X24" s="13">
        <v>53.136953086447974</v>
      </c>
      <c r="Y24" s="13" t="s">
        <v>231</v>
      </c>
      <c r="Z24" s="13">
        <v>302.43668863116682</v>
      </c>
      <c r="AA24" s="13" t="s">
        <v>231</v>
      </c>
      <c r="AB24" s="7" t="s">
        <v>231</v>
      </c>
      <c r="AC24" s="7" t="s">
        <v>231</v>
      </c>
      <c r="AD24" s="7">
        <v>390.15605557268213</v>
      </c>
      <c r="AE24" s="7">
        <v>12.661376600594878</v>
      </c>
      <c r="AF24" s="7">
        <v>97.299429131204974</v>
      </c>
      <c r="AG24" s="7" t="s">
        <v>231</v>
      </c>
    </row>
    <row r="25" spans="1:33" x14ac:dyDescent="0.2">
      <c r="A25" s="11">
        <v>1680</v>
      </c>
      <c r="B25" s="22" t="s">
        <v>410</v>
      </c>
      <c r="C25" s="23">
        <v>4</v>
      </c>
      <c r="D25" s="23">
        <v>23</v>
      </c>
      <c r="E25" s="13">
        <v>119270.17787035236</v>
      </c>
      <c r="F25" s="13">
        <v>478949.46721472254</v>
      </c>
      <c r="G25" s="13">
        <v>315.59987466930994</v>
      </c>
      <c r="H25" s="13">
        <v>3377.1243993265552</v>
      </c>
      <c r="I25" s="13">
        <v>218.7755385179247</v>
      </c>
      <c r="J25" s="13">
        <v>823.59091762828018</v>
      </c>
      <c r="K25" s="13">
        <v>51.236128083027033</v>
      </c>
      <c r="L25" s="13">
        <v>168.11631227014016</v>
      </c>
      <c r="M25" s="13">
        <v>484.64431563031474</v>
      </c>
      <c r="N25" s="13">
        <v>3646.786026551229</v>
      </c>
      <c r="O25" s="13">
        <v>393540.99405751051</v>
      </c>
      <c r="P25" s="13">
        <v>271.60735544416417</v>
      </c>
      <c r="Q25" s="13" t="s">
        <v>231</v>
      </c>
      <c r="R25" s="13">
        <v>4.0629868728396881</v>
      </c>
      <c r="S25" s="13">
        <v>25.808918084844755</v>
      </c>
      <c r="T25" s="13">
        <v>69.40557914985439</v>
      </c>
      <c r="U25" s="13">
        <v>115.89825909004001</v>
      </c>
      <c r="V25" s="13">
        <v>23.575019963990087</v>
      </c>
      <c r="W25" s="13">
        <v>16.572913934046383</v>
      </c>
      <c r="X25" s="13">
        <v>46.624109905172737</v>
      </c>
      <c r="Y25" s="13">
        <v>12.264278837071153</v>
      </c>
      <c r="Z25" s="13">
        <v>196.78772206639204</v>
      </c>
      <c r="AA25" s="13" t="s">
        <v>231</v>
      </c>
      <c r="AB25" s="7" t="s">
        <v>231</v>
      </c>
      <c r="AC25" s="7" t="s">
        <v>231</v>
      </c>
      <c r="AD25" s="7" t="s">
        <v>231</v>
      </c>
      <c r="AE25" s="7" t="s">
        <v>231</v>
      </c>
      <c r="AF25" s="7">
        <v>182.12730227490789</v>
      </c>
      <c r="AG25" s="7" t="s">
        <v>231</v>
      </c>
    </row>
    <row r="26" spans="1:33" x14ac:dyDescent="0.2">
      <c r="A26" s="11">
        <v>1750</v>
      </c>
      <c r="B26" s="22" t="s">
        <v>410</v>
      </c>
      <c r="C26" s="23">
        <v>4</v>
      </c>
      <c r="D26" s="23">
        <v>24</v>
      </c>
      <c r="E26" s="13">
        <v>118853.26536595155</v>
      </c>
      <c r="F26" s="13">
        <v>478854.28814408102</v>
      </c>
      <c r="G26" s="13" t="s">
        <v>231</v>
      </c>
      <c r="H26" s="13">
        <v>2857.0614797394096</v>
      </c>
      <c r="I26" s="13">
        <v>296.39869767067529</v>
      </c>
      <c r="J26" s="13">
        <v>1359.724246555088</v>
      </c>
      <c r="K26" s="13">
        <v>49.531656842085376</v>
      </c>
      <c r="L26" s="13">
        <v>248.28611625628423</v>
      </c>
      <c r="M26" s="13">
        <v>506.23341438305681</v>
      </c>
      <c r="N26" s="13">
        <v>3356.4115276588759</v>
      </c>
      <c r="O26" s="13">
        <v>392881.88597520289</v>
      </c>
      <c r="P26" s="13">
        <v>1982.6094347131809</v>
      </c>
      <c r="Q26" s="13">
        <v>20.308932300303926</v>
      </c>
      <c r="R26" s="13">
        <v>5.5857310150063162</v>
      </c>
      <c r="S26" s="13">
        <v>37.040922541727255</v>
      </c>
      <c r="T26" s="13">
        <v>86.988397664958256</v>
      </c>
      <c r="U26" s="13">
        <v>38.613333386290023</v>
      </c>
      <c r="V26" s="13">
        <v>44.348433780935871</v>
      </c>
      <c r="W26" s="13">
        <v>27.178681466955013</v>
      </c>
      <c r="X26" s="13">
        <v>83.878732046528782</v>
      </c>
      <c r="Y26" s="13" t="s">
        <v>231</v>
      </c>
      <c r="Z26" s="13">
        <v>225.77404092248969</v>
      </c>
      <c r="AA26" s="13">
        <v>0.13499769055770999</v>
      </c>
      <c r="AB26" s="7" t="s">
        <v>231</v>
      </c>
      <c r="AC26" s="7" t="s">
        <v>231</v>
      </c>
      <c r="AD26" s="7">
        <v>293.39420785692215</v>
      </c>
      <c r="AE26" s="7" t="s">
        <v>231</v>
      </c>
      <c r="AF26" s="7">
        <v>81.120292785020993</v>
      </c>
      <c r="AG26" s="7" t="s">
        <v>231</v>
      </c>
    </row>
    <row r="27" spans="1:33" x14ac:dyDescent="0.2">
      <c r="A27" s="11">
        <v>1820</v>
      </c>
      <c r="B27" s="22" t="s">
        <v>410</v>
      </c>
      <c r="C27" s="23">
        <v>4</v>
      </c>
      <c r="D27" s="23">
        <v>25</v>
      </c>
      <c r="E27" s="13">
        <v>118906.04803151693</v>
      </c>
      <c r="F27" s="13">
        <v>479474.23913592333</v>
      </c>
      <c r="G27" s="13" t="s">
        <v>231</v>
      </c>
      <c r="H27" s="13">
        <v>5232.6523714992509</v>
      </c>
      <c r="I27" s="13">
        <v>292.2734269713651</v>
      </c>
      <c r="J27" s="13">
        <v>1610.0562601761653</v>
      </c>
      <c r="K27" s="13">
        <v>44.114595321229132</v>
      </c>
      <c r="L27" s="13">
        <v>309.49475359768854</v>
      </c>
      <c r="M27" s="13">
        <v>572.5544435825027</v>
      </c>
      <c r="N27" s="13">
        <v>3441.7329608989849</v>
      </c>
      <c r="O27" s="13">
        <v>389655.03966180939</v>
      </c>
      <c r="P27" s="13">
        <v>2041.0408160282709</v>
      </c>
      <c r="Q27" s="13">
        <v>42.688185014043036</v>
      </c>
      <c r="R27" s="13" t="s">
        <v>231</v>
      </c>
      <c r="S27" s="13">
        <v>60.019852394334876</v>
      </c>
      <c r="T27" s="13">
        <v>103.66352388065297</v>
      </c>
      <c r="U27" s="13">
        <v>14.603072834788156</v>
      </c>
      <c r="V27" s="13">
        <v>35.38157476272292</v>
      </c>
      <c r="W27" s="13">
        <v>18.806877019268356</v>
      </c>
      <c r="X27" s="13">
        <v>51.897301463738529</v>
      </c>
      <c r="Y27" s="13" t="s">
        <v>231</v>
      </c>
      <c r="Z27" s="13">
        <v>219.19565392775007</v>
      </c>
      <c r="AA27" s="13" t="s">
        <v>231</v>
      </c>
      <c r="AB27" s="7" t="s">
        <v>231</v>
      </c>
      <c r="AC27" s="7" t="s">
        <v>231</v>
      </c>
      <c r="AD27" s="7">
        <v>217.03643819474232</v>
      </c>
      <c r="AE27" s="7" t="s">
        <v>231</v>
      </c>
      <c r="AF27" s="7">
        <v>94.151777635409147</v>
      </c>
      <c r="AG27" s="7">
        <v>47.884454161554196</v>
      </c>
    </row>
    <row r="28" spans="1:33" x14ac:dyDescent="0.2">
      <c r="A28" s="11">
        <v>1890</v>
      </c>
      <c r="B28" s="22" t="s">
        <v>410</v>
      </c>
      <c r="C28" s="23">
        <v>4</v>
      </c>
      <c r="D28" s="23">
        <v>26</v>
      </c>
      <c r="E28" s="13">
        <v>118639.02722854854</v>
      </c>
      <c r="F28" s="13">
        <v>478907.6323521873</v>
      </c>
      <c r="G28" s="13">
        <v>456.08651807616025</v>
      </c>
      <c r="H28" s="13">
        <v>3707.4249421924169</v>
      </c>
      <c r="I28" s="13">
        <v>281.72090167575084</v>
      </c>
      <c r="J28" s="13">
        <v>1188.064017112679</v>
      </c>
      <c r="K28" s="13">
        <v>43.98951778964458</v>
      </c>
      <c r="L28" s="13">
        <v>606.65633458939396</v>
      </c>
      <c r="M28" s="13">
        <v>624.57043411037171</v>
      </c>
      <c r="N28" s="13">
        <v>3397.3748378574737</v>
      </c>
      <c r="O28" s="13">
        <v>390959.3380872113</v>
      </c>
      <c r="P28" s="13">
        <v>2645.6537801156451</v>
      </c>
      <c r="Q28" s="13" t="s">
        <v>231</v>
      </c>
      <c r="R28" s="13" t="s">
        <v>231</v>
      </c>
      <c r="S28" s="13">
        <v>199.15098229901628</v>
      </c>
      <c r="T28" s="13">
        <v>199.39476962513334</v>
      </c>
      <c r="U28" s="13">
        <v>21.289993960457053</v>
      </c>
      <c r="V28" s="13">
        <v>22.060213634974264</v>
      </c>
      <c r="W28" s="13">
        <v>3.2186759636681188</v>
      </c>
      <c r="X28" s="13">
        <v>53.922252117187135</v>
      </c>
      <c r="Y28" s="13" t="s">
        <v>231</v>
      </c>
      <c r="Z28" s="13">
        <v>201.17823238365887</v>
      </c>
      <c r="AA28" s="13" t="s">
        <v>231</v>
      </c>
      <c r="AB28" s="7" t="s">
        <v>231</v>
      </c>
      <c r="AC28" s="7" t="s">
        <v>231</v>
      </c>
      <c r="AD28" s="7" t="s">
        <v>231</v>
      </c>
      <c r="AE28" s="7" t="s">
        <v>231</v>
      </c>
      <c r="AF28" s="7">
        <v>97.078943669588938</v>
      </c>
      <c r="AG28" s="7" t="s">
        <v>231</v>
      </c>
    </row>
    <row r="29" spans="1:33" x14ac:dyDescent="0.2">
      <c r="A29" s="11">
        <v>1960</v>
      </c>
      <c r="B29" s="22" t="s">
        <v>410</v>
      </c>
      <c r="C29" s="23">
        <v>4</v>
      </c>
      <c r="D29" s="23">
        <v>27</v>
      </c>
      <c r="E29" s="13">
        <v>118515.02281222034</v>
      </c>
      <c r="F29" s="13">
        <v>478378.12501024536</v>
      </c>
      <c r="G29" s="13" t="s">
        <v>231</v>
      </c>
      <c r="H29" s="13">
        <v>2719.7999454956844</v>
      </c>
      <c r="I29" s="13">
        <v>195.71053696566045</v>
      </c>
      <c r="J29" s="13">
        <v>745.1395536668432</v>
      </c>
      <c r="K29" s="13">
        <v>52.640574024808238</v>
      </c>
      <c r="L29" s="13">
        <v>447.68754072486428</v>
      </c>
      <c r="M29" s="13">
        <v>595.98343265797655</v>
      </c>
      <c r="N29" s="13">
        <v>3731.6782314221455</v>
      </c>
      <c r="O29" s="13">
        <v>391976.18863111915</v>
      </c>
      <c r="P29" s="13">
        <v>4081.4206368703526</v>
      </c>
      <c r="Q29" s="13" t="s">
        <v>231</v>
      </c>
      <c r="R29" s="13" t="s">
        <v>231</v>
      </c>
      <c r="S29" s="13">
        <v>280.60815772678978</v>
      </c>
      <c r="T29" s="13">
        <v>362.95521074022264</v>
      </c>
      <c r="U29" s="13">
        <v>55.452669835608205</v>
      </c>
      <c r="V29" s="13">
        <v>26.985132319039398</v>
      </c>
      <c r="W29" s="13">
        <v>22.928478019749871</v>
      </c>
      <c r="X29" s="13">
        <v>21.043843816790776</v>
      </c>
      <c r="Y29" s="13" t="s">
        <v>231</v>
      </c>
      <c r="Z29" s="13">
        <v>170.12845761975248</v>
      </c>
      <c r="AA29" s="13">
        <v>7.8214360711131858</v>
      </c>
      <c r="AB29" s="7" t="s">
        <v>231</v>
      </c>
      <c r="AC29" s="7" t="s">
        <v>231</v>
      </c>
      <c r="AD29" s="7" t="s">
        <v>231</v>
      </c>
      <c r="AE29" s="7" t="s">
        <v>231</v>
      </c>
      <c r="AF29" s="7">
        <v>86.628646732783011</v>
      </c>
      <c r="AG29" s="7">
        <v>15.774297841470085</v>
      </c>
    </row>
    <row r="30" spans="1:33" x14ac:dyDescent="0.2">
      <c r="A30" s="11">
        <v>2030</v>
      </c>
      <c r="B30" s="22" t="s">
        <v>410</v>
      </c>
      <c r="C30" s="23">
        <v>4</v>
      </c>
      <c r="D30" s="23">
        <v>28</v>
      </c>
      <c r="E30" s="13">
        <v>118818.89373780883</v>
      </c>
      <c r="F30" s="13">
        <v>479244.9082533656</v>
      </c>
      <c r="G30" s="13" t="s">
        <v>231</v>
      </c>
      <c r="H30" s="13">
        <v>3198.1248869123037</v>
      </c>
      <c r="I30" s="13">
        <v>225.70631592672854</v>
      </c>
      <c r="J30" s="13">
        <v>2420.3458674928033</v>
      </c>
      <c r="K30" s="13">
        <v>57.506381562039778</v>
      </c>
      <c r="L30" s="13">
        <v>330.18099526358793</v>
      </c>
      <c r="M30" s="13">
        <v>561.63941711134851</v>
      </c>
      <c r="N30" s="13">
        <v>3085.6323373006894</v>
      </c>
      <c r="O30" s="13">
        <v>392292.44576331676</v>
      </c>
      <c r="P30" s="13">
        <v>695.27234636633125</v>
      </c>
      <c r="Q30" s="13">
        <v>120.95358978995226</v>
      </c>
      <c r="R30" s="13" t="s">
        <v>231</v>
      </c>
      <c r="S30" s="13">
        <v>63.905553873746676</v>
      </c>
      <c r="T30" s="13">
        <v>29.19104527112227</v>
      </c>
      <c r="U30" s="13">
        <v>21.519398729945081</v>
      </c>
      <c r="V30" s="13">
        <v>33.607241402060104</v>
      </c>
      <c r="W30" s="13">
        <v>32.12654131550233</v>
      </c>
      <c r="X30" s="13">
        <v>34.113900428375494</v>
      </c>
      <c r="Y30" s="13" t="s">
        <v>231</v>
      </c>
      <c r="Z30" s="13">
        <v>195.45461448927762</v>
      </c>
      <c r="AA30" s="13" t="s">
        <v>231</v>
      </c>
      <c r="AB30" s="7" t="s">
        <v>231</v>
      </c>
      <c r="AC30" s="7" t="s">
        <v>231</v>
      </c>
      <c r="AD30" s="7">
        <v>270.47907565475208</v>
      </c>
      <c r="AE30" s="7">
        <v>120.57181304242822</v>
      </c>
      <c r="AF30" s="7">
        <v>46.306629481378103</v>
      </c>
      <c r="AG30" s="7">
        <v>3.8197559596524928</v>
      </c>
    </row>
    <row r="31" spans="1:33" x14ac:dyDescent="0.2">
      <c r="A31" s="11">
        <v>2100</v>
      </c>
      <c r="B31" s="22" t="s">
        <v>410</v>
      </c>
      <c r="C31" s="23">
        <v>4</v>
      </c>
      <c r="D31" s="23">
        <v>29</v>
      </c>
      <c r="E31" s="13">
        <v>119119.4867680563</v>
      </c>
      <c r="F31" s="13">
        <v>479191.20304496208</v>
      </c>
      <c r="G31" s="13" t="s">
        <v>231</v>
      </c>
      <c r="H31" s="13">
        <v>2482.9390483643924</v>
      </c>
      <c r="I31" s="13">
        <v>214.01118031268385</v>
      </c>
      <c r="J31" s="13">
        <v>1413.9440518628305</v>
      </c>
      <c r="K31" s="13">
        <v>66.763366176306619</v>
      </c>
      <c r="L31" s="13">
        <v>339.84108861463835</v>
      </c>
      <c r="M31" s="13">
        <v>208.82657527739443</v>
      </c>
      <c r="N31" s="13">
        <v>2982.9912938661282</v>
      </c>
      <c r="O31" s="13">
        <v>394299.50389998616</v>
      </c>
      <c r="P31" s="13">
        <v>459.27935694179126</v>
      </c>
      <c r="Q31" s="13" t="s">
        <v>231</v>
      </c>
      <c r="R31" s="13">
        <v>28.507090483880731</v>
      </c>
      <c r="S31" s="13">
        <v>88.920766513761521</v>
      </c>
      <c r="T31" s="13">
        <v>40.488197840130681</v>
      </c>
      <c r="U31" s="13" t="s">
        <v>231</v>
      </c>
      <c r="V31" s="13">
        <v>5.5442680701371758</v>
      </c>
      <c r="W31" s="13">
        <v>79.619633070576711</v>
      </c>
      <c r="X31" s="13">
        <v>44.714330468076874</v>
      </c>
      <c r="Y31" s="13" t="s">
        <v>231</v>
      </c>
      <c r="Z31" s="13">
        <v>240.9044213114494</v>
      </c>
      <c r="AA31" s="13" t="s">
        <v>231</v>
      </c>
      <c r="AB31" s="7" t="s">
        <v>231</v>
      </c>
      <c r="AC31" s="7" t="s">
        <v>231</v>
      </c>
      <c r="AD31" s="7" t="s">
        <v>231</v>
      </c>
      <c r="AE31" s="7">
        <v>151.19298928874028</v>
      </c>
      <c r="AF31" s="7">
        <v>58.624960073056926</v>
      </c>
      <c r="AG31" s="7">
        <v>47.54047629569785</v>
      </c>
    </row>
    <row r="32" spans="1:33" x14ac:dyDescent="0.2">
      <c r="A32" s="11">
        <v>2170</v>
      </c>
      <c r="B32" s="22" t="s">
        <v>410</v>
      </c>
      <c r="C32" s="23">
        <v>4</v>
      </c>
      <c r="D32" s="23">
        <v>30</v>
      </c>
      <c r="E32" s="13">
        <v>119433.86914536342</v>
      </c>
      <c r="F32" s="13">
        <v>479322.73039761832</v>
      </c>
      <c r="G32" s="13" t="s">
        <v>231</v>
      </c>
      <c r="H32" s="13">
        <v>3532.1309773456956</v>
      </c>
      <c r="I32" s="13">
        <v>247.21164125518013</v>
      </c>
      <c r="J32" s="13">
        <v>622.81114447225025</v>
      </c>
      <c r="K32" s="13">
        <v>50.822379501715233</v>
      </c>
      <c r="L32" s="13">
        <v>326.60995581682278</v>
      </c>
      <c r="M32" s="13">
        <v>266.71734660575629</v>
      </c>
      <c r="N32" s="13">
        <v>3250.1706237107628</v>
      </c>
      <c r="O32" s="13">
        <v>393834.97711395891</v>
      </c>
      <c r="P32" s="13" t="s">
        <v>231</v>
      </c>
      <c r="Q32" s="13">
        <v>5.5629107267997062</v>
      </c>
      <c r="R32" s="13">
        <v>24.020151427816199</v>
      </c>
      <c r="S32" s="13">
        <v>41.813957029050208</v>
      </c>
      <c r="T32" s="13">
        <v>21.647075769702756</v>
      </c>
      <c r="U32" s="13" t="s">
        <v>231</v>
      </c>
      <c r="V32" s="13">
        <v>8.3649755642612504</v>
      </c>
      <c r="W32" s="13">
        <v>137.88860258057693</v>
      </c>
      <c r="X32" s="13">
        <v>47.848477455048553</v>
      </c>
      <c r="Y32" s="13" t="s">
        <v>231</v>
      </c>
      <c r="Z32" s="13">
        <v>260.5819433565573</v>
      </c>
      <c r="AA32" s="13" t="s">
        <v>231</v>
      </c>
      <c r="AB32" s="7" t="s">
        <v>231</v>
      </c>
      <c r="AC32" s="7" t="s">
        <v>231</v>
      </c>
      <c r="AD32" s="7">
        <v>75.352574353967711</v>
      </c>
      <c r="AE32" s="7">
        <v>121.05450046603076</v>
      </c>
      <c r="AF32" s="7">
        <v>91.471620191727311</v>
      </c>
      <c r="AG32" s="7" t="s">
        <v>231</v>
      </c>
    </row>
    <row r="33" spans="1:33" x14ac:dyDescent="0.2">
      <c r="A33" s="11">
        <v>2240</v>
      </c>
      <c r="B33" s="22" t="s">
        <v>410</v>
      </c>
      <c r="C33" s="23">
        <v>4</v>
      </c>
      <c r="D33" s="23">
        <v>31</v>
      </c>
      <c r="E33" s="13">
        <v>119208.86804116321</v>
      </c>
      <c r="F33" s="13">
        <v>479155.6825256974</v>
      </c>
      <c r="G33" s="13" t="s">
        <v>231</v>
      </c>
      <c r="H33" s="13">
        <v>3235.1392492037508</v>
      </c>
      <c r="I33" s="13">
        <v>284.60815248455674</v>
      </c>
      <c r="J33" s="13">
        <v>1012.8970940937397</v>
      </c>
      <c r="K33" s="13">
        <v>50.787670674962193</v>
      </c>
      <c r="L33" s="13">
        <v>478.21087893677128</v>
      </c>
      <c r="M33" s="13">
        <v>433.43326587618463</v>
      </c>
      <c r="N33" s="13">
        <v>3380.4231292472409</v>
      </c>
      <c r="O33" s="13">
        <v>393530.51026825485</v>
      </c>
      <c r="P33" s="13" t="s">
        <v>231</v>
      </c>
      <c r="Q33" s="13">
        <v>93.872680696452264</v>
      </c>
      <c r="R33" s="13" t="s">
        <v>231</v>
      </c>
      <c r="S33" s="13">
        <v>30.360282367010463</v>
      </c>
      <c r="T33" s="13">
        <v>83.999486627138879</v>
      </c>
      <c r="U33" s="13" t="s">
        <v>231</v>
      </c>
      <c r="V33" s="13">
        <v>3.7111529870984779</v>
      </c>
      <c r="W33" s="13">
        <v>84.073767384823654</v>
      </c>
      <c r="X33" s="13">
        <v>96.540524000451398</v>
      </c>
      <c r="Y33" s="13" t="s">
        <v>231</v>
      </c>
      <c r="Z33" s="13">
        <v>216.98873200852083</v>
      </c>
      <c r="AA33" s="13" t="s">
        <v>231</v>
      </c>
      <c r="AB33" s="7">
        <v>4.437056406356036</v>
      </c>
      <c r="AC33" s="7" t="s">
        <v>231</v>
      </c>
      <c r="AD33" s="7">
        <v>177.76239697975481</v>
      </c>
      <c r="AE33" s="7">
        <v>178.61865542996932</v>
      </c>
      <c r="AF33" s="7">
        <v>42.30931041253799</v>
      </c>
      <c r="AG33" s="7" t="s">
        <v>231</v>
      </c>
    </row>
    <row r="34" spans="1:33" x14ac:dyDescent="0.2">
      <c r="A34" s="11">
        <v>2310</v>
      </c>
      <c r="B34" s="22" t="s">
        <v>410</v>
      </c>
      <c r="C34" s="23">
        <v>4</v>
      </c>
      <c r="D34" s="23">
        <v>32</v>
      </c>
      <c r="E34" s="13">
        <v>118888.50738509362</v>
      </c>
      <c r="F34" s="13">
        <v>478886.27733137843</v>
      </c>
      <c r="G34" s="13">
        <v>1595.5417636353509</v>
      </c>
      <c r="H34" s="13">
        <v>4306.5282099422548</v>
      </c>
      <c r="I34" s="13">
        <v>236.75774140686238</v>
      </c>
      <c r="J34" s="13">
        <v>980.71019432605601</v>
      </c>
      <c r="K34" s="13">
        <v>43.50719835645608</v>
      </c>
      <c r="L34" s="13">
        <v>811.29929852389262</v>
      </c>
      <c r="M34" s="13">
        <v>765.88620355998501</v>
      </c>
      <c r="N34" s="13">
        <v>3234.5192227885714</v>
      </c>
      <c r="O34" s="13">
        <v>390944.0478670834</v>
      </c>
      <c r="P34" s="13" t="s">
        <v>231</v>
      </c>
      <c r="Q34" s="13">
        <v>124.41504807178856</v>
      </c>
      <c r="R34" s="13" t="s">
        <v>231</v>
      </c>
      <c r="S34" s="13">
        <v>22.795512966844534</v>
      </c>
      <c r="T34" s="13">
        <v>279.33182622397266</v>
      </c>
      <c r="U34" s="13" t="s">
        <v>231</v>
      </c>
      <c r="V34" s="13">
        <v>3.5583559230375532</v>
      </c>
      <c r="W34" s="13">
        <v>28.525518005384072</v>
      </c>
      <c r="X34" s="13">
        <v>113.77360858505672</v>
      </c>
      <c r="Y34" s="13" t="s">
        <v>231</v>
      </c>
      <c r="Z34" s="13">
        <v>177.28271209692349</v>
      </c>
      <c r="AA34" s="13" t="s">
        <v>231</v>
      </c>
      <c r="AB34" s="7">
        <v>0.77742365348586073</v>
      </c>
      <c r="AC34" s="7" t="s">
        <v>231</v>
      </c>
      <c r="AD34" s="7">
        <v>154.45112776155128</v>
      </c>
      <c r="AE34" s="7">
        <v>191.68793486196267</v>
      </c>
      <c r="AF34" s="7">
        <v>21.548382695969622</v>
      </c>
      <c r="AG34" s="7">
        <v>61.375928713668536</v>
      </c>
    </row>
    <row r="35" spans="1:33" x14ac:dyDescent="0.2">
      <c r="A35" s="11">
        <v>2380</v>
      </c>
      <c r="B35" s="22" t="s">
        <v>410</v>
      </c>
      <c r="C35" s="23">
        <v>4</v>
      </c>
      <c r="D35" s="23">
        <v>33</v>
      </c>
      <c r="E35" s="13">
        <v>119150.8435345491</v>
      </c>
      <c r="F35" s="13">
        <v>479331.59994061355</v>
      </c>
      <c r="G35" s="13" t="s">
        <v>231</v>
      </c>
      <c r="H35" s="13">
        <v>3206.9335203062874</v>
      </c>
      <c r="I35" s="13">
        <v>210.71213110520429</v>
      </c>
      <c r="J35" s="13">
        <v>1403.6063449105607</v>
      </c>
      <c r="K35" s="13">
        <v>38.326301459485776</v>
      </c>
      <c r="L35" s="13">
        <v>470.06653267156707</v>
      </c>
      <c r="M35" s="13" t="s">
        <v>231</v>
      </c>
      <c r="N35" s="13">
        <v>3670.1954271204677</v>
      </c>
      <c r="O35" s="13">
        <v>393404.49422260548</v>
      </c>
      <c r="P35" s="13" t="s">
        <v>231</v>
      </c>
      <c r="Q35" s="13">
        <v>43.779954718929261</v>
      </c>
      <c r="R35" s="13" t="s">
        <v>231</v>
      </c>
      <c r="S35" s="13">
        <v>22.333887203052786</v>
      </c>
      <c r="T35" s="13">
        <v>93.357077109731293</v>
      </c>
      <c r="U35" s="13" t="s">
        <v>231</v>
      </c>
      <c r="V35" s="13">
        <v>22.931104596209238</v>
      </c>
      <c r="W35" s="13">
        <v>150.87650719108592</v>
      </c>
      <c r="X35" s="13">
        <v>116.32743891057416</v>
      </c>
      <c r="Y35" s="13" t="s">
        <v>231</v>
      </c>
      <c r="Z35" s="13">
        <v>159.15885534858646</v>
      </c>
      <c r="AA35" s="13" t="s">
        <v>231</v>
      </c>
      <c r="AB35" s="7" t="s">
        <v>231</v>
      </c>
      <c r="AC35" s="7" t="s">
        <v>231</v>
      </c>
      <c r="AD35" s="7">
        <v>182.97663788736915</v>
      </c>
      <c r="AE35" s="7">
        <v>68.664693548081587</v>
      </c>
      <c r="AF35" s="7">
        <v>23.368107545305303</v>
      </c>
      <c r="AG35" s="7">
        <v>85.939294829598254</v>
      </c>
    </row>
    <row r="36" spans="1:33" x14ac:dyDescent="0.2">
      <c r="A36" s="11">
        <v>2450</v>
      </c>
      <c r="B36" s="22" t="s">
        <v>410</v>
      </c>
      <c r="C36" s="23">
        <v>4</v>
      </c>
      <c r="D36" s="23">
        <v>34</v>
      </c>
      <c r="E36" s="13">
        <v>119052.4665169151</v>
      </c>
      <c r="F36" s="13">
        <v>479282.81830337184</v>
      </c>
      <c r="G36" s="13" t="s">
        <v>231</v>
      </c>
      <c r="H36" s="13">
        <v>2493.2991069770774</v>
      </c>
      <c r="I36" s="13">
        <v>275.20435431220676</v>
      </c>
      <c r="J36" s="13">
        <v>1638.0253195958849</v>
      </c>
      <c r="K36" s="13">
        <v>50.459337906090191</v>
      </c>
      <c r="L36" s="13">
        <v>484.00358541415312</v>
      </c>
      <c r="M36" s="13" t="s">
        <v>231</v>
      </c>
      <c r="N36" s="13">
        <v>3366.9229751601961</v>
      </c>
      <c r="O36" s="13">
        <v>394018.7312982296</v>
      </c>
      <c r="P36" s="13">
        <v>49.656489518239098</v>
      </c>
      <c r="Q36" s="13" t="s">
        <v>231</v>
      </c>
      <c r="R36" s="13">
        <v>16.188026677499927</v>
      </c>
      <c r="S36" s="13">
        <v>28.695132435359202</v>
      </c>
      <c r="T36" s="13">
        <v>93.484505599505383</v>
      </c>
      <c r="U36" s="13">
        <v>12.392828932292177</v>
      </c>
      <c r="V36" s="13">
        <v>39.625146228896675</v>
      </c>
      <c r="W36" s="13">
        <v>162.20134250844333</v>
      </c>
      <c r="X36" s="13">
        <v>103.06664947772514</v>
      </c>
      <c r="Y36" s="13" t="s">
        <v>231</v>
      </c>
      <c r="Z36" s="13">
        <v>330.91369608248846</v>
      </c>
      <c r="AA36" s="13" t="s">
        <v>231</v>
      </c>
      <c r="AB36" s="7" t="s">
        <v>231</v>
      </c>
      <c r="AC36" s="7" t="s">
        <v>231</v>
      </c>
      <c r="AD36" s="7" t="s">
        <v>231</v>
      </c>
      <c r="AE36" s="7">
        <v>7.8604067137536724</v>
      </c>
      <c r="AF36" s="7">
        <v>6.2352178984133824</v>
      </c>
      <c r="AG36" s="7">
        <v>67.151469082616345</v>
      </c>
    </row>
    <row r="37" spans="1:33" x14ac:dyDescent="0.2">
      <c r="A37" s="11">
        <v>2520</v>
      </c>
      <c r="B37" s="22" t="s">
        <v>410</v>
      </c>
      <c r="C37" s="23">
        <v>4</v>
      </c>
      <c r="D37" s="23">
        <v>35</v>
      </c>
      <c r="E37" s="13">
        <v>118744.669628844</v>
      </c>
      <c r="F37" s="13">
        <v>478999.02186560264</v>
      </c>
      <c r="G37" s="13" t="s">
        <v>231</v>
      </c>
      <c r="H37" s="13">
        <v>3273.4455148354573</v>
      </c>
      <c r="I37" s="13">
        <v>300.64079646657785</v>
      </c>
      <c r="J37" s="13">
        <v>1057.5849081020144</v>
      </c>
      <c r="K37" s="13">
        <v>52.013379415180097</v>
      </c>
      <c r="L37" s="13">
        <v>411.31707344996772</v>
      </c>
      <c r="M37" s="13">
        <v>238.59902691843376</v>
      </c>
      <c r="N37" s="13">
        <v>3355.0665835361474</v>
      </c>
      <c r="O37" s="13">
        <v>391916.99847272394</v>
      </c>
      <c r="P37" s="13">
        <v>3157.1429412235834</v>
      </c>
      <c r="Q37" s="13">
        <v>15.980656530777145</v>
      </c>
      <c r="R37" s="13" t="s">
        <v>231</v>
      </c>
      <c r="S37" s="13">
        <v>62.90752242336707</v>
      </c>
      <c r="T37" s="13">
        <v>201.82800064601375</v>
      </c>
      <c r="U37" s="13">
        <v>22.691024902041988</v>
      </c>
      <c r="V37" s="13">
        <v>10.491452255933412</v>
      </c>
      <c r="W37" s="13">
        <v>27.22042144868065</v>
      </c>
      <c r="X37" s="13">
        <v>44.405181638661119</v>
      </c>
      <c r="Y37" s="13" t="s">
        <v>231</v>
      </c>
      <c r="Z37" s="13">
        <v>237.54760415460515</v>
      </c>
      <c r="AA37" s="13" t="s">
        <v>231</v>
      </c>
      <c r="AB37" s="7" t="s">
        <v>231</v>
      </c>
      <c r="AC37" s="7" t="s">
        <v>231</v>
      </c>
      <c r="AD37" s="7">
        <v>161.37801890481666</v>
      </c>
      <c r="AE37" s="7">
        <v>1.2666214287418138</v>
      </c>
      <c r="AF37" s="7">
        <v>75.691201876685895</v>
      </c>
      <c r="AG37" s="7">
        <v>21.245488641055797</v>
      </c>
    </row>
    <row r="38" spans="1:33" x14ac:dyDescent="0.2">
      <c r="A38" s="11">
        <v>2590</v>
      </c>
      <c r="B38" s="22" t="s">
        <v>410</v>
      </c>
      <c r="C38" s="23">
        <v>4</v>
      </c>
      <c r="D38" s="23">
        <v>36</v>
      </c>
      <c r="E38" s="13">
        <v>118957.31308462957</v>
      </c>
      <c r="F38" s="13">
        <v>478682.34739206923</v>
      </c>
      <c r="G38" s="13" t="s">
        <v>231</v>
      </c>
      <c r="H38" s="13">
        <v>2897.6300411534735</v>
      </c>
      <c r="I38" s="13">
        <v>238.79241038548636</v>
      </c>
      <c r="J38" s="13">
        <v>892.31806633022381</v>
      </c>
      <c r="K38" s="13">
        <v>52.482918085287807</v>
      </c>
      <c r="L38" s="13">
        <v>221.52536700407825</v>
      </c>
      <c r="M38" s="13">
        <v>583.54783335686636</v>
      </c>
      <c r="N38" s="13">
        <v>3001.6221852690833</v>
      </c>
      <c r="O38" s="13">
        <v>393110.78042635869</v>
      </c>
      <c r="P38" s="13">
        <v>2025.1487070205098</v>
      </c>
      <c r="Q38" s="13">
        <v>158.53097734623722</v>
      </c>
      <c r="R38" s="13" t="s">
        <v>231</v>
      </c>
      <c r="S38" s="13">
        <v>45.577215408032657</v>
      </c>
      <c r="T38" s="13">
        <v>225.53072430635345</v>
      </c>
      <c r="U38" s="13">
        <v>20.05369017497901</v>
      </c>
      <c r="V38" s="13">
        <v>32.65625988751809</v>
      </c>
      <c r="W38" s="13">
        <v>33.50587599838267</v>
      </c>
      <c r="X38" s="13">
        <v>99.45561268101028</v>
      </c>
      <c r="Y38" s="13" t="s">
        <v>231</v>
      </c>
      <c r="Z38" s="13">
        <v>353.73776778196782</v>
      </c>
      <c r="AA38" s="13" t="s">
        <v>231</v>
      </c>
      <c r="AB38" s="7" t="s">
        <v>231</v>
      </c>
      <c r="AC38" s="7" t="s">
        <v>231</v>
      </c>
      <c r="AD38" s="7">
        <v>475.39407539932529</v>
      </c>
      <c r="AE38" s="7">
        <v>21.824282692767191</v>
      </c>
      <c r="AF38" s="7">
        <v>87.883126864635031</v>
      </c>
      <c r="AG38" s="7">
        <v>9.3403837202142164</v>
      </c>
    </row>
    <row r="39" spans="1:33" x14ac:dyDescent="0.2">
      <c r="A39" s="11">
        <v>2660</v>
      </c>
      <c r="B39" s="22" t="s">
        <v>410</v>
      </c>
      <c r="C39" s="23">
        <v>4</v>
      </c>
      <c r="D39" s="23">
        <v>37</v>
      </c>
      <c r="E39" s="13">
        <v>118751.58143568285</v>
      </c>
      <c r="F39" s="13">
        <v>478455.28128267539</v>
      </c>
      <c r="G39" s="13">
        <v>985.24381575784696</v>
      </c>
      <c r="H39" s="13">
        <v>3249.5335991163638</v>
      </c>
      <c r="I39" s="13">
        <v>278.89966871350663</v>
      </c>
      <c r="J39" s="13">
        <v>926.42252241981794</v>
      </c>
      <c r="K39" s="13">
        <v>51.269506917104692</v>
      </c>
      <c r="L39" s="13">
        <v>322.19275681931936</v>
      </c>
      <c r="M39" s="13">
        <v>419.25629002708098</v>
      </c>
      <c r="N39" s="13">
        <v>3516.6909834952885</v>
      </c>
      <c r="O39" s="13">
        <v>391873.10856430716</v>
      </c>
      <c r="P39" s="13">
        <v>1996.0653201553653</v>
      </c>
      <c r="Q39" s="13">
        <v>112.04838806036948</v>
      </c>
      <c r="R39" s="13" t="s">
        <v>231</v>
      </c>
      <c r="S39" s="13">
        <v>20.367361405681724</v>
      </c>
      <c r="T39" s="13">
        <v>108.7517730491919</v>
      </c>
      <c r="U39" s="13" t="s">
        <v>231</v>
      </c>
      <c r="V39" s="13">
        <v>32.61192040647127</v>
      </c>
      <c r="W39" s="13">
        <v>144.73103623088227</v>
      </c>
      <c r="X39" s="13">
        <v>60.793648170595887</v>
      </c>
      <c r="Y39" s="13" t="s">
        <v>231</v>
      </c>
      <c r="Z39" s="13">
        <v>452.9675699236019</v>
      </c>
      <c r="AA39" s="13" t="s">
        <v>231</v>
      </c>
      <c r="AB39" s="7" t="s">
        <v>231</v>
      </c>
      <c r="AC39" s="7" t="s">
        <v>231</v>
      </c>
      <c r="AD39" s="7">
        <v>426.4226032404423</v>
      </c>
      <c r="AE39" s="7">
        <v>60.634808257024837</v>
      </c>
      <c r="AF39" s="7">
        <v>116.80188184177808</v>
      </c>
      <c r="AG39" s="7" t="s">
        <v>231</v>
      </c>
    </row>
    <row r="40" spans="1:33" x14ac:dyDescent="0.2">
      <c r="A40" s="11">
        <v>2730</v>
      </c>
      <c r="B40" s="22" t="s">
        <v>410</v>
      </c>
      <c r="C40" s="23">
        <v>4</v>
      </c>
      <c r="D40" s="23">
        <v>38</v>
      </c>
      <c r="E40" s="13">
        <v>118753.37694960658</v>
      </c>
      <c r="F40" s="13">
        <v>478963.09320058994</v>
      </c>
      <c r="G40" s="13" t="s">
        <v>231</v>
      </c>
      <c r="H40" s="13">
        <v>4502.9481360096497</v>
      </c>
      <c r="I40" s="13">
        <v>218.03780338941451</v>
      </c>
      <c r="J40" s="13">
        <v>1073.6251609595602</v>
      </c>
      <c r="K40" s="13">
        <v>37.450562447591572</v>
      </c>
      <c r="L40" s="13">
        <v>237.93782889376658</v>
      </c>
      <c r="M40" s="13">
        <v>581.51979835595762</v>
      </c>
      <c r="N40" s="13">
        <v>3202.0960520525759</v>
      </c>
      <c r="O40" s="13">
        <v>390052.35951681895</v>
      </c>
      <c r="P40" s="13">
        <v>3763.8889320578355</v>
      </c>
      <c r="Q40" s="13">
        <v>31.762639140320772</v>
      </c>
      <c r="R40" s="13" t="s">
        <v>231</v>
      </c>
      <c r="S40" s="13">
        <v>25.778439669442736</v>
      </c>
      <c r="T40" s="13">
        <v>89.998718545152528</v>
      </c>
      <c r="U40" s="13">
        <v>7.3617919936795246</v>
      </c>
      <c r="V40" s="13">
        <v>50.755409658567338</v>
      </c>
      <c r="W40" s="13">
        <v>72.55759469023171</v>
      </c>
      <c r="X40" s="13">
        <v>70.010897940427554</v>
      </c>
      <c r="Y40" s="13" t="s">
        <v>231</v>
      </c>
      <c r="Z40" s="13">
        <v>516.04875906256473</v>
      </c>
      <c r="AA40" s="13">
        <v>3.0037394605308765</v>
      </c>
      <c r="AB40" s="7" t="s">
        <v>231</v>
      </c>
      <c r="AC40" s="7" t="s">
        <v>231</v>
      </c>
      <c r="AD40" s="7">
        <v>247.19207437174916</v>
      </c>
      <c r="AE40" s="7">
        <v>40.612425377612389</v>
      </c>
      <c r="AF40" s="7">
        <v>135.04027849514733</v>
      </c>
      <c r="AG40" s="7" t="s">
        <v>231</v>
      </c>
    </row>
    <row r="41" spans="1:33" x14ac:dyDescent="0.2">
      <c r="A41" s="11">
        <v>2800</v>
      </c>
      <c r="B41" s="22" t="s">
        <v>410</v>
      </c>
      <c r="C41" s="23">
        <v>4</v>
      </c>
      <c r="D41" s="23">
        <v>39</v>
      </c>
      <c r="E41" s="13">
        <v>118880.8662952123</v>
      </c>
      <c r="F41" s="13">
        <v>478962.06728393602</v>
      </c>
      <c r="G41" s="13" t="s">
        <v>231</v>
      </c>
      <c r="H41" s="13">
        <v>2894.641668684641</v>
      </c>
      <c r="I41" s="13">
        <v>303.35487479241033</v>
      </c>
      <c r="J41" s="13">
        <v>970.7010099145366</v>
      </c>
      <c r="K41" s="13">
        <v>45.977793138050281</v>
      </c>
      <c r="L41" s="13">
        <v>315.25167097216274</v>
      </c>
      <c r="M41" s="13">
        <v>405.41595708325764</v>
      </c>
      <c r="N41" s="13">
        <v>3035.9099951240878</v>
      </c>
      <c r="O41" s="13">
        <v>392926.15111560002</v>
      </c>
      <c r="P41" s="13">
        <v>2633.5918449105857</v>
      </c>
      <c r="Q41" s="13" t="s">
        <v>231</v>
      </c>
      <c r="R41" s="13">
        <v>59.11351440407357</v>
      </c>
      <c r="S41" s="13">
        <v>66.253462218062296</v>
      </c>
      <c r="T41" s="13">
        <v>159.13042990195237</v>
      </c>
      <c r="U41" s="13" t="s">
        <v>231</v>
      </c>
      <c r="V41" s="13">
        <v>12.346398032416191</v>
      </c>
      <c r="W41" s="13">
        <v>20.405650149308528</v>
      </c>
      <c r="X41" s="13">
        <v>21.825378729894997</v>
      </c>
      <c r="Y41" s="13" t="s">
        <v>231</v>
      </c>
      <c r="Z41" s="13">
        <v>212.92326008405888</v>
      </c>
      <c r="AA41" s="13" t="s">
        <v>231</v>
      </c>
      <c r="AB41" s="7" t="s">
        <v>231</v>
      </c>
      <c r="AC41" s="7" t="s">
        <v>231</v>
      </c>
      <c r="AD41" s="7">
        <v>27.653436365869368</v>
      </c>
      <c r="AE41" s="7">
        <v>15.770828056223159</v>
      </c>
      <c r="AF41" s="7">
        <v>105.09322854865442</v>
      </c>
      <c r="AG41" s="7" t="s">
        <v>231</v>
      </c>
    </row>
    <row r="42" spans="1:33" x14ac:dyDescent="0.2">
      <c r="A42" s="11">
        <v>2870</v>
      </c>
      <c r="B42" s="22" t="s">
        <v>410</v>
      </c>
      <c r="C42" s="23">
        <v>4</v>
      </c>
      <c r="D42" s="23">
        <v>40</v>
      </c>
      <c r="E42" s="13">
        <v>119223.52854275376</v>
      </c>
      <c r="F42" s="13">
        <v>479003.14027313085</v>
      </c>
      <c r="G42" s="13" t="s">
        <v>231</v>
      </c>
      <c r="H42" s="13">
        <v>2672.9236423488355</v>
      </c>
      <c r="I42" s="13">
        <v>301.35983672181487</v>
      </c>
      <c r="J42" s="13">
        <v>881.68267049145311</v>
      </c>
      <c r="K42" s="13">
        <v>50.057329476033445</v>
      </c>
      <c r="L42" s="13">
        <v>228.57468468942182</v>
      </c>
      <c r="M42" s="13">
        <v>282.95223426003946</v>
      </c>
      <c r="N42" s="13">
        <v>3190.9976353887769</v>
      </c>
      <c r="O42" s="13">
        <v>394395.32949103799</v>
      </c>
      <c r="P42" s="13">
        <v>442.06155292134872</v>
      </c>
      <c r="Q42" s="13" t="s">
        <v>231</v>
      </c>
      <c r="R42" s="13">
        <v>222.89056459987589</v>
      </c>
      <c r="S42" s="13">
        <v>62.394903662716068</v>
      </c>
      <c r="T42" s="13">
        <v>87.983954100445004</v>
      </c>
      <c r="U42" s="13">
        <v>4.8771664636719345</v>
      </c>
      <c r="V42" s="13">
        <v>9.0334228066717218E-2</v>
      </c>
      <c r="W42" s="13">
        <v>44.857903130282388</v>
      </c>
      <c r="X42" s="13">
        <v>17.528952340339359</v>
      </c>
      <c r="Y42" s="13">
        <v>2.9892745275582882</v>
      </c>
      <c r="Z42" s="13">
        <v>196.11368392634694</v>
      </c>
      <c r="AA42" s="13" t="s">
        <v>231</v>
      </c>
      <c r="AB42" s="7" t="s">
        <v>231</v>
      </c>
      <c r="AC42" s="7" t="s">
        <v>231</v>
      </c>
      <c r="AD42" s="7" t="s">
        <v>231</v>
      </c>
      <c r="AE42" s="7">
        <v>92.823836255228613</v>
      </c>
      <c r="AF42" s="7">
        <v>234.07650018851055</v>
      </c>
      <c r="AG42" s="7" t="s">
        <v>231</v>
      </c>
    </row>
    <row r="43" spans="1:33" x14ac:dyDescent="0.2">
      <c r="A43" s="11">
        <v>2940</v>
      </c>
      <c r="B43" s="22" t="s">
        <v>410</v>
      </c>
      <c r="C43" s="23">
        <v>4</v>
      </c>
      <c r="D43" s="23">
        <v>41</v>
      </c>
      <c r="E43" s="13">
        <v>119259.39117488124</v>
      </c>
      <c r="F43" s="13">
        <v>478984.08544247801</v>
      </c>
      <c r="G43" s="13" t="s">
        <v>231</v>
      </c>
      <c r="H43" s="13">
        <v>2270.1986958597104</v>
      </c>
      <c r="I43" s="13">
        <v>190.59514922746271</v>
      </c>
      <c r="J43" s="13">
        <v>897.66176252519017</v>
      </c>
      <c r="K43" s="13">
        <v>55.239397295667544</v>
      </c>
      <c r="L43" s="13">
        <v>187.19406007613352</v>
      </c>
      <c r="M43" s="13">
        <v>282.7051031391066</v>
      </c>
      <c r="N43" s="13">
        <v>2982.5117861667845</v>
      </c>
      <c r="O43" s="13">
        <v>395106.59178588178</v>
      </c>
      <c r="P43" s="13">
        <v>591.50820346905937</v>
      </c>
      <c r="Q43" s="13" t="s">
        <v>231</v>
      </c>
      <c r="R43" s="13">
        <v>74.891361864557112</v>
      </c>
      <c r="S43" s="13">
        <v>122.28034866195229</v>
      </c>
      <c r="T43" s="13">
        <v>49.072106305258593</v>
      </c>
      <c r="U43" s="13">
        <v>19.651457423392493</v>
      </c>
      <c r="V43" s="13" t="s">
        <v>231</v>
      </c>
      <c r="W43" s="13">
        <v>10.162342182690152</v>
      </c>
      <c r="X43" s="13" t="s">
        <v>231</v>
      </c>
      <c r="Y43" s="13">
        <v>12.191517139266598</v>
      </c>
      <c r="Z43" s="13">
        <v>165.92814510302753</v>
      </c>
      <c r="AA43" s="13">
        <v>11.688082996462875</v>
      </c>
      <c r="AB43" s="7" t="s">
        <v>231</v>
      </c>
      <c r="AC43" s="7" t="s">
        <v>231</v>
      </c>
      <c r="AD43" s="7" t="s">
        <v>231</v>
      </c>
      <c r="AE43" s="7">
        <v>41.235138079842883</v>
      </c>
      <c r="AF43" s="7">
        <v>249.99463163454115</v>
      </c>
      <c r="AG43" s="7" t="s">
        <v>231</v>
      </c>
    </row>
    <row r="44" spans="1:33" x14ac:dyDescent="0.2">
      <c r="A44" s="11">
        <v>3010</v>
      </c>
      <c r="B44" s="22" t="s">
        <v>410</v>
      </c>
      <c r="C44" s="23">
        <v>4</v>
      </c>
      <c r="D44" s="23">
        <v>42</v>
      </c>
      <c r="E44" s="13">
        <v>118854.14602097782</v>
      </c>
      <c r="F44" s="13">
        <v>479304.05666974111</v>
      </c>
      <c r="G44" s="13" t="s">
        <v>231</v>
      </c>
      <c r="H44" s="13">
        <v>3821.2090089711642</v>
      </c>
      <c r="I44" s="13">
        <v>272.89462057212882</v>
      </c>
      <c r="J44" s="13">
        <v>2187.1485771350281</v>
      </c>
      <c r="K44" s="13">
        <v>53.850070349062655</v>
      </c>
      <c r="L44" s="13">
        <v>366.30517631926307</v>
      </c>
      <c r="M44" s="13">
        <v>558.93460547526206</v>
      </c>
      <c r="N44" s="13">
        <v>3451.220728910886</v>
      </c>
      <c r="O44" s="13">
        <v>391440.05991749169</v>
      </c>
      <c r="P44" s="13">
        <v>648.15486479381195</v>
      </c>
      <c r="Q44" s="13" t="s">
        <v>231</v>
      </c>
      <c r="R44" s="13">
        <v>64.474115836462971</v>
      </c>
      <c r="S44" s="13">
        <v>13.15909958047652</v>
      </c>
      <c r="T44" s="13">
        <v>168.4940044362769</v>
      </c>
      <c r="U44" s="13" t="s">
        <v>231</v>
      </c>
      <c r="V44" s="13">
        <v>45.332952283650783</v>
      </c>
      <c r="W44" s="13">
        <v>79.095073620190433</v>
      </c>
      <c r="X44" s="13">
        <v>17.297188301002826</v>
      </c>
      <c r="Y44" s="13">
        <v>6.4746738120933864</v>
      </c>
      <c r="Z44" s="13">
        <v>358.57232045458517</v>
      </c>
      <c r="AA44" s="13" t="s">
        <v>231</v>
      </c>
      <c r="AB44" s="7" t="s">
        <v>231</v>
      </c>
      <c r="AC44" s="7" t="s">
        <v>231</v>
      </c>
      <c r="AD44" s="7" t="s">
        <v>231</v>
      </c>
      <c r="AE44" s="7" t="s">
        <v>231</v>
      </c>
      <c r="AF44" s="7">
        <v>178.64903087094496</v>
      </c>
      <c r="AG44" s="7" t="s">
        <v>231</v>
      </c>
    </row>
    <row r="45" spans="1:33" x14ac:dyDescent="0.2">
      <c r="A45" s="11">
        <v>3080</v>
      </c>
      <c r="B45" s="22" t="s">
        <v>410</v>
      </c>
      <c r="C45" s="23">
        <v>4</v>
      </c>
      <c r="D45" s="23">
        <v>43</v>
      </c>
      <c r="E45" s="13">
        <v>119290.3679066023</v>
      </c>
      <c r="F45" s="13">
        <v>479268.38971488207</v>
      </c>
      <c r="G45" s="13" t="s">
        <v>231</v>
      </c>
      <c r="H45" s="13">
        <v>3254.5531416540589</v>
      </c>
      <c r="I45" s="13">
        <v>243.96193395697495</v>
      </c>
      <c r="J45" s="13">
        <v>1001.3950336712894</v>
      </c>
      <c r="K45" s="13">
        <v>32.399953599545775</v>
      </c>
      <c r="L45" s="13">
        <v>244.38890199125569</v>
      </c>
      <c r="M45" s="13">
        <v>389.18582071957377</v>
      </c>
      <c r="N45" s="13">
        <v>3267.2844565616815</v>
      </c>
      <c r="O45" s="13">
        <v>393794.64138426923</v>
      </c>
      <c r="P45" s="13">
        <v>459.54933852844215</v>
      </c>
      <c r="Q45" s="13" t="s">
        <v>231</v>
      </c>
      <c r="R45" s="13">
        <v>4.7874443963354594</v>
      </c>
      <c r="S45" s="13">
        <v>29.171229070450469</v>
      </c>
      <c r="T45" s="13">
        <v>113.04802280279256</v>
      </c>
      <c r="U45" s="13" t="s">
        <v>231</v>
      </c>
      <c r="V45" s="13">
        <v>23.427639367635305</v>
      </c>
      <c r="W45" s="13">
        <v>29.554481774705625</v>
      </c>
      <c r="X45" s="13">
        <v>24.350811663958449</v>
      </c>
      <c r="Y45" s="13" t="s">
        <v>231</v>
      </c>
      <c r="Z45" s="13">
        <v>174.34199239716986</v>
      </c>
      <c r="AA45" s="13" t="s">
        <v>231</v>
      </c>
      <c r="AB45" s="7" t="s">
        <v>231</v>
      </c>
      <c r="AC45" s="7" t="s">
        <v>231</v>
      </c>
      <c r="AD45" s="7" t="s">
        <v>231</v>
      </c>
      <c r="AE45" s="7" t="s">
        <v>231</v>
      </c>
      <c r="AF45" s="7">
        <v>93.31010759357315</v>
      </c>
      <c r="AG45" s="7" t="s">
        <v>231</v>
      </c>
    </row>
    <row r="46" spans="1:33" x14ac:dyDescent="0.2">
      <c r="A46" s="11">
        <v>3150</v>
      </c>
      <c r="B46" s="22" t="s">
        <v>410</v>
      </c>
      <c r="C46" s="23">
        <v>4</v>
      </c>
      <c r="D46" s="23">
        <v>44</v>
      </c>
      <c r="E46" s="13">
        <v>119381.47422079004</v>
      </c>
      <c r="F46" s="13">
        <v>479116.90076171543</v>
      </c>
      <c r="G46" s="13" t="s">
        <v>231</v>
      </c>
      <c r="H46" s="13">
        <v>2999.6007868048964</v>
      </c>
      <c r="I46" s="13">
        <v>249.73316550158268</v>
      </c>
      <c r="J46" s="13">
        <v>735.29970554504655</v>
      </c>
      <c r="K46" s="13">
        <v>55.953195371463494</v>
      </c>
      <c r="L46" s="13">
        <v>269.99479126696286</v>
      </c>
      <c r="M46" s="13">
        <v>424.08628485614463</v>
      </c>
      <c r="N46" s="13">
        <v>2750.1508927276705</v>
      </c>
      <c r="O46" s="13">
        <v>394458.56758379185</v>
      </c>
      <c r="P46" s="13" t="s">
        <v>231</v>
      </c>
      <c r="Q46" s="13">
        <v>160.72835772983046</v>
      </c>
      <c r="R46" s="13" t="s">
        <v>231</v>
      </c>
      <c r="S46" s="13">
        <v>23.674479075870948</v>
      </c>
      <c r="T46" s="13">
        <v>64.409333066037561</v>
      </c>
      <c r="U46" s="13" t="s">
        <v>231</v>
      </c>
      <c r="V46" s="13">
        <v>27.015275790523738</v>
      </c>
      <c r="W46" s="13">
        <v>150.82629093884967</v>
      </c>
      <c r="X46" s="13">
        <v>14.925467730616168</v>
      </c>
      <c r="Y46" s="13" t="s">
        <v>231</v>
      </c>
      <c r="Z46" s="13">
        <v>186.30140725386238</v>
      </c>
      <c r="AA46" s="13" t="s">
        <v>231</v>
      </c>
      <c r="AB46" s="7" t="s">
        <v>231</v>
      </c>
      <c r="AC46" s="7" t="s">
        <v>231</v>
      </c>
      <c r="AD46" s="7">
        <v>611.75858224791682</v>
      </c>
      <c r="AE46" s="7">
        <v>91.029643419131204</v>
      </c>
      <c r="AF46" s="7">
        <v>98.567790675584448</v>
      </c>
      <c r="AG46" s="7" t="s">
        <v>231</v>
      </c>
    </row>
    <row r="47" spans="1:33" x14ac:dyDescent="0.2">
      <c r="A47" s="11">
        <v>3220</v>
      </c>
      <c r="B47" s="22" t="s">
        <v>410</v>
      </c>
      <c r="C47" s="23">
        <v>4</v>
      </c>
      <c r="D47" s="23">
        <v>45</v>
      </c>
      <c r="E47" s="13">
        <v>119188.44523541802</v>
      </c>
      <c r="F47" s="13">
        <v>478718.16074775893</v>
      </c>
      <c r="G47" s="13">
        <v>303.32398520205982</v>
      </c>
      <c r="H47" s="13">
        <v>3063.824037166773</v>
      </c>
      <c r="I47" s="13">
        <v>269.07411962669516</v>
      </c>
      <c r="J47" s="13">
        <v>865.7250440050193</v>
      </c>
      <c r="K47" s="13">
        <v>65.044061865945082</v>
      </c>
      <c r="L47" s="13">
        <v>241.66005940716593</v>
      </c>
      <c r="M47" s="13">
        <v>519.23770209213046</v>
      </c>
      <c r="N47" s="13">
        <v>3033.0980427818217</v>
      </c>
      <c r="O47" s="13">
        <v>393687.72432630637</v>
      </c>
      <c r="P47" s="13" t="s">
        <v>231</v>
      </c>
      <c r="Q47" s="13">
        <v>315.89790349197597</v>
      </c>
      <c r="R47" s="13" t="s">
        <v>231</v>
      </c>
      <c r="S47" s="13">
        <v>43.326468759283983</v>
      </c>
      <c r="T47" s="13">
        <v>197.18828707663241</v>
      </c>
      <c r="U47" s="13" t="s">
        <v>231</v>
      </c>
      <c r="V47" s="13">
        <v>13.724319305572264</v>
      </c>
      <c r="W47" s="13">
        <v>218.33681548876405</v>
      </c>
      <c r="X47" s="13">
        <v>48.546031949071349</v>
      </c>
      <c r="Y47" s="13" t="s">
        <v>231</v>
      </c>
      <c r="Z47" s="13">
        <v>260.10567345878007</v>
      </c>
      <c r="AA47" s="13" t="s">
        <v>231</v>
      </c>
      <c r="AB47" s="7" t="s">
        <v>231</v>
      </c>
      <c r="AC47" s="7" t="s">
        <v>231</v>
      </c>
      <c r="AD47" s="7">
        <v>789.25634793247286</v>
      </c>
      <c r="AE47" s="7">
        <v>132.16722937730708</v>
      </c>
      <c r="AF47" s="7">
        <v>85.112111547260923</v>
      </c>
      <c r="AG47" s="7">
        <v>0.9825953381924718</v>
      </c>
    </row>
    <row r="48" spans="1:33" x14ac:dyDescent="0.2">
      <c r="A48" s="11">
        <v>3290</v>
      </c>
      <c r="B48" s="22" t="s">
        <v>410</v>
      </c>
      <c r="C48" s="23">
        <v>4</v>
      </c>
      <c r="D48" s="23">
        <v>46</v>
      </c>
      <c r="E48" s="13">
        <v>119219.05205056758</v>
      </c>
      <c r="F48" s="13">
        <v>478774.41546864342</v>
      </c>
      <c r="G48" s="13">
        <v>249.4777793779044</v>
      </c>
      <c r="H48" s="13">
        <v>2203.181544571491</v>
      </c>
      <c r="I48" s="13">
        <v>215.69920101333432</v>
      </c>
      <c r="J48" s="13">
        <v>743.1594009759533</v>
      </c>
      <c r="K48" s="13">
        <v>40.950561862390401</v>
      </c>
      <c r="L48" s="13">
        <v>386.65917691977393</v>
      </c>
      <c r="M48" s="13">
        <v>417.87161228840671</v>
      </c>
      <c r="N48" s="13">
        <v>2926.2498567391367</v>
      </c>
      <c r="O48" s="13">
        <v>395014.19706481346</v>
      </c>
      <c r="P48" s="13" t="s">
        <v>231</v>
      </c>
      <c r="Q48" s="13">
        <v>118.48057380512523</v>
      </c>
      <c r="R48" s="13" t="s">
        <v>231</v>
      </c>
      <c r="S48" s="13">
        <v>45.471125986408268</v>
      </c>
      <c r="T48" s="13">
        <v>203.74612345946997</v>
      </c>
      <c r="U48" s="13" t="s">
        <v>231</v>
      </c>
      <c r="V48" s="13">
        <v>14.046894198315254</v>
      </c>
      <c r="W48" s="13">
        <v>143.30765255102082</v>
      </c>
      <c r="X48" s="13">
        <v>30.622762299840748</v>
      </c>
      <c r="Y48" s="13" t="s">
        <v>231</v>
      </c>
      <c r="Z48" s="13">
        <v>280.57399130949875</v>
      </c>
      <c r="AA48" s="13" t="s">
        <v>231</v>
      </c>
      <c r="AB48" s="7" t="s">
        <v>231</v>
      </c>
      <c r="AC48" s="7" t="s">
        <v>231</v>
      </c>
      <c r="AD48" s="7">
        <v>512.71748675423009</v>
      </c>
      <c r="AE48" s="7">
        <v>94.482317809804073</v>
      </c>
      <c r="AF48" s="7">
        <v>111.22707470181011</v>
      </c>
      <c r="AG48" s="7">
        <v>7.9641903948449569E-2</v>
      </c>
    </row>
    <row r="49" spans="1:33" x14ac:dyDescent="0.2">
      <c r="A49" s="11">
        <v>3360</v>
      </c>
      <c r="B49" s="22" t="s">
        <v>410</v>
      </c>
      <c r="C49" s="23">
        <v>4</v>
      </c>
      <c r="D49" s="23">
        <v>47</v>
      </c>
      <c r="E49" s="13">
        <v>119351.60137898521</v>
      </c>
      <c r="F49" s="13">
        <v>479079.23981532123</v>
      </c>
      <c r="G49" s="13" t="s">
        <v>231</v>
      </c>
      <c r="H49" s="13">
        <v>2093.3937449713176</v>
      </c>
      <c r="I49" s="13">
        <v>261.10002298678643</v>
      </c>
      <c r="J49" s="13">
        <v>725.6219823735421</v>
      </c>
      <c r="K49" s="13">
        <v>39.463895076001478</v>
      </c>
      <c r="L49" s="13">
        <v>307.7252405749681</v>
      </c>
      <c r="M49" s="13">
        <v>194.22800553713935</v>
      </c>
      <c r="N49" s="13">
        <v>3133.6065757901592</v>
      </c>
      <c r="O49" s="13">
        <v>395620.16924696858</v>
      </c>
      <c r="P49" s="13" t="s">
        <v>231</v>
      </c>
      <c r="Q49" s="13" t="s">
        <v>231</v>
      </c>
      <c r="R49" s="13">
        <v>44.410003038159807</v>
      </c>
      <c r="S49" s="13">
        <v>48.749437217395638</v>
      </c>
      <c r="T49" s="13">
        <v>120.65753523217796</v>
      </c>
      <c r="U49" s="13" t="s">
        <v>231</v>
      </c>
      <c r="V49" s="13">
        <v>31.005046344775508</v>
      </c>
      <c r="W49" s="13">
        <v>24.952268895342623</v>
      </c>
      <c r="X49" s="13">
        <v>24.486902039939213</v>
      </c>
      <c r="Y49" s="13" t="s">
        <v>231</v>
      </c>
      <c r="Z49" s="13">
        <v>267.21454096748209</v>
      </c>
      <c r="AA49" s="13" t="s">
        <v>231</v>
      </c>
      <c r="AB49" s="7" t="s">
        <v>231</v>
      </c>
      <c r="AC49" s="7" t="s">
        <v>231</v>
      </c>
      <c r="AD49" s="7" t="s">
        <v>231</v>
      </c>
      <c r="AE49" s="7" t="s">
        <v>231</v>
      </c>
      <c r="AF49" s="7">
        <v>90.710547510585613</v>
      </c>
      <c r="AG49" s="7" t="s">
        <v>231</v>
      </c>
    </row>
    <row r="50" spans="1:33" x14ac:dyDescent="0.2">
      <c r="A50" s="11">
        <v>3430</v>
      </c>
      <c r="B50" s="22" t="s">
        <v>410</v>
      </c>
      <c r="C50" s="23">
        <v>4</v>
      </c>
      <c r="D50" s="23">
        <v>48</v>
      </c>
      <c r="E50" s="13">
        <v>119030.65853527597</v>
      </c>
      <c r="F50" s="13">
        <v>479130.45914269867</v>
      </c>
      <c r="G50" s="13" t="s">
        <v>231</v>
      </c>
      <c r="H50" s="13">
        <v>2751.1853248357534</v>
      </c>
      <c r="I50" s="13">
        <v>244.25443067474305</v>
      </c>
      <c r="J50" s="13">
        <v>1718.6056906808553</v>
      </c>
      <c r="K50" s="13">
        <v>41.152776055591715</v>
      </c>
      <c r="L50" s="13">
        <v>359.86605039107457</v>
      </c>
      <c r="M50" s="13">
        <v>359.50020943888916</v>
      </c>
      <c r="N50" s="13">
        <v>3388.9304883523473</v>
      </c>
      <c r="O50" s="13">
        <v>393616.96465155616</v>
      </c>
      <c r="P50" s="13">
        <v>60.400826252520986</v>
      </c>
      <c r="Q50" s="13" t="s">
        <v>231</v>
      </c>
      <c r="R50" s="13">
        <v>21.760421390405988</v>
      </c>
      <c r="S50" s="13">
        <v>189.47950886932827</v>
      </c>
      <c r="T50" s="13">
        <v>186.93364650602689</v>
      </c>
      <c r="U50" s="13">
        <v>18.202778441543337</v>
      </c>
      <c r="V50" s="13">
        <v>96.081152320949926</v>
      </c>
      <c r="W50" s="13">
        <v>1.2527516121384328</v>
      </c>
      <c r="X50" s="13">
        <v>49.951909060613261</v>
      </c>
      <c r="Y50" s="13" t="s">
        <v>231</v>
      </c>
      <c r="Z50" s="13">
        <v>244.16430166892761</v>
      </c>
      <c r="AA50" s="13">
        <v>5.5477098731865349</v>
      </c>
      <c r="AB50" s="7" t="s">
        <v>231</v>
      </c>
      <c r="AC50" s="7" t="s">
        <v>231</v>
      </c>
      <c r="AD50" s="7" t="s">
        <v>231</v>
      </c>
      <c r="AE50" s="7">
        <v>11.312026868142715</v>
      </c>
      <c r="AF50" s="7">
        <v>80.678482411085369</v>
      </c>
      <c r="AG50" s="7">
        <v>15.644899194042974</v>
      </c>
    </row>
    <row r="51" spans="1:33" x14ac:dyDescent="0.2">
      <c r="A51" s="11">
        <v>3500</v>
      </c>
      <c r="B51" s="22" t="s">
        <v>410</v>
      </c>
      <c r="C51" s="23">
        <v>4</v>
      </c>
      <c r="D51" s="23">
        <v>49</v>
      </c>
      <c r="E51" s="13">
        <v>119335.60696952813</v>
      </c>
      <c r="F51" s="13">
        <v>479437.73526453198</v>
      </c>
      <c r="G51" s="13" t="s">
        <v>231</v>
      </c>
      <c r="H51" s="13">
        <v>3657.0399934428788</v>
      </c>
      <c r="I51" s="13">
        <v>240.32621331493922</v>
      </c>
      <c r="J51" s="13">
        <v>1041.5805323390184</v>
      </c>
      <c r="K51" s="13">
        <v>47.661565143568595</v>
      </c>
      <c r="L51" s="13">
        <v>322.34666795839354</v>
      </c>
      <c r="M51" s="13">
        <v>340.14692545551651</v>
      </c>
      <c r="N51" s="13">
        <v>3085.9763990276174</v>
      </c>
      <c r="O51" s="13">
        <v>393373.18389415735</v>
      </c>
      <c r="P51" s="13">
        <v>145.7430648671259</v>
      </c>
      <c r="Q51" s="13" t="s">
        <v>231</v>
      </c>
      <c r="R51" s="13">
        <v>15.839179873699146</v>
      </c>
      <c r="S51" s="13">
        <v>75.142617737941919</v>
      </c>
      <c r="T51" s="13">
        <v>60.596997827308115</v>
      </c>
      <c r="U51" s="13">
        <v>10.245833824242068</v>
      </c>
      <c r="V51" s="13">
        <v>114.90109179045486</v>
      </c>
      <c r="W51" s="13">
        <v>6.142000355935946</v>
      </c>
      <c r="X51" s="13">
        <v>23.02575829694327</v>
      </c>
      <c r="Y51" s="13" t="s">
        <v>231</v>
      </c>
      <c r="Z51" s="13">
        <v>164.41349482925256</v>
      </c>
      <c r="AA51" s="13" t="s">
        <v>231</v>
      </c>
      <c r="AB51" s="7" t="s">
        <v>231</v>
      </c>
      <c r="AC51" s="7" t="s">
        <v>231</v>
      </c>
      <c r="AD51" s="7" t="s">
        <v>231</v>
      </c>
      <c r="AE51" s="7">
        <v>22.517804463979186</v>
      </c>
      <c r="AF51" s="7">
        <v>164.49007383975101</v>
      </c>
      <c r="AG51" s="7" t="s">
        <v>231</v>
      </c>
    </row>
    <row r="52" spans="1:33" x14ac:dyDescent="0.2">
      <c r="A52" s="11">
        <v>3570</v>
      </c>
      <c r="B52" s="22" t="s">
        <v>410</v>
      </c>
      <c r="C52" s="23">
        <v>4</v>
      </c>
      <c r="D52" s="23">
        <v>50</v>
      </c>
      <c r="E52" s="13">
        <v>119201.55077478624</v>
      </c>
      <c r="F52" s="13">
        <v>479603.16816384398</v>
      </c>
      <c r="G52" s="13" t="s">
        <v>231</v>
      </c>
      <c r="H52" s="13">
        <v>3559.3500698977291</v>
      </c>
      <c r="I52" s="13">
        <v>265.17039088417027</v>
      </c>
      <c r="J52" s="13">
        <v>1620.5037842122915</v>
      </c>
      <c r="K52" s="13">
        <v>44.754984618751955</v>
      </c>
      <c r="L52" s="13">
        <v>401.71423104051013</v>
      </c>
      <c r="M52" s="13">
        <v>288.69937072048361</v>
      </c>
      <c r="N52" s="13">
        <v>2844.6458972384467</v>
      </c>
      <c r="O52" s="13">
        <v>393063.10142185225</v>
      </c>
      <c r="P52" s="13" t="s">
        <v>231</v>
      </c>
      <c r="Q52" s="13" t="s">
        <v>231</v>
      </c>
      <c r="R52" s="13">
        <v>2.0819605272442248</v>
      </c>
      <c r="S52" s="13">
        <v>77.117576308022748</v>
      </c>
      <c r="T52" s="13">
        <v>100.37242737732143</v>
      </c>
      <c r="U52" s="13">
        <v>9.0576688788372319</v>
      </c>
      <c r="V52" s="13">
        <v>24.145515991474959</v>
      </c>
      <c r="W52" s="13">
        <v>35.782405907363625</v>
      </c>
      <c r="X52" s="13">
        <v>18.856547966219203</v>
      </c>
      <c r="Y52" s="13" t="s">
        <v>231</v>
      </c>
      <c r="Z52" s="13">
        <v>170.48454546804524</v>
      </c>
      <c r="AA52" s="13" t="s">
        <v>231</v>
      </c>
      <c r="AB52" s="7" t="s">
        <v>231</v>
      </c>
      <c r="AC52" s="7" t="s">
        <v>231</v>
      </c>
      <c r="AD52" s="7">
        <v>297.55567999575942</v>
      </c>
      <c r="AE52" s="7">
        <v>3.6100204195381305</v>
      </c>
      <c r="AF52" s="7">
        <v>137.58726199994092</v>
      </c>
      <c r="AG52" s="7" t="s">
        <v>231</v>
      </c>
    </row>
    <row r="53" spans="1:33" x14ac:dyDescent="0.2">
      <c r="A53" s="11">
        <v>3640</v>
      </c>
      <c r="B53" s="22" t="s">
        <v>410</v>
      </c>
      <c r="C53" s="23">
        <v>4</v>
      </c>
      <c r="D53" s="23">
        <v>51</v>
      </c>
      <c r="E53" s="13">
        <v>118905.83905062535</v>
      </c>
      <c r="F53" s="13">
        <v>479260.62103133061</v>
      </c>
      <c r="G53" s="13" t="s">
        <v>231</v>
      </c>
      <c r="H53" s="13">
        <v>3073.0514919422385</v>
      </c>
      <c r="I53" s="13">
        <v>201.28448529858812</v>
      </c>
      <c r="J53" s="13">
        <v>2267.8659472949535</v>
      </c>
      <c r="K53" s="13">
        <v>40.798061143833294</v>
      </c>
      <c r="L53" s="13">
        <v>335.21816015444625</v>
      </c>
      <c r="M53" s="13">
        <v>343.89646866321925</v>
      </c>
      <c r="N53" s="13">
        <v>3653.3801183696582</v>
      </c>
      <c r="O53" s="13">
        <v>392687.98045871034</v>
      </c>
      <c r="P53" s="13">
        <v>231.33948575193244</v>
      </c>
      <c r="Q53" s="13" t="s">
        <v>231</v>
      </c>
      <c r="R53" s="13">
        <v>20.931038922695567</v>
      </c>
      <c r="S53" s="13">
        <v>41.839284157714815</v>
      </c>
      <c r="T53" s="13">
        <v>193.38102654201572</v>
      </c>
      <c r="U53" s="13" t="s">
        <v>231</v>
      </c>
      <c r="V53" s="13">
        <v>37.334189344819279</v>
      </c>
      <c r="W53" s="13">
        <v>0.85569116784989385</v>
      </c>
      <c r="X53" s="13">
        <v>10.035972407878575</v>
      </c>
      <c r="Y53" s="13">
        <v>0.95492012487495803</v>
      </c>
      <c r="Z53" s="13">
        <v>352.73261962927171</v>
      </c>
      <c r="AA53" s="13" t="s">
        <v>231</v>
      </c>
      <c r="AB53" s="7" t="s">
        <v>231</v>
      </c>
      <c r="AC53" s="7" t="s">
        <v>231</v>
      </c>
      <c r="AD53" s="7" t="s">
        <v>231</v>
      </c>
      <c r="AE53" s="7" t="s">
        <v>231</v>
      </c>
      <c r="AF53" s="7">
        <v>100.24246133938007</v>
      </c>
      <c r="AG53" s="7">
        <v>1.5245693618327898</v>
      </c>
    </row>
    <row r="54" spans="1:33" x14ac:dyDescent="0.2">
      <c r="A54" s="11">
        <v>3710</v>
      </c>
      <c r="B54" s="22" t="s">
        <v>410</v>
      </c>
      <c r="C54" s="23">
        <v>4</v>
      </c>
      <c r="D54" s="23">
        <v>52</v>
      </c>
      <c r="E54" s="13">
        <v>119291.0127063145</v>
      </c>
      <c r="F54" s="13">
        <v>479252.80625018879</v>
      </c>
      <c r="G54" s="13">
        <v>59.827525309562752</v>
      </c>
      <c r="H54" s="13">
        <v>3593.1049323912953</v>
      </c>
      <c r="I54" s="13">
        <v>262.91135516464078</v>
      </c>
      <c r="J54" s="13">
        <v>1031.8180443058068</v>
      </c>
      <c r="K54" s="13">
        <v>33.088351719576274</v>
      </c>
      <c r="L54" s="13">
        <v>277.36303576164306</v>
      </c>
      <c r="M54" s="13">
        <v>395.42004346835108</v>
      </c>
      <c r="N54" s="13">
        <v>3496.9466208204517</v>
      </c>
      <c r="O54" s="13">
        <v>393298.6493658683</v>
      </c>
      <c r="P54" s="13">
        <v>158.23758769378475</v>
      </c>
      <c r="Q54" s="13" t="s">
        <v>231</v>
      </c>
      <c r="R54" s="13">
        <v>11.526344453179284</v>
      </c>
      <c r="S54" s="13">
        <v>31.867139729957454</v>
      </c>
      <c r="T54" s="13">
        <v>76.832854125703335</v>
      </c>
      <c r="U54" s="13">
        <v>13.545386332768244</v>
      </c>
      <c r="V54" s="13">
        <v>0.95960881360907091</v>
      </c>
      <c r="W54" s="13" t="s">
        <v>231</v>
      </c>
      <c r="X54" s="13" t="s">
        <v>231</v>
      </c>
      <c r="Y54" s="13" t="s">
        <v>231</v>
      </c>
      <c r="Z54" s="13">
        <v>201.44631316765555</v>
      </c>
      <c r="AA54" s="13" t="s">
        <v>231</v>
      </c>
      <c r="AB54" s="7" t="s">
        <v>231</v>
      </c>
      <c r="AC54" s="7" t="s">
        <v>231</v>
      </c>
      <c r="AD54" s="7" t="s">
        <v>231</v>
      </c>
      <c r="AE54" s="7">
        <v>52.996886780517556</v>
      </c>
      <c r="AF54" s="7">
        <v>239.58838521857317</v>
      </c>
      <c r="AG54" s="7" t="s">
        <v>231</v>
      </c>
    </row>
    <row r="55" spans="1:33" x14ac:dyDescent="0.2">
      <c r="A55" s="11">
        <v>3780</v>
      </c>
      <c r="B55" s="22" t="s">
        <v>410</v>
      </c>
      <c r="C55" s="23">
        <v>4</v>
      </c>
      <c r="D55" s="23">
        <v>53</v>
      </c>
      <c r="E55" s="13">
        <v>119157.28921750955</v>
      </c>
      <c r="F55" s="13">
        <v>479047.84090480336</v>
      </c>
      <c r="G55" s="13" t="s">
        <v>231</v>
      </c>
      <c r="H55" s="13">
        <v>2134.2534309774296</v>
      </c>
      <c r="I55" s="13">
        <v>227.83442786412408</v>
      </c>
      <c r="J55" s="13">
        <v>791.75826759949052</v>
      </c>
      <c r="K55" s="13">
        <v>35.841160108735224</v>
      </c>
      <c r="L55" s="13">
        <v>586.56451938381804</v>
      </c>
      <c r="M55" s="13">
        <v>413.02109648648036</v>
      </c>
      <c r="N55" s="13">
        <v>3122.9599204451997</v>
      </c>
      <c r="O55" s="13">
        <v>394960.93914168054</v>
      </c>
      <c r="P55" s="13">
        <v>537.61755873897403</v>
      </c>
      <c r="Q55" s="13" t="s">
        <v>231</v>
      </c>
      <c r="R55" s="13">
        <v>6.6062108514614239</v>
      </c>
      <c r="S55" s="13">
        <v>56.71464517177359</v>
      </c>
      <c r="T55" s="13">
        <v>173.34955801451582</v>
      </c>
      <c r="U55" s="13">
        <v>4.0160374396027656</v>
      </c>
      <c r="V55" s="13">
        <v>15.447518796524065</v>
      </c>
      <c r="W55" s="13" t="s">
        <v>231</v>
      </c>
      <c r="X55" s="13">
        <v>31.40181522640745</v>
      </c>
      <c r="Y55" s="13" t="s">
        <v>231</v>
      </c>
      <c r="Z55" s="13">
        <v>165.63759816234085</v>
      </c>
      <c r="AA55" s="13" t="s">
        <v>231</v>
      </c>
      <c r="AB55" s="7" t="s">
        <v>231</v>
      </c>
      <c r="AC55" s="7" t="s">
        <v>231</v>
      </c>
      <c r="AD55" s="7" t="s">
        <v>231</v>
      </c>
      <c r="AE55" s="7">
        <v>4.7790068045831182</v>
      </c>
      <c r="AF55" s="7">
        <v>97.599788571532557</v>
      </c>
      <c r="AG55" s="7" t="s">
        <v>231</v>
      </c>
    </row>
    <row r="56" spans="1:33" x14ac:dyDescent="0.2">
      <c r="A56" s="11">
        <v>3850</v>
      </c>
      <c r="B56" s="22" t="s">
        <v>410</v>
      </c>
      <c r="C56" s="23">
        <v>4</v>
      </c>
      <c r="D56" s="23">
        <v>54</v>
      </c>
      <c r="E56" s="13">
        <v>119266.43808686768</v>
      </c>
      <c r="F56" s="13">
        <v>479305.93834847998</v>
      </c>
      <c r="G56" s="13" t="s">
        <v>231</v>
      </c>
      <c r="H56" s="13">
        <v>2793.9191492593441</v>
      </c>
      <c r="I56" s="13">
        <v>263.83331468321734</v>
      </c>
      <c r="J56" s="13">
        <v>961.18012133322316</v>
      </c>
      <c r="K56" s="13">
        <v>36.646709940674405</v>
      </c>
      <c r="L56" s="13">
        <v>490.20636206653603</v>
      </c>
      <c r="M56" s="13">
        <v>237.31441614495102</v>
      </c>
      <c r="N56" s="13">
        <v>3285.090375870182</v>
      </c>
      <c r="O56" s="13">
        <v>394352.31936846313</v>
      </c>
      <c r="P56" s="13">
        <v>20.929430044073026</v>
      </c>
      <c r="Q56" s="13" t="s">
        <v>231</v>
      </c>
      <c r="R56" s="13" t="s">
        <v>231</v>
      </c>
      <c r="S56" s="13">
        <v>42.432680325025864</v>
      </c>
      <c r="T56" s="13">
        <v>176.8476498467185</v>
      </c>
      <c r="U56" s="13" t="s">
        <v>231</v>
      </c>
      <c r="V56" s="13" t="s">
        <v>231</v>
      </c>
      <c r="W56" s="13">
        <v>5.7292308387653401</v>
      </c>
      <c r="X56" s="13">
        <v>24.53716056708901</v>
      </c>
      <c r="Y56" s="13" t="s">
        <v>231</v>
      </c>
      <c r="Z56" s="13">
        <v>223.14526804814798</v>
      </c>
      <c r="AA56" s="13" t="s">
        <v>231</v>
      </c>
      <c r="AB56" s="7" t="s">
        <v>231</v>
      </c>
      <c r="AC56" s="7" t="s">
        <v>231</v>
      </c>
      <c r="AD56" s="7" t="s">
        <v>231</v>
      </c>
      <c r="AE56" s="7">
        <v>10.578189054408123</v>
      </c>
      <c r="AF56" s="7">
        <v>98.535774677010238</v>
      </c>
      <c r="AG56" s="7" t="s">
        <v>231</v>
      </c>
    </row>
    <row r="57" spans="1:33" x14ac:dyDescent="0.2">
      <c r="A57" s="11">
        <v>3920</v>
      </c>
      <c r="B57" s="22" t="s">
        <v>410</v>
      </c>
      <c r="C57" s="23">
        <v>4</v>
      </c>
      <c r="D57" s="23">
        <v>55</v>
      </c>
      <c r="E57" s="13">
        <v>119298.69875749995</v>
      </c>
      <c r="F57" s="13">
        <v>479126.67930546001</v>
      </c>
      <c r="G57" s="13" t="s">
        <v>231</v>
      </c>
      <c r="H57" s="13">
        <v>3630.9905013805396</v>
      </c>
      <c r="I57" s="13">
        <v>275.13712073599987</v>
      </c>
      <c r="J57" s="13">
        <v>743.99904630573997</v>
      </c>
      <c r="K57" s="13">
        <v>48.209988240653864</v>
      </c>
      <c r="L57" s="13">
        <v>292.63148613477466</v>
      </c>
      <c r="M57" s="13">
        <v>417.18821171778023</v>
      </c>
      <c r="N57" s="13">
        <v>3664.1052151290905</v>
      </c>
      <c r="O57" s="13">
        <v>393193.01214232168</v>
      </c>
      <c r="P57" s="13">
        <v>270.2000446118775</v>
      </c>
      <c r="Q57" s="13" t="s">
        <v>231</v>
      </c>
      <c r="R57" s="13">
        <v>4.1359346252744364</v>
      </c>
      <c r="S57" s="13">
        <v>12.932686835808784</v>
      </c>
      <c r="T57" s="13">
        <v>201.51374962423023</v>
      </c>
      <c r="U57" s="13">
        <v>30.3548158361112</v>
      </c>
      <c r="V57" s="13">
        <v>3.6175309503791544</v>
      </c>
      <c r="W57" s="13" t="s">
        <v>231</v>
      </c>
      <c r="X57" s="13" t="s">
        <v>231</v>
      </c>
      <c r="Y57" s="13" t="s">
        <v>231</v>
      </c>
      <c r="Z57" s="13">
        <v>365.28552487943148</v>
      </c>
      <c r="AA57" s="13" t="s">
        <v>231</v>
      </c>
      <c r="AB57" s="7" t="s">
        <v>231</v>
      </c>
      <c r="AC57" s="7" t="s">
        <v>231</v>
      </c>
      <c r="AD57" s="7" t="s">
        <v>231</v>
      </c>
      <c r="AE57" s="7">
        <v>93.448247902105663</v>
      </c>
      <c r="AF57" s="7">
        <v>171.67318153823356</v>
      </c>
      <c r="AG57" s="7" t="s">
        <v>231</v>
      </c>
    </row>
    <row r="58" spans="1:33" x14ac:dyDescent="0.2">
      <c r="A58" s="11">
        <v>3990</v>
      </c>
      <c r="B58" s="22" t="s">
        <v>410</v>
      </c>
      <c r="C58" s="23">
        <v>4</v>
      </c>
      <c r="D58" s="23">
        <v>56</v>
      </c>
      <c r="E58" s="13">
        <v>119144.45294845704</v>
      </c>
      <c r="F58" s="13">
        <v>479122.9978348352</v>
      </c>
      <c r="G58" s="13" t="s">
        <v>231</v>
      </c>
      <c r="H58" s="13">
        <v>2327.0479460048286</v>
      </c>
      <c r="I58" s="13">
        <v>233.03700847662637</v>
      </c>
      <c r="J58" s="13">
        <v>1530.1556044072313</v>
      </c>
      <c r="K58" s="13">
        <v>53.334802268909208</v>
      </c>
      <c r="L58" s="13">
        <v>211.12305871295561</v>
      </c>
      <c r="M58" s="13">
        <v>343.77011257050685</v>
      </c>
      <c r="N58" s="13">
        <v>3258.3850681466884</v>
      </c>
      <c r="O58" s="13">
        <v>394624.25376075791</v>
      </c>
      <c r="P58" s="13">
        <v>269.07836459695403</v>
      </c>
      <c r="Q58" s="13" t="s">
        <v>231</v>
      </c>
      <c r="R58" s="13">
        <v>1.221892726250069</v>
      </c>
      <c r="S58" s="13">
        <v>18.547311744419851</v>
      </c>
      <c r="T58" s="13">
        <v>61.828166504468065</v>
      </c>
      <c r="U58" s="13" t="s">
        <v>231</v>
      </c>
      <c r="V58" s="13">
        <v>4.324706405947575</v>
      </c>
      <c r="W58" s="13">
        <v>22.534042941308531</v>
      </c>
      <c r="X58" s="13" t="s">
        <v>231</v>
      </c>
      <c r="Y58" s="13" t="s">
        <v>231</v>
      </c>
      <c r="Z58" s="13">
        <v>202.77315182583493</v>
      </c>
      <c r="AA58" s="13" t="s">
        <v>231</v>
      </c>
      <c r="AB58" s="7" t="s">
        <v>231</v>
      </c>
      <c r="AC58" s="7" t="s">
        <v>231</v>
      </c>
      <c r="AD58" s="7" t="s">
        <v>231</v>
      </c>
      <c r="AE58" s="7">
        <v>31.198389218655876</v>
      </c>
      <c r="AF58" s="7">
        <v>116.90303389330407</v>
      </c>
      <c r="AG58" s="7" t="s">
        <v>231</v>
      </c>
    </row>
    <row r="59" spans="1:33" x14ac:dyDescent="0.2">
      <c r="A59" s="11">
        <v>4060</v>
      </c>
      <c r="B59" s="22" t="s">
        <v>410</v>
      </c>
      <c r="C59" s="23">
        <v>4</v>
      </c>
      <c r="D59" s="23">
        <v>57</v>
      </c>
      <c r="E59" s="13">
        <v>118970.78240991327</v>
      </c>
      <c r="F59" s="13">
        <v>478965.23302610451</v>
      </c>
      <c r="G59" s="13" t="s">
        <v>231</v>
      </c>
      <c r="H59" s="13">
        <v>2415.7567279408754</v>
      </c>
      <c r="I59" s="13">
        <v>265.45459714130664</v>
      </c>
      <c r="J59" s="13">
        <v>1364.1046927994701</v>
      </c>
      <c r="K59" s="13">
        <v>59.389434222096099</v>
      </c>
      <c r="L59" s="13">
        <v>240.51221029031947</v>
      </c>
      <c r="M59" s="13">
        <v>325.23903843819096</v>
      </c>
      <c r="N59" s="13">
        <v>3272.7444684691004</v>
      </c>
      <c r="O59" s="13">
        <v>393940.95619761501</v>
      </c>
      <c r="P59" s="13">
        <v>1389.5465469367775</v>
      </c>
      <c r="Q59" s="13" t="s">
        <v>231</v>
      </c>
      <c r="R59" s="13">
        <v>10.461871832308388</v>
      </c>
      <c r="S59" s="13">
        <v>8.0841592325359954</v>
      </c>
      <c r="T59" s="13">
        <v>136.62692612114304</v>
      </c>
      <c r="U59" s="13">
        <v>3.7531109429776053</v>
      </c>
      <c r="V59" s="13">
        <v>6.2910233380307981</v>
      </c>
      <c r="W59" s="13">
        <v>16.740651152359639</v>
      </c>
      <c r="X59" s="13" t="s">
        <v>231</v>
      </c>
      <c r="Y59" s="13" t="s">
        <v>231</v>
      </c>
      <c r="Z59" s="13">
        <v>152.97377048520693</v>
      </c>
      <c r="AA59" s="13">
        <v>0.69013484333606989</v>
      </c>
      <c r="AB59" s="7" t="s">
        <v>231</v>
      </c>
      <c r="AC59" s="7" t="s">
        <v>231</v>
      </c>
      <c r="AD59" s="7">
        <v>139.2124332062576</v>
      </c>
      <c r="AE59" s="7">
        <v>39.358051761385966</v>
      </c>
      <c r="AF59" s="7">
        <v>176.68454840413375</v>
      </c>
      <c r="AG59" s="7" t="s">
        <v>231</v>
      </c>
    </row>
    <row r="60" spans="1:33" x14ac:dyDescent="0.2">
      <c r="A60" s="11">
        <v>4130</v>
      </c>
      <c r="B60" s="22" t="s">
        <v>410</v>
      </c>
      <c r="C60" s="23">
        <v>4</v>
      </c>
      <c r="D60" s="23">
        <v>58</v>
      </c>
      <c r="E60" s="13">
        <v>118379.88437728006</v>
      </c>
      <c r="F60" s="13">
        <v>478867.61225311441</v>
      </c>
      <c r="G60" s="13" t="s">
        <v>231</v>
      </c>
      <c r="H60" s="13">
        <v>2958.6459094182605</v>
      </c>
      <c r="I60" s="13">
        <v>209.03202113259897</v>
      </c>
      <c r="J60" s="13">
        <v>2731.6348001290835</v>
      </c>
      <c r="K60" s="13">
        <v>54.960017945573696</v>
      </c>
      <c r="L60" s="13">
        <v>359.92190369302375</v>
      </c>
      <c r="M60" s="13">
        <v>350.56162890863442</v>
      </c>
      <c r="N60" s="13">
        <v>3176.3135096268611</v>
      </c>
      <c r="O60" s="13">
        <v>391160.61780260596</v>
      </c>
      <c r="P60" s="13">
        <v>1122.7749219012278</v>
      </c>
      <c r="Q60" s="13" t="s">
        <v>231</v>
      </c>
      <c r="R60" s="13">
        <v>62.468216587307658</v>
      </c>
      <c r="S60" s="13">
        <v>15.395764193943567</v>
      </c>
      <c r="T60" s="13">
        <v>1802.5476003832557</v>
      </c>
      <c r="U60" s="13">
        <v>8.0427423492176882</v>
      </c>
      <c r="V60" s="13" t="s">
        <v>231</v>
      </c>
      <c r="W60" s="13">
        <v>3.6653055277407018E-2</v>
      </c>
      <c r="X60" s="13" t="s">
        <v>231</v>
      </c>
      <c r="Y60" s="13" t="s">
        <v>231</v>
      </c>
      <c r="Z60" s="13">
        <v>217.39246378562646</v>
      </c>
      <c r="AA60" s="13" t="s">
        <v>231</v>
      </c>
      <c r="AB60" s="7" t="s">
        <v>231</v>
      </c>
      <c r="AC60" s="7" t="s">
        <v>231</v>
      </c>
      <c r="AD60" s="7">
        <v>89.176224994280275</v>
      </c>
      <c r="AE60" s="7">
        <v>104.09505577841134</v>
      </c>
      <c r="AF60" s="7">
        <v>190.96660113751159</v>
      </c>
      <c r="AG60" s="7" t="s">
        <v>231</v>
      </c>
    </row>
    <row r="61" spans="1:33" x14ac:dyDescent="0.2">
      <c r="A61" s="11">
        <v>4200</v>
      </c>
      <c r="B61" s="22" t="s">
        <v>410</v>
      </c>
      <c r="C61" s="23">
        <v>4</v>
      </c>
      <c r="D61" s="23">
        <v>59</v>
      </c>
      <c r="E61" s="13">
        <v>119009.97232440732</v>
      </c>
      <c r="F61" s="13">
        <v>478714.44379717857</v>
      </c>
      <c r="G61" s="13" t="s">
        <v>231</v>
      </c>
      <c r="H61" s="13">
        <v>3307.2489976991569</v>
      </c>
      <c r="I61" s="13">
        <v>289.19559264882957</v>
      </c>
      <c r="J61" s="13">
        <v>1654.7262932117462</v>
      </c>
      <c r="K61" s="13">
        <v>44.224916586819397</v>
      </c>
      <c r="L61" s="13">
        <v>162.1458802726286</v>
      </c>
      <c r="M61" s="13">
        <v>269.81735073432117</v>
      </c>
      <c r="N61" s="13">
        <v>3288.0933845223949</v>
      </c>
      <c r="O61" s="13">
        <v>392696.13241657481</v>
      </c>
      <c r="P61" s="13" t="s">
        <v>231</v>
      </c>
      <c r="Q61" s="13">
        <v>347.15271696497922</v>
      </c>
      <c r="R61" s="13" t="s">
        <v>231</v>
      </c>
      <c r="S61" s="13">
        <v>9.8792278144257306</v>
      </c>
      <c r="T61" s="13">
        <v>129.5460640806788</v>
      </c>
      <c r="U61" s="13" t="s">
        <v>231</v>
      </c>
      <c r="V61" s="13">
        <v>3.2807010451675938</v>
      </c>
      <c r="W61" s="13" t="s">
        <v>231</v>
      </c>
      <c r="X61" s="13" t="s">
        <v>231</v>
      </c>
      <c r="Y61" s="13" t="s">
        <v>231</v>
      </c>
      <c r="Z61" s="13">
        <v>360.22106986127147</v>
      </c>
      <c r="AA61" s="13" t="s">
        <v>231</v>
      </c>
      <c r="AB61" s="7" t="s">
        <v>231</v>
      </c>
      <c r="AC61" s="7" t="s">
        <v>231</v>
      </c>
      <c r="AD61" s="7">
        <v>3264.188737358751</v>
      </c>
      <c r="AE61" s="7">
        <v>33.985533733287085</v>
      </c>
      <c r="AF61" s="7">
        <v>133.00862183412104</v>
      </c>
      <c r="AG61" s="7" t="s">
        <v>231</v>
      </c>
    </row>
    <row r="62" spans="1:33" x14ac:dyDescent="0.2">
      <c r="A62" s="11">
        <v>4270</v>
      </c>
      <c r="B62" s="22" t="s">
        <v>410</v>
      </c>
      <c r="C62" s="23">
        <v>4</v>
      </c>
      <c r="D62" s="23">
        <v>60</v>
      </c>
      <c r="E62" s="13">
        <v>119163.00584623654</v>
      </c>
      <c r="F62" s="13">
        <v>479301.49237891263</v>
      </c>
      <c r="G62" s="13" t="s">
        <v>231</v>
      </c>
      <c r="H62" s="13">
        <v>3068.3745139302819</v>
      </c>
      <c r="I62" s="13">
        <v>263.96781694257373</v>
      </c>
      <c r="J62" s="13">
        <v>1577.0940112858082</v>
      </c>
      <c r="K62" s="13">
        <v>51.268428987317975</v>
      </c>
      <c r="L62" s="13">
        <v>295.15934746360472</v>
      </c>
      <c r="M62" s="13">
        <v>208.01638900988183</v>
      </c>
      <c r="N62" s="13">
        <v>3174.4943352277419</v>
      </c>
      <c r="O62" s="13">
        <v>393564.21022392745</v>
      </c>
      <c r="P62" s="13" t="s">
        <v>231</v>
      </c>
      <c r="Q62" s="13">
        <v>26.772665091841077</v>
      </c>
      <c r="R62" s="13" t="s">
        <v>231</v>
      </c>
      <c r="S62" s="13">
        <v>28.048331715250619</v>
      </c>
      <c r="T62" s="13">
        <v>144.74588799362701</v>
      </c>
      <c r="U62" s="13" t="s">
        <v>231</v>
      </c>
      <c r="V62" s="13">
        <v>33.235535835755286</v>
      </c>
      <c r="W62" s="13" t="s">
        <v>231</v>
      </c>
      <c r="X62" s="13" t="s">
        <v>231</v>
      </c>
      <c r="Y62" s="13" t="s">
        <v>231</v>
      </c>
      <c r="Z62" s="13">
        <v>328.40759078311504</v>
      </c>
      <c r="AA62" s="13" t="s">
        <v>231</v>
      </c>
      <c r="AB62" s="7" t="s">
        <v>231</v>
      </c>
      <c r="AC62" s="7" t="s">
        <v>231</v>
      </c>
      <c r="AD62" s="7">
        <v>481.50751817650172</v>
      </c>
      <c r="AE62" s="7">
        <v>24.843643754212341</v>
      </c>
      <c r="AF62" s="7">
        <v>164.62829351087873</v>
      </c>
      <c r="AG62" s="7" t="s">
        <v>231</v>
      </c>
    </row>
    <row r="63" spans="1:33" x14ac:dyDescent="0.2">
      <c r="A63" s="11">
        <v>4340</v>
      </c>
      <c r="B63" s="22" t="s">
        <v>410</v>
      </c>
      <c r="C63" s="23">
        <v>4</v>
      </c>
      <c r="D63" s="23">
        <v>61</v>
      </c>
      <c r="E63" s="13">
        <v>119398.91380567709</v>
      </c>
      <c r="F63" s="13">
        <v>479302.62741207104</v>
      </c>
      <c r="G63" s="13" t="s">
        <v>231</v>
      </c>
      <c r="H63" s="13">
        <v>3318.674144352573</v>
      </c>
      <c r="I63" s="13">
        <v>237.96046526628388</v>
      </c>
      <c r="J63" s="13">
        <v>732.62260632959953</v>
      </c>
      <c r="K63" s="13">
        <v>50.068790703133615</v>
      </c>
      <c r="L63" s="13">
        <v>268.58923780966478</v>
      </c>
      <c r="M63" s="13">
        <v>285.06705705642236</v>
      </c>
      <c r="N63" s="13">
        <v>3393.0890192240195</v>
      </c>
      <c r="O63" s="13">
        <v>394062.60610505112</v>
      </c>
      <c r="P63" s="13">
        <v>176.72986832970955</v>
      </c>
      <c r="Q63" s="13" t="s">
        <v>231</v>
      </c>
      <c r="R63" s="13">
        <v>3.5539427458969692</v>
      </c>
      <c r="S63" s="13">
        <v>63.835216714297744</v>
      </c>
      <c r="T63" s="13">
        <v>54.239979193283808</v>
      </c>
      <c r="U63" s="13">
        <v>29.881822356209508</v>
      </c>
      <c r="V63" s="13">
        <v>28.121068490943635</v>
      </c>
      <c r="W63" s="13" t="s">
        <v>231</v>
      </c>
      <c r="X63" s="13">
        <v>29.405002818777014</v>
      </c>
      <c r="Y63" s="13" t="s">
        <v>231</v>
      </c>
      <c r="Z63" s="13">
        <v>179.24802346409993</v>
      </c>
      <c r="AA63" s="13" t="s">
        <v>231</v>
      </c>
      <c r="AB63" s="7" t="s">
        <v>231</v>
      </c>
      <c r="AC63" s="7" t="s">
        <v>231</v>
      </c>
      <c r="AD63" s="7" t="s">
        <v>231</v>
      </c>
      <c r="AE63" s="7" t="s">
        <v>231</v>
      </c>
      <c r="AF63" s="7">
        <v>107.28324153832958</v>
      </c>
      <c r="AG63" s="7" t="s">
        <v>231</v>
      </c>
    </row>
    <row r="64" spans="1:33" x14ac:dyDescent="0.2">
      <c r="A64" s="11">
        <v>4410</v>
      </c>
      <c r="B64" s="22" t="s">
        <v>410</v>
      </c>
      <c r="C64" s="23">
        <v>4</v>
      </c>
      <c r="D64" s="23">
        <v>62</v>
      </c>
      <c r="E64" s="13">
        <v>119023.8127862806</v>
      </c>
      <c r="F64" s="13">
        <v>479408.73040309706</v>
      </c>
      <c r="G64" s="13" t="s">
        <v>231</v>
      </c>
      <c r="H64" s="13">
        <v>3148.7816965919878</v>
      </c>
      <c r="I64" s="13">
        <v>284.93859735258917</v>
      </c>
      <c r="J64" s="13">
        <v>2008.7729878115729</v>
      </c>
      <c r="K64" s="13">
        <v>64.05888265729962</v>
      </c>
      <c r="L64" s="13">
        <v>297.71645735425329</v>
      </c>
      <c r="M64" s="13">
        <v>202.14125200116484</v>
      </c>
      <c r="N64" s="13">
        <v>3377.1585116072683</v>
      </c>
      <c r="O64" s="13">
        <v>393058.17145486595</v>
      </c>
      <c r="P64" s="13">
        <v>207.70344178524348</v>
      </c>
      <c r="Q64" s="13" t="s">
        <v>231</v>
      </c>
      <c r="R64" s="13">
        <v>3.6192769691003766</v>
      </c>
      <c r="S64" s="13">
        <v>131.17204250540576</v>
      </c>
      <c r="T64" s="13">
        <v>79.588882350526276</v>
      </c>
      <c r="U64" s="13">
        <v>37.802206256680925</v>
      </c>
      <c r="V64" s="13">
        <v>34.753322419218961</v>
      </c>
      <c r="W64" s="13" t="s">
        <v>231</v>
      </c>
      <c r="X64" s="13">
        <v>50.311476607076422</v>
      </c>
      <c r="Y64" s="13" t="s">
        <v>231</v>
      </c>
      <c r="Z64" s="13">
        <v>171.55550700981689</v>
      </c>
      <c r="AA64" s="13" t="s">
        <v>231</v>
      </c>
      <c r="AB64" s="7" t="s">
        <v>231</v>
      </c>
      <c r="AC64" s="7" t="s">
        <v>231</v>
      </c>
      <c r="AD64" s="7" t="s">
        <v>231</v>
      </c>
      <c r="AE64" s="7" t="s">
        <v>231</v>
      </c>
      <c r="AF64" s="7">
        <v>75.114483376994428</v>
      </c>
      <c r="AG64" s="7">
        <v>36.726503445453112</v>
      </c>
    </row>
    <row r="65" spans="1:33" x14ac:dyDescent="0.2">
      <c r="A65" s="11">
        <v>4480</v>
      </c>
      <c r="B65" s="22" t="s">
        <v>410</v>
      </c>
      <c r="C65" s="23">
        <v>4</v>
      </c>
      <c r="D65" s="23">
        <v>63</v>
      </c>
      <c r="E65" s="13">
        <v>118964.63447568027</v>
      </c>
      <c r="F65" s="13">
        <v>479184.5530648093</v>
      </c>
      <c r="G65" s="13" t="s">
        <v>231</v>
      </c>
      <c r="H65" s="13">
        <v>2182.2177882028659</v>
      </c>
      <c r="I65" s="13">
        <v>183.76868634771154</v>
      </c>
      <c r="J65" s="13">
        <v>783.86490492163023</v>
      </c>
      <c r="K65" s="13">
        <v>37.019827762691392</v>
      </c>
      <c r="L65" s="13">
        <v>933.50993832782456</v>
      </c>
      <c r="M65" s="13">
        <v>149.75248482704856</v>
      </c>
      <c r="N65" s="13">
        <v>3002.2532782968765</v>
      </c>
      <c r="O65" s="13">
        <v>394258.89346040087</v>
      </c>
      <c r="P65" s="13">
        <v>1208.7356916320025</v>
      </c>
      <c r="Q65" s="13" t="s">
        <v>231</v>
      </c>
      <c r="R65" s="13">
        <v>5.9035146270693168</v>
      </c>
      <c r="S65" s="13">
        <v>18.079413909686028</v>
      </c>
      <c r="T65" s="13">
        <v>388.13416760105514</v>
      </c>
      <c r="U65" s="13" t="s">
        <v>231</v>
      </c>
      <c r="V65" s="13">
        <v>41.472814967748896</v>
      </c>
      <c r="W65" s="13">
        <v>10.351498975496385</v>
      </c>
      <c r="X65" s="13" t="s">
        <v>231</v>
      </c>
      <c r="Y65" s="13">
        <v>2.4317432782636166</v>
      </c>
      <c r="Z65" s="13">
        <v>145.2956770879378</v>
      </c>
      <c r="AA65" s="13" t="s">
        <v>231</v>
      </c>
      <c r="AB65" s="7" t="s">
        <v>231</v>
      </c>
      <c r="AC65" s="7" t="s">
        <v>231</v>
      </c>
      <c r="AD65" s="7">
        <v>134.05061075005253</v>
      </c>
      <c r="AE65" s="7">
        <v>4.979074133363584</v>
      </c>
      <c r="AF65" s="7">
        <v>124.66006866014837</v>
      </c>
      <c r="AG65" s="7" t="s">
        <v>231</v>
      </c>
    </row>
    <row r="66" spans="1:33" x14ac:dyDescent="0.2">
      <c r="A66" s="11">
        <v>4550</v>
      </c>
      <c r="B66" s="22" t="s">
        <v>410</v>
      </c>
      <c r="C66" s="23">
        <v>4</v>
      </c>
      <c r="D66" s="23">
        <v>64</v>
      </c>
      <c r="E66" s="13">
        <v>119299.70141084654</v>
      </c>
      <c r="F66" s="13">
        <v>479257.65080126974</v>
      </c>
      <c r="G66" s="13" t="s">
        <v>231</v>
      </c>
      <c r="H66" s="13">
        <v>3260.194413066039</v>
      </c>
      <c r="I66" s="13">
        <v>221.82283376816949</v>
      </c>
      <c r="J66" s="13">
        <v>704.7123189801016</v>
      </c>
      <c r="K66" s="13">
        <v>46.009767595394628</v>
      </c>
      <c r="L66" s="13">
        <v>358.75793848123442</v>
      </c>
      <c r="M66" s="13">
        <v>122.87093402156196</v>
      </c>
      <c r="N66" s="13">
        <v>3104.0047822640695</v>
      </c>
      <c r="O66" s="13">
        <v>393786.08600584726</v>
      </c>
      <c r="P66" s="13">
        <v>605.39373914997395</v>
      </c>
      <c r="Q66" s="13" t="s">
        <v>231</v>
      </c>
      <c r="R66" s="13">
        <v>45.591588436985987</v>
      </c>
      <c r="S66" s="13">
        <v>27.378043119298329</v>
      </c>
      <c r="T66" s="13">
        <v>134.72294985704119</v>
      </c>
      <c r="U66" s="13" t="s">
        <v>231</v>
      </c>
      <c r="V66" s="13">
        <v>29.17467384622104</v>
      </c>
      <c r="W66" s="13">
        <v>84.737435288043997</v>
      </c>
      <c r="X66" s="13">
        <v>1.2506444890750563</v>
      </c>
      <c r="Y66" s="13">
        <v>10.749674315669132</v>
      </c>
      <c r="Z66" s="13">
        <v>241.65128535616287</v>
      </c>
      <c r="AA66" s="13" t="s">
        <v>231</v>
      </c>
      <c r="AB66" s="7" t="s">
        <v>231</v>
      </c>
      <c r="AC66" s="7" t="s">
        <v>231</v>
      </c>
      <c r="AD66" s="7">
        <v>577.20408567302275</v>
      </c>
      <c r="AE66" s="7" t="s">
        <v>231</v>
      </c>
      <c r="AF66" s="7">
        <v>170.87086501232304</v>
      </c>
      <c r="AG66" s="7" t="s">
        <v>231</v>
      </c>
    </row>
    <row r="67" spans="1:33" x14ac:dyDescent="0.2">
      <c r="A67" s="11">
        <v>4620</v>
      </c>
      <c r="B67" s="22" t="s">
        <v>410</v>
      </c>
      <c r="C67" s="23">
        <v>4</v>
      </c>
      <c r="D67" s="23">
        <v>65</v>
      </c>
      <c r="E67" s="13">
        <v>119376.25018507516</v>
      </c>
      <c r="F67" s="13">
        <v>479262.04865431925</v>
      </c>
      <c r="G67" s="13" t="s">
        <v>231</v>
      </c>
      <c r="H67" s="13">
        <v>3305.4659164223381</v>
      </c>
      <c r="I67" s="13">
        <v>206.98752142499922</v>
      </c>
      <c r="J67" s="13">
        <v>819.90210177059669</v>
      </c>
      <c r="K67" s="13">
        <v>40.990265655234417</v>
      </c>
      <c r="L67" s="13">
        <v>306.5284827241536</v>
      </c>
      <c r="M67" s="13">
        <v>337.71003750244222</v>
      </c>
      <c r="N67" s="13">
        <v>3090.4667616091983</v>
      </c>
      <c r="O67" s="13">
        <v>393922.81340081908</v>
      </c>
      <c r="P67" s="13" t="s">
        <v>231</v>
      </c>
      <c r="Q67" s="13" t="s">
        <v>231</v>
      </c>
      <c r="R67" s="13">
        <v>26.184737673005916</v>
      </c>
      <c r="S67" s="13">
        <v>57.804869263012058</v>
      </c>
      <c r="T67" s="13">
        <v>164.47803275279077</v>
      </c>
      <c r="U67" s="13">
        <v>26.393819267199365</v>
      </c>
      <c r="V67" s="13">
        <v>35.595623440412425</v>
      </c>
      <c r="W67" s="13">
        <v>11.442285180994386</v>
      </c>
      <c r="X67" s="13">
        <v>19.408646690866615</v>
      </c>
      <c r="Y67" s="13" t="s">
        <v>231</v>
      </c>
      <c r="Z67" s="13">
        <v>356.13488938407363</v>
      </c>
      <c r="AA67" s="13" t="s">
        <v>231</v>
      </c>
      <c r="AB67" s="7" t="s">
        <v>231</v>
      </c>
      <c r="AC67" s="7" t="s">
        <v>231</v>
      </c>
      <c r="AD67" s="7">
        <v>325.91008494995299</v>
      </c>
      <c r="AE67" s="7" t="s">
        <v>231</v>
      </c>
      <c r="AF67" s="7">
        <v>117.66179098389674</v>
      </c>
      <c r="AG67" s="7" t="s">
        <v>231</v>
      </c>
    </row>
    <row r="68" spans="1:33" x14ac:dyDescent="0.2">
      <c r="A68" s="11">
        <v>4690</v>
      </c>
      <c r="B68" s="22" t="s">
        <v>410</v>
      </c>
      <c r="C68" s="23">
        <v>4</v>
      </c>
      <c r="D68" s="23">
        <v>66</v>
      </c>
      <c r="E68" s="13">
        <v>119229.36123159646</v>
      </c>
      <c r="F68" s="13">
        <v>478607.11937601544</v>
      </c>
      <c r="G68" s="13">
        <v>1154.2850405637691</v>
      </c>
      <c r="H68" s="13">
        <v>2424.5163796158936</v>
      </c>
      <c r="I68" s="13">
        <v>227.40602158755715</v>
      </c>
      <c r="J68" s="13">
        <v>605.03671203895317</v>
      </c>
      <c r="K68" s="13">
        <v>42.433778366693346</v>
      </c>
      <c r="L68" s="13">
        <v>134.8419753442476</v>
      </c>
      <c r="M68" s="13">
        <v>220.5829055378467</v>
      </c>
      <c r="N68" s="13">
        <v>3193.4822032948173</v>
      </c>
      <c r="O68" s="13">
        <v>394786.32349641941</v>
      </c>
      <c r="P68" s="13" t="s">
        <v>231</v>
      </c>
      <c r="Q68" s="13">
        <v>68.737068474879436</v>
      </c>
      <c r="R68" s="13" t="s">
        <v>231</v>
      </c>
      <c r="S68" s="13">
        <v>32.250071539376471</v>
      </c>
      <c r="T68" s="13">
        <v>186.04758621948861</v>
      </c>
      <c r="U68" s="13" t="s">
        <v>231</v>
      </c>
      <c r="V68" s="13">
        <v>7.1506964195461515</v>
      </c>
      <c r="W68" s="13">
        <v>7.3989726486591009E-2</v>
      </c>
      <c r="X68" s="13">
        <v>20.245948004747241</v>
      </c>
      <c r="Y68" s="13" t="s">
        <v>231</v>
      </c>
      <c r="Z68" s="13">
        <v>163.38080152911851</v>
      </c>
      <c r="AA68" s="13" t="s">
        <v>231</v>
      </c>
      <c r="AB68" s="7" t="s">
        <v>231</v>
      </c>
      <c r="AC68" s="7" t="s">
        <v>231</v>
      </c>
      <c r="AD68" s="7">
        <v>775.91745813058958</v>
      </c>
      <c r="AE68" s="7">
        <v>11.44337716871985</v>
      </c>
      <c r="AF68" s="7">
        <v>119.98750106547652</v>
      </c>
      <c r="AG68" s="7" t="s">
        <v>231</v>
      </c>
    </row>
    <row r="69" spans="1:33" x14ac:dyDescent="0.2">
      <c r="A69" s="11">
        <v>4760</v>
      </c>
      <c r="B69" s="22" t="s">
        <v>410</v>
      </c>
      <c r="C69" s="23">
        <v>4</v>
      </c>
      <c r="D69" s="23">
        <v>67</v>
      </c>
      <c r="E69" s="13">
        <v>119095.18031767661</v>
      </c>
      <c r="F69" s="13">
        <v>478984.37421642873</v>
      </c>
      <c r="G69" s="13" t="s">
        <v>231</v>
      </c>
      <c r="H69" s="13">
        <v>2229.5402784344342</v>
      </c>
      <c r="I69" s="13">
        <v>225.67931344034318</v>
      </c>
      <c r="J69" s="13">
        <v>1601.145946824</v>
      </c>
      <c r="K69" s="13">
        <v>49.776784571722871</v>
      </c>
      <c r="L69" s="13">
        <v>255.39159058165714</v>
      </c>
      <c r="M69" s="13">
        <v>373.41641473516938</v>
      </c>
      <c r="N69" s="13">
        <v>3177.06661425022</v>
      </c>
      <c r="O69" s="13">
        <v>394620.36445465096</v>
      </c>
      <c r="P69" s="13" t="s">
        <v>231</v>
      </c>
      <c r="Q69" s="13">
        <v>62.730970613274657</v>
      </c>
      <c r="R69" s="13" t="s">
        <v>231</v>
      </c>
      <c r="S69" s="13">
        <v>15.223795241227508</v>
      </c>
      <c r="T69" s="13">
        <v>171.92806384530923</v>
      </c>
      <c r="U69" s="13" t="s">
        <v>231</v>
      </c>
      <c r="V69" s="13">
        <v>11.355267124530721</v>
      </c>
      <c r="W69" s="13">
        <v>13.174448776643391</v>
      </c>
      <c r="X69" s="13" t="s">
        <v>231</v>
      </c>
      <c r="Y69" s="13" t="s">
        <v>231</v>
      </c>
      <c r="Z69" s="13">
        <v>158.67946989365711</v>
      </c>
      <c r="AA69" s="13" t="s">
        <v>231</v>
      </c>
      <c r="AB69" s="7" t="s">
        <v>231</v>
      </c>
      <c r="AC69" s="7" t="s">
        <v>231</v>
      </c>
      <c r="AD69" s="7">
        <v>793.22188708148929</v>
      </c>
      <c r="AE69" s="7">
        <v>23.205809811100057</v>
      </c>
      <c r="AF69" s="7">
        <v>130.7112386730002</v>
      </c>
      <c r="AG69" s="7" t="s">
        <v>231</v>
      </c>
    </row>
    <row r="70" spans="1:33" x14ac:dyDescent="0.2">
      <c r="A70" s="11">
        <v>4830</v>
      </c>
      <c r="B70" s="22" t="s">
        <v>410</v>
      </c>
      <c r="C70" s="23">
        <v>4</v>
      </c>
      <c r="D70" s="23">
        <v>68</v>
      </c>
      <c r="E70" s="13">
        <v>119033.65881715096</v>
      </c>
      <c r="F70" s="13">
        <v>479164.39395397907</v>
      </c>
      <c r="G70" s="13" t="s">
        <v>231</v>
      </c>
      <c r="H70" s="13">
        <v>3653.7404893461899</v>
      </c>
      <c r="I70" s="13">
        <v>242.46225509838439</v>
      </c>
      <c r="J70" s="13">
        <v>919.03751305625531</v>
      </c>
      <c r="K70" s="13">
        <v>39.739723239129297</v>
      </c>
      <c r="L70" s="13">
        <v>347.3533297936479</v>
      </c>
      <c r="M70" s="13">
        <v>342.85161205442188</v>
      </c>
      <c r="N70" s="13">
        <v>3273.9947436413304</v>
      </c>
      <c r="O70" s="13">
        <v>392265.90698370698</v>
      </c>
      <c r="P70" s="13">
        <v>2043.8984072072656</v>
      </c>
      <c r="Q70" s="13" t="s">
        <v>231</v>
      </c>
      <c r="R70" s="13">
        <v>29.088762281599614</v>
      </c>
      <c r="S70" s="13">
        <v>53.245955380097605</v>
      </c>
      <c r="T70" s="13">
        <v>78.356743534540243</v>
      </c>
      <c r="U70" s="13">
        <v>15.590584023887928</v>
      </c>
      <c r="V70" s="13" t="s">
        <v>231</v>
      </c>
      <c r="W70" s="13" t="s">
        <v>231</v>
      </c>
      <c r="X70" s="13" t="s">
        <v>231</v>
      </c>
      <c r="Y70" s="13">
        <v>0.90951392574804479</v>
      </c>
      <c r="Z70" s="13">
        <v>386.76732188647611</v>
      </c>
      <c r="AA70" s="13">
        <v>6.1764646099893081</v>
      </c>
      <c r="AB70" s="7" t="s">
        <v>231</v>
      </c>
      <c r="AC70" s="7" t="s">
        <v>231</v>
      </c>
      <c r="AD70" s="7" t="s">
        <v>231</v>
      </c>
      <c r="AE70" s="7">
        <v>30.969724986655923</v>
      </c>
      <c r="AF70" s="7">
        <v>166.67580139966606</v>
      </c>
      <c r="AG70" s="7" t="s">
        <v>231</v>
      </c>
    </row>
    <row r="71" spans="1:33" x14ac:dyDescent="0.2">
      <c r="A71" s="11">
        <v>4900</v>
      </c>
      <c r="B71" s="22" t="s">
        <v>410</v>
      </c>
      <c r="C71" s="23">
        <v>4</v>
      </c>
      <c r="D71" s="23">
        <v>69</v>
      </c>
      <c r="E71" s="13">
        <v>119113.56011412873</v>
      </c>
      <c r="F71" s="13">
        <v>478993.66122153786</v>
      </c>
      <c r="G71" s="13" t="s">
        <v>231</v>
      </c>
      <c r="H71" s="13">
        <v>2995.3438326634787</v>
      </c>
      <c r="I71" s="13">
        <v>249.25397243118931</v>
      </c>
      <c r="J71" s="13">
        <v>1044.7080601235705</v>
      </c>
      <c r="K71" s="13">
        <v>54.940019434582226</v>
      </c>
      <c r="L71" s="13">
        <v>223.12384050308924</v>
      </c>
      <c r="M71" s="13">
        <v>343.87195313017713</v>
      </c>
      <c r="N71" s="13">
        <v>3367.6882408288197</v>
      </c>
      <c r="O71" s="13">
        <v>393568.37802652357</v>
      </c>
      <c r="P71" s="13">
        <v>918.49247046186235</v>
      </c>
      <c r="Q71" s="13" t="s">
        <v>231</v>
      </c>
      <c r="R71" s="13">
        <v>127.97413165714403</v>
      </c>
      <c r="S71" s="13">
        <v>66.15623682337079</v>
      </c>
      <c r="T71" s="13">
        <v>222.77949744798011</v>
      </c>
      <c r="U71" s="13">
        <v>19.531438871230343</v>
      </c>
      <c r="V71" s="13">
        <v>25.478393032167695</v>
      </c>
      <c r="W71" s="13" t="s">
        <v>231</v>
      </c>
      <c r="X71" s="13" t="s">
        <v>231</v>
      </c>
      <c r="Y71" s="13">
        <v>3.4891578004734161</v>
      </c>
      <c r="Z71" s="13">
        <v>191.28384828743989</v>
      </c>
      <c r="AA71" s="13" t="s">
        <v>231</v>
      </c>
      <c r="AB71" s="7" t="s">
        <v>231</v>
      </c>
      <c r="AC71" s="7" t="s">
        <v>231</v>
      </c>
      <c r="AD71" s="7" t="s">
        <v>231</v>
      </c>
      <c r="AE71" s="7">
        <v>59.290049384016363</v>
      </c>
      <c r="AF71" s="7">
        <v>229.22030282753701</v>
      </c>
      <c r="AG71" s="7" t="s">
        <v>231</v>
      </c>
    </row>
    <row r="72" spans="1:33" x14ac:dyDescent="0.2">
      <c r="A72" s="11">
        <v>4970</v>
      </c>
      <c r="B72" s="22" t="s">
        <v>410</v>
      </c>
      <c r="C72" s="23">
        <v>4</v>
      </c>
      <c r="D72" s="23">
        <v>70</v>
      </c>
      <c r="E72" s="13">
        <v>119331.27525556633</v>
      </c>
      <c r="F72" s="13">
        <v>479339.3290724309</v>
      </c>
      <c r="G72" s="13" t="s">
        <v>231</v>
      </c>
      <c r="H72" s="13">
        <v>3475.1194243420086</v>
      </c>
      <c r="I72" s="13">
        <v>188.80114211151533</v>
      </c>
      <c r="J72" s="13">
        <v>1090.4279723855834</v>
      </c>
      <c r="K72" s="13">
        <v>50.614413860746851</v>
      </c>
      <c r="L72" s="13">
        <v>234.41467324354309</v>
      </c>
      <c r="M72" s="13">
        <v>318.81235425860814</v>
      </c>
      <c r="N72" s="13">
        <v>3222.0701519886729</v>
      </c>
      <c r="O72" s="13">
        <v>393645.80989015452</v>
      </c>
      <c r="P72" s="13">
        <v>89.889409618067674</v>
      </c>
      <c r="Q72" s="13" t="s">
        <v>231</v>
      </c>
      <c r="R72" s="13">
        <v>2.6632243331382095</v>
      </c>
      <c r="S72" s="13">
        <v>71.083208175752617</v>
      </c>
      <c r="T72" s="13">
        <v>137.61624534024872</v>
      </c>
      <c r="U72" s="13">
        <v>92.822228942427074</v>
      </c>
      <c r="V72" s="13">
        <v>77.188976975536107</v>
      </c>
      <c r="W72" s="13" t="s">
        <v>231</v>
      </c>
      <c r="X72" s="13">
        <v>5.1068732294439778</v>
      </c>
      <c r="Y72" s="13">
        <v>5.1677069166237706</v>
      </c>
      <c r="Z72" s="13">
        <v>108.56703443092069</v>
      </c>
      <c r="AA72" s="13" t="s">
        <v>231</v>
      </c>
      <c r="AB72" s="7" t="s">
        <v>231</v>
      </c>
      <c r="AC72" s="7" t="s">
        <v>231</v>
      </c>
      <c r="AD72" s="7" t="s">
        <v>231</v>
      </c>
      <c r="AE72" s="7">
        <v>67.995484389483906</v>
      </c>
      <c r="AF72" s="7">
        <v>130.63178132267308</v>
      </c>
      <c r="AG72" s="7" t="s">
        <v>231</v>
      </c>
    </row>
    <row r="73" spans="1:33" x14ac:dyDescent="0.2">
      <c r="A73" s="11">
        <v>5040</v>
      </c>
      <c r="B73" s="22" t="s">
        <v>410</v>
      </c>
      <c r="C73" s="23">
        <v>4</v>
      </c>
      <c r="D73" s="23">
        <v>71</v>
      </c>
      <c r="E73" s="13">
        <v>119019.75686224764</v>
      </c>
      <c r="F73" s="13">
        <v>479400.50172782259</v>
      </c>
      <c r="G73" s="13" t="s">
        <v>231</v>
      </c>
      <c r="H73" s="13">
        <v>3683.8838901651748</v>
      </c>
      <c r="I73" s="13">
        <v>298.57780798805322</v>
      </c>
      <c r="J73" s="13">
        <v>1493.0864408810005</v>
      </c>
      <c r="K73" s="13">
        <v>47.551928014045124</v>
      </c>
      <c r="L73" s="13">
        <v>289.01624728155497</v>
      </c>
      <c r="M73" s="13">
        <v>390.68192994711217</v>
      </c>
      <c r="N73" s="13">
        <v>2871.7686122777659</v>
      </c>
      <c r="O73" s="13">
        <v>392192.68297129683</v>
      </c>
      <c r="P73" s="13">
        <v>1558.3071740013638</v>
      </c>
      <c r="Q73" s="13" t="s">
        <v>231</v>
      </c>
      <c r="R73" s="13">
        <v>6.6686843732370962</v>
      </c>
      <c r="S73" s="13">
        <v>21.680467128153882</v>
      </c>
      <c r="T73" s="13">
        <v>71.514688717451918</v>
      </c>
      <c r="U73" s="13">
        <v>18.554673412563648</v>
      </c>
      <c r="V73" s="13">
        <v>46.660317782015618</v>
      </c>
      <c r="W73" s="13">
        <v>6.9434608324487819</v>
      </c>
      <c r="X73" s="13">
        <v>16.864874039958988</v>
      </c>
      <c r="Y73" s="13" t="s">
        <v>231</v>
      </c>
      <c r="Z73" s="13">
        <v>351.89789097530519</v>
      </c>
      <c r="AA73" s="13" t="s">
        <v>231</v>
      </c>
      <c r="AB73" s="7" t="s">
        <v>231</v>
      </c>
      <c r="AC73" s="7" t="s">
        <v>231</v>
      </c>
      <c r="AD73" s="7" t="s">
        <v>231</v>
      </c>
      <c r="AE73" s="7">
        <v>60.150348694832743</v>
      </c>
      <c r="AF73" s="7">
        <v>58.295123722570338</v>
      </c>
      <c r="AG73" s="7" t="s">
        <v>231</v>
      </c>
    </row>
    <row r="74" spans="1:33" x14ac:dyDescent="0.2">
      <c r="A74" s="11">
        <v>5110</v>
      </c>
      <c r="B74" s="22" t="s">
        <v>410</v>
      </c>
      <c r="C74" s="23">
        <v>4</v>
      </c>
      <c r="D74" s="23">
        <v>72</v>
      </c>
      <c r="E74" s="13">
        <v>119313.6271052208</v>
      </c>
      <c r="F74" s="13">
        <v>479125.79797455878</v>
      </c>
      <c r="G74" s="13" t="s">
        <v>231</v>
      </c>
      <c r="H74" s="13">
        <v>2862.1824539211807</v>
      </c>
      <c r="I74" s="13">
        <v>223.26855151631037</v>
      </c>
      <c r="J74" s="13">
        <v>825.11018792875745</v>
      </c>
      <c r="K74" s="13">
        <v>60.839080430607865</v>
      </c>
      <c r="L74" s="13">
        <v>288.84024144072748</v>
      </c>
      <c r="M74" s="13">
        <v>264.5318178683014</v>
      </c>
      <c r="N74" s="13">
        <v>3415.9878251525442</v>
      </c>
      <c r="O74" s="13">
        <v>394377.19703541149</v>
      </c>
      <c r="P74" s="13">
        <v>165.01297377148595</v>
      </c>
      <c r="Q74" s="13" t="s">
        <v>231</v>
      </c>
      <c r="R74" s="13">
        <v>27.490217863947596</v>
      </c>
      <c r="S74" s="13">
        <v>12.804202849672169</v>
      </c>
      <c r="T74" s="13">
        <v>112.61499492926148</v>
      </c>
      <c r="U74" s="13" t="s">
        <v>231</v>
      </c>
      <c r="V74" s="13">
        <v>27.640257272977866</v>
      </c>
      <c r="W74" s="13">
        <v>43.816576954856366</v>
      </c>
      <c r="X74" s="13" t="s">
        <v>231</v>
      </c>
      <c r="Y74" s="13">
        <v>0.69950355168366074</v>
      </c>
      <c r="Z74" s="13">
        <v>297.00939984399309</v>
      </c>
      <c r="AA74" s="13" t="s">
        <v>231</v>
      </c>
      <c r="AB74" s="7" t="s">
        <v>231</v>
      </c>
      <c r="AC74" s="7" t="s">
        <v>231</v>
      </c>
      <c r="AD74" s="7">
        <v>147.88759677786427</v>
      </c>
      <c r="AE74" s="7">
        <v>2.1659827053541969</v>
      </c>
      <c r="AF74" s="7">
        <v>162.88559425169254</v>
      </c>
      <c r="AG74" s="7" t="s">
        <v>231</v>
      </c>
    </row>
    <row r="75" spans="1:33" x14ac:dyDescent="0.2">
      <c r="A75" s="11">
        <v>5180</v>
      </c>
      <c r="B75" s="22" t="s">
        <v>410</v>
      </c>
      <c r="C75" s="23">
        <v>4</v>
      </c>
      <c r="D75" s="23">
        <v>73</v>
      </c>
      <c r="E75" s="13">
        <v>119330.65195519976</v>
      </c>
      <c r="F75" s="13">
        <v>479215.22657392209</v>
      </c>
      <c r="G75" s="13" t="s">
        <v>231</v>
      </c>
      <c r="H75" s="13">
        <v>2855.6267455314642</v>
      </c>
      <c r="I75" s="13">
        <v>287.18816363274618</v>
      </c>
      <c r="J75" s="13">
        <v>1045.4602475132765</v>
      </c>
      <c r="K75" s="13">
        <v>33.57664696124052</v>
      </c>
      <c r="L75" s="13">
        <v>181.66413135585645</v>
      </c>
      <c r="M75" s="13">
        <v>281.83674869199172</v>
      </c>
      <c r="N75" s="13">
        <v>3125.9678841140021</v>
      </c>
      <c r="O75" s="13">
        <v>394500.44291527482</v>
      </c>
      <c r="P75" s="13" t="s">
        <v>231</v>
      </c>
      <c r="Q75" s="13" t="s">
        <v>231</v>
      </c>
      <c r="R75" s="13">
        <v>6.1586043556236527</v>
      </c>
      <c r="S75" s="13">
        <v>42.746199605121149</v>
      </c>
      <c r="T75" s="13">
        <v>225.21267645794794</v>
      </c>
      <c r="U75" s="13" t="s">
        <v>231</v>
      </c>
      <c r="V75" s="13">
        <v>10.341959516398886</v>
      </c>
      <c r="W75" s="13" t="s">
        <v>231</v>
      </c>
      <c r="X75" s="13">
        <v>1.9852901999617987</v>
      </c>
      <c r="Y75" s="13" t="s">
        <v>231</v>
      </c>
      <c r="Z75" s="13">
        <v>175.62335500006557</v>
      </c>
      <c r="AA75" s="13" t="s">
        <v>231</v>
      </c>
      <c r="AB75" s="7" t="s">
        <v>231</v>
      </c>
      <c r="AC75" s="7" t="s">
        <v>231</v>
      </c>
      <c r="AD75" s="7">
        <v>290.32370228744486</v>
      </c>
      <c r="AE75" s="7">
        <v>3.8754376740469225</v>
      </c>
      <c r="AF75" s="7">
        <v>128.81738901371145</v>
      </c>
      <c r="AG75" s="7" t="s">
        <v>231</v>
      </c>
    </row>
    <row r="76" spans="1:33" x14ac:dyDescent="0.2">
      <c r="A76" s="11">
        <v>5250</v>
      </c>
      <c r="B76" s="22" t="s">
        <v>410</v>
      </c>
      <c r="C76" s="23">
        <v>4</v>
      </c>
      <c r="D76" s="23">
        <v>74</v>
      </c>
      <c r="E76" s="13">
        <v>119034.01766843586</v>
      </c>
      <c r="F76" s="13">
        <v>479136.8222396042</v>
      </c>
      <c r="G76" s="13" t="s">
        <v>231</v>
      </c>
      <c r="H76" s="13">
        <v>2719.0869643437873</v>
      </c>
      <c r="I76" s="13">
        <v>260.73256978534772</v>
      </c>
      <c r="J76" s="13">
        <v>1557.7590386218371</v>
      </c>
      <c r="K76" s="13">
        <v>53.285718614729056</v>
      </c>
      <c r="L76" s="13">
        <v>279.78715196755951</v>
      </c>
      <c r="M76" s="13">
        <v>282.03687951493515</v>
      </c>
      <c r="N76" s="13">
        <v>3164.5584155449055</v>
      </c>
      <c r="O76" s="13">
        <v>393708.12713643204</v>
      </c>
      <c r="P76" s="13">
        <v>503.06364870780499</v>
      </c>
      <c r="Q76" s="13" t="s">
        <v>231</v>
      </c>
      <c r="R76" s="13">
        <v>61.212598208040014</v>
      </c>
      <c r="S76" s="13">
        <v>97.392508480621061</v>
      </c>
      <c r="T76" s="13">
        <v>355.34350083486675</v>
      </c>
      <c r="U76" s="13">
        <v>1.5981954908924967</v>
      </c>
      <c r="V76" s="13">
        <v>94.229729133607677</v>
      </c>
      <c r="W76" s="13">
        <v>9.2457018048337094</v>
      </c>
      <c r="X76" s="13">
        <v>1.6228667726371815</v>
      </c>
      <c r="Y76" s="13" t="s">
        <v>231</v>
      </c>
      <c r="Z76" s="13">
        <v>171.97634276988023</v>
      </c>
      <c r="AA76" s="13" t="s">
        <v>231</v>
      </c>
      <c r="AB76" s="7" t="s">
        <v>231</v>
      </c>
      <c r="AC76" s="7" t="s">
        <v>231</v>
      </c>
      <c r="AD76" s="7" t="s">
        <v>231</v>
      </c>
      <c r="AE76" s="7">
        <v>25.664878014388883</v>
      </c>
      <c r="AF76" s="7">
        <v>97.389435801278907</v>
      </c>
      <c r="AG76" s="7">
        <v>36.276445860446927</v>
      </c>
    </row>
    <row r="77" spans="1:33" x14ac:dyDescent="0.2">
      <c r="A77" s="11">
        <v>5320</v>
      </c>
      <c r="B77" s="22" t="s">
        <v>410</v>
      </c>
      <c r="C77" s="23">
        <v>4</v>
      </c>
      <c r="D77" s="23">
        <v>75</v>
      </c>
      <c r="E77" s="13">
        <v>118517.14416627663</v>
      </c>
      <c r="F77" s="13">
        <v>479531.93644412374</v>
      </c>
      <c r="G77" s="13" t="s">
        <v>231</v>
      </c>
      <c r="H77" s="13">
        <v>3030.7344776360401</v>
      </c>
      <c r="I77" s="13">
        <v>315.6250347068156</v>
      </c>
      <c r="J77" s="13">
        <v>3754.1993560169908</v>
      </c>
      <c r="K77" s="13">
        <v>44.70901882572705</v>
      </c>
      <c r="L77" s="13">
        <v>376.37180905570114</v>
      </c>
      <c r="M77" s="13">
        <v>312.64065905678365</v>
      </c>
      <c r="N77" s="13">
        <v>3278.800734819325</v>
      </c>
      <c r="O77" s="13">
        <v>391527.44503817201</v>
      </c>
      <c r="P77" s="13">
        <v>164.96483272690094</v>
      </c>
      <c r="Q77" s="13" t="s">
        <v>231</v>
      </c>
      <c r="R77" s="13">
        <v>8.2051548833324048</v>
      </c>
      <c r="S77" s="13">
        <v>60.835552746158491</v>
      </c>
      <c r="T77" s="13">
        <v>317.2745690910632</v>
      </c>
      <c r="U77" s="13">
        <v>1.0018303351867062</v>
      </c>
      <c r="V77" s="13">
        <v>60.512517887479859</v>
      </c>
      <c r="W77" s="13">
        <v>1.6268061592931156</v>
      </c>
      <c r="X77" s="13">
        <v>22.122177755936931</v>
      </c>
      <c r="Y77" s="13" t="s">
        <v>231</v>
      </c>
      <c r="Z77" s="13">
        <v>191.4649551698748</v>
      </c>
      <c r="AA77" s="13" t="s">
        <v>231</v>
      </c>
      <c r="AB77" s="7" t="s">
        <v>231</v>
      </c>
      <c r="AC77" s="7" t="s">
        <v>231</v>
      </c>
      <c r="AD77" s="7" t="s">
        <v>231</v>
      </c>
      <c r="AE77" s="7" t="s">
        <v>231</v>
      </c>
      <c r="AF77" s="7">
        <v>82.536040882096046</v>
      </c>
      <c r="AG77" s="7">
        <v>53.742021216201728</v>
      </c>
    </row>
    <row r="78" spans="1:33" x14ac:dyDescent="0.2">
      <c r="A78" s="11">
        <v>5390</v>
      </c>
      <c r="B78" s="22" t="s">
        <v>410</v>
      </c>
      <c r="C78" s="23">
        <v>4</v>
      </c>
      <c r="D78" s="23">
        <v>76</v>
      </c>
      <c r="E78" s="13">
        <v>119156.30740198072</v>
      </c>
      <c r="F78" s="13">
        <v>479534.79292616405</v>
      </c>
      <c r="G78" s="13" t="s">
        <v>231</v>
      </c>
      <c r="H78" s="13">
        <v>3840.7925583241372</v>
      </c>
      <c r="I78" s="13">
        <v>272.38476453423328</v>
      </c>
      <c r="J78" s="13">
        <v>1672.4584588146799</v>
      </c>
      <c r="K78" s="13">
        <v>58.733061013098165</v>
      </c>
      <c r="L78" s="13">
        <v>357.87693145879223</v>
      </c>
      <c r="M78" s="13">
        <v>371.25451529821686</v>
      </c>
      <c r="N78" s="13">
        <v>3160.4845982570287</v>
      </c>
      <c r="O78" s="13">
        <v>392412.36683453893</v>
      </c>
      <c r="P78" s="13" t="s">
        <v>231</v>
      </c>
      <c r="Q78" s="13" t="s">
        <v>231</v>
      </c>
      <c r="R78" s="13">
        <v>4.5196553697103843</v>
      </c>
      <c r="S78" s="13">
        <v>43.372873330905172</v>
      </c>
      <c r="T78" s="13">
        <v>261.90621419260719</v>
      </c>
      <c r="U78" s="13">
        <v>0.94143723521776479</v>
      </c>
      <c r="V78" s="13">
        <v>48.110604630971253</v>
      </c>
      <c r="W78" s="13">
        <v>24.445884244297769</v>
      </c>
      <c r="X78" s="13">
        <v>9.6931242215724769</v>
      </c>
      <c r="Y78" s="13" t="s">
        <v>231</v>
      </c>
      <c r="Z78" s="13">
        <v>375.28430226727301</v>
      </c>
      <c r="AA78" s="13" t="s">
        <v>231</v>
      </c>
      <c r="AB78" s="7" t="s">
        <v>231</v>
      </c>
      <c r="AC78" s="7" t="s">
        <v>231</v>
      </c>
      <c r="AD78" s="7" t="s">
        <v>231</v>
      </c>
      <c r="AE78" s="7" t="s">
        <v>231</v>
      </c>
      <c r="AF78" s="7">
        <v>77.550945684296067</v>
      </c>
      <c r="AG78" s="7">
        <v>6.8263473128836116</v>
      </c>
    </row>
    <row r="79" spans="1:33" x14ac:dyDescent="0.2">
      <c r="A79" s="11">
        <v>5460</v>
      </c>
      <c r="B79" s="22" t="s">
        <v>410</v>
      </c>
      <c r="C79" s="23">
        <v>4</v>
      </c>
      <c r="D79" s="23">
        <v>77</v>
      </c>
      <c r="E79" s="13">
        <v>119236.79998401196</v>
      </c>
      <c r="F79" s="13">
        <v>479260.50473934249</v>
      </c>
      <c r="G79" s="13">
        <v>217.93469687201178</v>
      </c>
      <c r="H79" s="13">
        <v>3740.7723065232358</v>
      </c>
      <c r="I79" s="13">
        <v>245.96173493156417</v>
      </c>
      <c r="J79" s="13">
        <v>1128.0624400612837</v>
      </c>
      <c r="K79" s="13">
        <v>57.635627812059347</v>
      </c>
      <c r="L79" s="13">
        <v>238.34670727925683</v>
      </c>
      <c r="M79" s="13">
        <v>269.39878673691203</v>
      </c>
      <c r="N79" s="13">
        <v>3245.005405154006</v>
      </c>
      <c r="O79" s="13">
        <v>392869.53684729413</v>
      </c>
      <c r="P79" s="13">
        <v>108.37970580466697</v>
      </c>
      <c r="Q79" s="13" t="s">
        <v>231</v>
      </c>
      <c r="R79" s="13">
        <v>10.747037794995968</v>
      </c>
      <c r="S79" s="13">
        <v>24.403338749571827</v>
      </c>
      <c r="T79" s="13">
        <v>467.33754786064554</v>
      </c>
      <c r="U79" s="13" t="s">
        <v>231</v>
      </c>
      <c r="V79" s="13">
        <v>15.143359524391892</v>
      </c>
      <c r="W79" s="13">
        <v>17.663161173503656</v>
      </c>
      <c r="X79" s="13">
        <v>30.988597385973353</v>
      </c>
      <c r="Y79" s="13" t="s">
        <v>231</v>
      </c>
      <c r="Z79" s="13">
        <v>279.11708660697286</v>
      </c>
      <c r="AA79" s="13" t="s">
        <v>231</v>
      </c>
      <c r="AB79" s="7" t="s">
        <v>231</v>
      </c>
      <c r="AC79" s="7" t="s">
        <v>231</v>
      </c>
      <c r="AD79" s="7" t="s">
        <v>231</v>
      </c>
      <c r="AE79" s="7">
        <v>44.099474051896259</v>
      </c>
      <c r="AF79" s="7">
        <v>216.89060254376392</v>
      </c>
      <c r="AG79" s="7" t="s">
        <v>231</v>
      </c>
    </row>
    <row r="80" spans="1:33" x14ac:dyDescent="0.2">
      <c r="A80" s="11">
        <v>5530</v>
      </c>
      <c r="B80" s="22" t="s">
        <v>410</v>
      </c>
      <c r="C80" s="23">
        <v>4</v>
      </c>
      <c r="D80" s="23">
        <v>78</v>
      </c>
      <c r="E80" s="13">
        <v>119311.55377763513</v>
      </c>
      <c r="F80" s="13">
        <v>479009.12679553253</v>
      </c>
      <c r="G80" s="13" t="s">
        <v>231</v>
      </c>
      <c r="H80" s="13">
        <v>2229.2452456938086</v>
      </c>
      <c r="I80" s="13">
        <v>200.88438712172263</v>
      </c>
      <c r="J80" s="13">
        <v>811.40384129171116</v>
      </c>
      <c r="K80" s="13">
        <v>43.588824025826163</v>
      </c>
      <c r="L80" s="13">
        <v>311.94730652454842</v>
      </c>
      <c r="M80" s="13">
        <v>313.55541498730128</v>
      </c>
      <c r="N80" s="13">
        <v>3362.3934435584579</v>
      </c>
      <c r="O80" s="13">
        <v>395296.85109310789</v>
      </c>
      <c r="P80" s="13">
        <v>53.780699908439601</v>
      </c>
      <c r="Q80" s="13" t="s">
        <v>231</v>
      </c>
      <c r="R80" s="13">
        <v>12.244948742386667</v>
      </c>
      <c r="S80" s="13">
        <v>49.066050288752969</v>
      </c>
      <c r="T80" s="13">
        <v>91.134894982599803</v>
      </c>
      <c r="U80" s="13" t="s">
        <v>231</v>
      </c>
      <c r="V80" s="13">
        <v>27.665302640952067</v>
      </c>
      <c r="W80" s="13">
        <v>23.716916747915704</v>
      </c>
      <c r="X80" s="13">
        <v>5.3343188995423443</v>
      </c>
      <c r="Y80" s="13" t="s">
        <v>231</v>
      </c>
      <c r="Z80" s="13">
        <v>256.39957895046149</v>
      </c>
      <c r="AA80" s="13" t="s">
        <v>231</v>
      </c>
      <c r="AB80" s="7" t="s">
        <v>231</v>
      </c>
      <c r="AC80" s="7" t="s">
        <v>231</v>
      </c>
      <c r="AD80" s="7" t="s">
        <v>231</v>
      </c>
      <c r="AE80" s="7" t="s">
        <v>231</v>
      </c>
      <c r="AF80" s="7">
        <v>136.7600165616135</v>
      </c>
      <c r="AG80" s="7" t="s">
        <v>231</v>
      </c>
    </row>
    <row r="81" spans="1:33" x14ac:dyDescent="0.2">
      <c r="A81" s="11">
        <v>5600</v>
      </c>
      <c r="B81" s="22" t="s">
        <v>410</v>
      </c>
      <c r="C81" s="23">
        <v>4</v>
      </c>
      <c r="D81" s="23">
        <v>79</v>
      </c>
      <c r="E81" s="13">
        <v>119273.59627268861</v>
      </c>
      <c r="F81" s="13">
        <v>479352.44189151214</v>
      </c>
      <c r="G81" s="13" t="s">
        <v>231</v>
      </c>
      <c r="H81" s="13">
        <v>3375.7085662459858</v>
      </c>
      <c r="I81" s="13">
        <v>314.751228172889</v>
      </c>
      <c r="J81" s="13">
        <v>1070.9796758178243</v>
      </c>
      <c r="K81" s="13">
        <v>39.397154953669137</v>
      </c>
      <c r="L81" s="13">
        <v>314.362533802494</v>
      </c>
      <c r="M81" s="13">
        <v>372.85492204866307</v>
      </c>
      <c r="N81" s="13">
        <v>3121.055922501499</v>
      </c>
      <c r="O81" s="13">
        <v>393491.19739697833</v>
      </c>
      <c r="P81" s="13">
        <v>276.4878243353831</v>
      </c>
      <c r="Q81" s="13" t="s">
        <v>231</v>
      </c>
      <c r="R81" s="13">
        <v>28.668033098566912</v>
      </c>
      <c r="S81" s="13">
        <v>70.438661842421638</v>
      </c>
      <c r="T81" s="13">
        <v>94.059746243452054</v>
      </c>
      <c r="U81" s="13">
        <v>26.210132818277948</v>
      </c>
      <c r="V81" s="13">
        <v>32.996509537679366</v>
      </c>
      <c r="W81" s="13" t="s">
        <v>231</v>
      </c>
      <c r="X81" s="13">
        <v>16.300824690708712</v>
      </c>
      <c r="Y81" s="13" t="s">
        <v>231</v>
      </c>
      <c r="Z81" s="13">
        <v>331.35918528715041</v>
      </c>
      <c r="AA81" s="13" t="s">
        <v>231</v>
      </c>
      <c r="AB81" s="7" t="s">
        <v>231</v>
      </c>
      <c r="AC81" s="7" t="s">
        <v>231</v>
      </c>
      <c r="AD81" s="7" t="s">
        <v>231</v>
      </c>
      <c r="AE81" s="7" t="s">
        <v>231</v>
      </c>
      <c r="AF81" s="7">
        <v>74.732186174286056</v>
      </c>
      <c r="AG81" s="7" t="s">
        <v>231</v>
      </c>
    </row>
    <row r="82" spans="1:33" x14ac:dyDescent="0.2">
      <c r="A82" s="11">
        <v>5670</v>
      </c>
      <c r="B82" s="22" t="s">
        <v>410</v>
      </c>
      <c r="C82" s="23">
        <v>4</v>
      </c>
      <c r="D82" s="23">
        <v>80</v>
      </c>
      <c r="E82" s="13">
        <v>119252.64112708347</v>
      </c>
      <c r="F82" s="13">
        <v>479009.37590850453</v>
      </c>
      <c r="G82" s="13">
        <v>221.38667903014129</v>
      </c>
      <c r="H82" s="13">
        <v>2868.1575358603413</v>
      </c>
      <c r="I82" s="13">
        <v>249.46772941316223</v>
      </c>
      <c r="J82" s="13">
        <v>734.79786783729674</v>
      </c>
      <c r="K82" s="13">
        <v>44.642157150655805</v>
      </c>
      <c r="L82" s="13">
        <v>344.77098252773362</v>
      </c>
      <c r="M82" s="13">
        <v>388.30299667361248</v>
      </c>
      <c r="N82" s="13">
        <v>3336.3682926987576</v>
      </c>
      <c r="O82" s="13">
        <v>394212.46597363352</v>
      </c>
      <c r="P82" s="13">
        <v>171.70466271748194</v>
      </c>
      <c r="Q82" s="13" t="s">
        <v>231</v>
      </c>
      <c r="R82" s="13">
        <v>13.178883725075114</v>
      </c>
      <c r="S82" s="13">
        <v>88.891622410114564</v>
      </c>
      <c r="T82" s="13">
        <v>226.05111782397651</v>
      </c>
      <c r="U82" s="13">
        <v>65.494365748617824</v>
      </c>
      <c r="V82" s="13">
        <v>111.34805993620284</v>
      </c>
      <c r="W82" s="13">
        <v>0.96553868914405805</v>
      </c>
      <c r="X82" s="13">
        <v>35.190993620083432</v>
      </c>
      <c r="Y82" s="13" t="s">
        <v>231</v>
      </c>
      <c r="Z82" s="13">
        <v>196.25954520568501</v>
      </c>
      <c r="AA82" s="13" t="s">
        <v>231</v>
      </c>
      <c r="AB82" s="7" t="s">
        <v>231</v>
      </c>
      <c r="AC82" s="7" t="s">
        <v>231</v>
      </c>
      <c r="AD82" s="7" t="s">
        <v>231</v>
      </c>
      <c r="AE82" s="7" t="s">
        <v>231</v>
      </c>
      <c r="AF82" s="7">
        <v>74.854459166555685</v>
      </c>
      <c r="AG82" s="7">
        <v>1.8601091214519574</v>
      </c>
    </row>
    <row r="83" spans="1:33" x14ac:dyDescent="0.2">
      <c r="A83" s="11">
        <v>5740</v>
      </c>
      <c r="B83" s="22" t="s">
        <v>410</v>
      </c>
      <c r="C83" s="23">
        <v>4</v>
      </c>
      <c r="D83" s="23">
        <v>81</v>
      </c>
      <c r="E83" s="13">
        <v>119180.65186772564</v>
      </c>
      <c r="F83" s="13">
        <v>479226.93433000101</v>
      </c>
      <c r="G83" s="13" t="s">
        <v>231</v>
      </c>
      <c r="H83" s="13">
        <v>3624.2610326701624</v>
      </c>
      <c r="I83" s="13">
        <v>292.29428069005593</v>
      </c>
      <c r="J83" s="13">
        <v>1167.095116429864</v>
      </c>
      <c r="K83" s="13">
        <v>53.172994974790782</v>
      </c>
      <c r="L83" s="13">
        <v>257.74516504620846</v>
      </c>
      <c r="M83" s="13">
        <v>497.13335854128917</v>
      </c>
      <c r="N83" s="13">
        <v>3286.0237485181883</v>
      </c>
      <c r="O83" s="13">
        <v>392917.43708384031</v>
      </c>
      <c r="P83" s="13">
        <v>283.45305560871947</v>
      </c>
      <c r="Q83" s="13" t="s">
        <v>231</v>
      </c>
      <c r="R83" s="13">
        <v>64.901376433540221</v>
      </c>
      <c r="S83" s="13">
        <v>52.14251784610714</v>
      </c>
      <c r="T83" s="13">
        <v>497.22399655429837</v>
      </c>
      <c r="U83" s="13">
        <v>48.4732832857432</v>
      </c>
      <c r="V83" s="13">
        <v>59.494710444522923</v>
      </c>
      <c r="W83" s="13" t="s">
        <v>231</v>
      </c>
      <c r="X83" s="13">
        <v>12.115767529459973</v>
      </c>
      <c r="Y83" s="13">
        <v>1.891306619796788</v>
      </c>
      <c r="Z83" s="13">
        <v>133.99457184639698</v>
      </c>
      <c r="AA83" s="13" t="s">
        <v>231</v>
      </c>
      <c r="AB83" s="7" t="s">
        <v>231</v>
      </c>
      <c r="AC83" s="7" t="s">
        <v>231</v>
      </c>
      <c r="AD83" s="7" t="s">
        <v>231</v>
      </c>
      <c r="AE83" s="7" t="s">
        <v>231</v>
      </c>
      <c r="AF83" s="7">
        <v>101.36037822462892</v>
      </c>
      <c r="AG83" s="7" t="s">
        <v>231</v>
      </c>
    </row>
    <row r="84" spans="1:33" x14ac:dyDescent="0.2">
      <c r="A84" s="11">
        <v>5810</v>
      </c>
      <c r="B84" s="22" t="s">
        <v>410</v>
      </c>
      <c r="C84" s="23">
        <v>4</v>
      </c>
      <c r="D84" s="23">
        <v>82</v>
      </c>
      <c r="E84" s="13">
        <v>119417.63753096951</v>
      </c>
      <c r="F84" s="13">
        <v>479153.76636659948</v>
      </c>
      <c r="G84" s="13" t="s">
        <v>231</v>
      </c>
      <c r="H84" s="13">
        <v>2300.040889641793</v>
      </c>
      <c r="I84" s="13">
        <v>243.7138580036044</v>
      </c>
      <c r="J84" s="13">
        <v>748.18703039723312</v>
      </c>
      <c r="K84" s="13">
        <v>48.341718645778293</v>
      </c>
      <c r="L84" s="13">
        <v>168.65560679330306</v>
      </c>
      <c r="M84" s="13">
        <v>271.82750581270534</v>
      </c>
      <c r="N84" s="13">
        <v>2947.3198331419044</v>
      </c>
      <c r="O84" s="13">
        <v>395601.8316580648</v>
      </c>
      <c r="P84" s="13">
        <v>96.384825397429495</v>
      </c>
      <c r="Q84" s="13" t="s">
        <v>231</v>
      </c>
      <c r="R84" s="13">
        <v>40.986451142884967</v>
      </c>
      <c r="S84" s="13">
        <v>18.667756277666012</v>
      </c>
      <c r="T84" s="13">
        <v>77.957325111119147</v>
      </c>
      <c r="U84" s="13">
        <v>38.787738437757071</v>
      </c>
      <c r="V84" s="13">
        <v>20.343927182684773</v>
      </c>
      <c r="W84" s="13">
        <v>3.3311672393193232</v>
      </c>
      <c r="X84" s="13">
        <v>1.1825838008035547</v>
      </c>
      <c r="Y84" s="13" t="s">
        <v>231</v>
      </c>
      <c r="Z84" s="13">
        <v>144.64486606210821</v>
      </c>
      <c r="AA84" s="13" t="s">
        <v>231</v>
      </c>
      <c r="AB84" s="7" t="s">
        <v>231</v>
      </c>
      <c r="AC84" s="7" t="s">
        <v>231</v>
      </c>
      <c r="AD84" s="7" t="s">
        <v>231</v>
      </c>
      <c r="AE84" s="7">
        <v>6.6628387354965106</v>
      </c>
      <c r="AF84" s="7">
        <v>113.7446364642267</v>
      </c>
      <c r="AG84" s="7" t="s">
        <v>231</v>
      </c>
    </row>
    <row r="85" spans="1:33" x14ac:dyDescent="0.2">
      <c r="A85" s="11">
        <v>5880</v>
      </c>
      <c r="B85" s="22" t="s">
        <v>410</v>
      </c>
      <c r="C85" s="23">
        <v>4</v>
      </c>
      <c r="D85" s="23">
        <v>83</v>
      </c>
      <c r="E85" s="13">
        <v>119209.00067961904</v>
      </c>
      <c r="F85" s="13">
        <v>479066.43457633548</v>
      </c>
      <c r="G85" s="13">
        <v>285.41411233316347</v>
      </c>
      <c r="H85" s="13">
        <v>2369.7687626548536</v>
      </c>
      <c r="I85" s="13">
        <v>284.54520392525518</v>
      </c>
      <c r="J85" s="13">
        <v>1015.9849249193621</v>
      </c>
      <c r="K85" s="13">
        <v>34.463081597898395</v>
      </c>
      <c r="L85" s="13">
        <v>392.80986894287383</v>
      </c>
      <c r="M85" s="13">
        <v>237.34243546425486</v>
      </c>
      <c r="N85" s="13">
        <v>3256.6254454623386</v>
      </c>
      <c r="O85" s="13">
        <v>394766.0839980857</v>
      </c>
      <c r="P85" s="13" t="s">
        <v>231</v>
      </c>
      <c r="Q85" s="13" t="s">
        <v>231</v>
      </c>
      <c r="R85" s="13">
        <v>16.94814446908158</v>
      </c>
      <c r="S85" s="13" t="s">
        <v>231</v>
      </c>
      <c r="T85" s="13">
        <v>96.211356768439288</v>
      </c>
      <c r="U85" s="13">
        <v>6.91111228136735</v>
      </c>
      <c r="V85" s="13">
        <v>6.3429837569217167</v>
      </c>
      <c r="W85" s="13">
        <v>3.5121944635210904</v>
      </c>
      <c r="X85" s="13" t="s">
        <v>231</v>
      </c>
      <c r="Y85" s="13" t="s">
        <v>231</v>
      </c>
      <c r="Z85" s="13">
        <v>228.92253134804088</v>
      </c>
      <c r="AA85" s="13" t="s">
        <v>231</v>
      </c>
      <c r="AB85" s="7" t="s">
        <v>231</v>
      </c>
      <c r="AC85" s="7" t="s">
        <v>231</v>
      </c>
      <c r="AD85" s="7">
        <v>139.08363652036664</v>
      </c>
      <c r="AE85" s="7">
        <v>53.497210427785269</v>
      </c>
      <c r="AF85" s="7">
        <v>144.83513662984527</v>
      </c>
      <c r="AG85" s="7" t="s">
        <v>231</v>
      </c>
    </row>
    <row r="86" spans="1:33" x14ac:dyDescent="0.2">
      <c r="A86" s="11">
        <v>5950</v>
      </c>
      <c r="B86" s="22" t="s">
        <v>410</v>
      </c>
      <c r="C86" s="23">
        <v>4</v>
      </c>
      <c r="D86" s="23">
        <v>84</v>
      </c>
      <c r="E86" s="13">
        <v>119239.06988361674</v>
      </c>
      <c r="F86" s="13">
        <v>479222.80267782632</v>
      </c>
      <c r="G86" s="13" t="s">
        <v>231</v>
      </c>
      <c r="H86" s="13">
        <v>3107.9003819484001</v>
      </c>
      <c r="I86" s="13">
        <v>246.6548572770277</v>
      </c>
      <c r="J86" s="13">
        <v>972.96543644837368</v>
      </c>
      <c r="K86" s="13">
        <v>42.760107322784258</v>
      </c>
      <c r="L86" s="13">
        <v>506.77537892971856</v>
      </c>
      <c r="M86" s="13">
        <v>278.33694668586537</v>
      </c>
      <c r="N86" s="13">
        <v>3224.3289743158648</v>
      </c>
      <c r="O86" s="13">
        <v>393726.77037793951</v>
      </c>
      <c r="P86" s="13" t="s">
        <v>231</v>
      </c>
      <c r="Q86" s="13" t="s">
        <v>231</v>
      </c>
      <c r="R86" s="13">
        <v>39.402375409093104</v>
      </c>
      <c r="S86" s="13">
        <v>20.513490259497839</v>
      </c>
      <c r="T86" s="13">
        <v>86.088813741328551</v>
      </c>
      <c r="U86" s="13">
        <v>7.6081667087091578</v>
      </c>
      <c r="V86" s="13">
        <v>26.615826221806472</v>
      </c>
      <c r="W86" s="13" t="s">
        <v>231</v>
      </c>
      <c r="X86" s="13" t="s">
        <v>231</v>
      </c>
      <c r="Y86" s="13" t="s">
        <v>231</v>
      </c>
      <c r="Z86" s="13">
        <v>402.01249671345147</v>
      </c>
      <c r="AA86" s="13" t="s">
        <v>231</v>
      </c>
      <c r="AB86" s="7" t="s">
        <v>231</v>
      </c>
      <c r="AC86" s="7" t="s">
        <v>231</v>
      </c>
      <c r="AD86" s="7">
        <v>870.11530200921095</v>
      </c>
      <c r="AE86" s="7">
        <v>10.955204482400649</v>
      </c>
      <c r="AF86" s="7">
        <v>128.84928929179176</v>
      </c>
      <c r="AG86" s="7" t="s">
        <v>231</v>
      </c>
    </row>
    <row r="87" spans="1:33" x14ac:dyDescent="0.2">
      <c r="A87" s="11">
        <v>6020</v>
      </c>
      <c r="B87" s="22" t="s">
        <v>410</v>
      </c>
      <c r="C87" s="23">
        <v>4</v>
      </c>
      <c r="D87" s="23">
        <v>85</v>
      </c>
      <c r="E87" s="13">
        <v>118986.33844493226</v>
      </c>
      <c r="F87" s="13">
        <v>479034.59848394286</v>
      </c>
      <c r="G87" s="13">
        <v>623.7883738556958</v>
      </c>
      <c r="H87" s="13">
        <v>2512.8764550771416</v>
      </c>
      <c r="I87" s="13">
        <v>311.29629983464355</v>
      </c>
      <c r="J87" s="13">
        <v>1305.1539290720591</v>
      </c>
      <c r="K87" s="13">
        <v>47.085045091786476</v>
      </c>
      <c r="L87" s="13">
        <v>535.99103624292889</v>
      </c>
      <c r="M87" s="13">
        <v>352.93834440457704</v>
      </c>
      <c r="N87" s="13">
        <v>3189.1245884600653</v>
      </c>
      <c r="O87" s="13">
        <v>393823.06562256033</v>
      </c>
      <c r="P87" s="13">
        <v>247.13731548834218</v>
      </c>
      <c r="Q87" s="13" t="s">
        <v>231</v>
      </c>
      <c r="R87" s="13">
        <v>7.361146757669971</v>
      </c>
      <c r="S87" s="13">
        <v>67.448262548071128</v>
      </c>
      <c r="T87" s="13">
        <v>160.14046927396154</v>
      </c>
      <c r="U87" s="13">
        <v>16.113965053582206</v>
      </c>
      <c r="V87" s="13">
        <v>14.471928917792026</v>
      </c>
      <c r="W87" s="13" t="s">
        <v>231</v>
      </c>
      <c r="X87" s="13">
        <v>6.0927145404310119</v>
      </c>
      <c r="Y87" s="13" t="s">
        <v>231</v>
      </c>
      <c r="Z87" s="13">
        <v>217.99032415230803</v>
      </c>
      <c r="AA87" s="13" t="s">
        <v>231</v>
      </c>
      <c r="AB87" s="7" t="s">
        <v>231</v>
      </c>
      <c r="AC87" s="7" t="s">
        <v>231</v>
      </c>
      <c r="AD87" s="7" t="s">
        <v>231</v>
      </c>
      <c r="AE87" s="7">
        <v>4.6614054366191402</v>
      </c>
      <c r="AF87" s="7">
        <v>115.62795302740639</v>
      </c>
      <c r="AG87" s="7" t="s">
        <v>231</v>
      </c>
    </row>
    <row r="88" spans="1:33" x14ac:dyDescent="0.2">
      <c r="A88" s="11">
        <v>6090</v>
      </c>
      <c r="B88" s="22" t="s">
        <v>410</v>
      </c>
      <c r="C88" s="23">
        <v>4</v>
      </c>
      <c r="D88" s="23">
        <v>86</v>
      </c>
      <c r="E88" s="13">
        <v>118606.03649787899</v>
      </c>
      <c r="F88" s="13">
        <v>479167.76575881086</v>
      </c>
      <c r="G88" s="13" t="s">
        <v>231</v>
      </c>
      <c r="H88" s="13">
        <v>2154.8544629680759</v>
      </c>
      <c r="I88" s="13">
        <v>230.05687514704547</v>
      </c>
      <c r="J88" s="13">
        <v>3111.870334419184</v>
      </c>
      <c r="K88" s="13">
        <v>66.804267581006926</v>
      </c>
      <c r="L88" s="13">
        <v>400.53731519015167</v>
      </c>
      <c r="M88" s="13">
        <v>551.01709255406331</v>
      </c>
      <c r="N88" s="13">
        <v>3299.7374908784318</v>
      </c>
      <c r="O88" s="13">
        <v>393099.27660364908</v>
      </c>
      <c r="P88" s="13">
        <v>340.45321343480839</v>
      </c>
      <c r="Q88" s="13" t="s">
        <v>231</v>
      </c>
      <c r="R88" s="13">
        <v>4.2392360459315004</v>
      </c>
      <c r="S88" s="13">
        <v>113.35577562534743</v>
      </c>
      <c r="T88" s="13">
        <v>89.319205048460049</v>
      </c>
      <c r="U88" s="13">
        <v>59.075836307944826</v>
      </c>
      <c r="V88" s="13">
        <v>10.07191464999211</v>
      </c>
      <c r="W88" s="13" t="s">
        <v>231</v>
      </c>
      <c r="X88" s="13" t="s">
        <v>231</v>
      </c>
      <c r="Y88" s="13">
        <v>0.91196787780556254</v>
      </c>
      <c r="Z88" s="13">
        <v>150.15267893339538</v>
      </c>
      <c r="AA88" s="13" t="s">
        <v>231</v>
      </c>
      <c r="AB88" s="7" t="s">
        <v>231</v>
      </c>
      <c r="AC88" s="7" t="s">
        <v>231</v>
      </c>
      <c r="AD88" s="7" t="s">
        <v>231</v>
      </c>
      <c r="AE88" s="7">
        <v>18.822842126085657</v>
      </c>
      <c r="AF88" s="7">
        <v>105.76495012303367</v>
      </c>
      <c r="AG88" s="7" t="s">
        <v>231</v>
      </c>
    </row>
    <row r="89" spans="1:33" x14ac:dyDescent="0.2">
      <c r="A89" s="11">
        <v>6160</v>
      </c>
      <c r="B89" s="22" t="s">
        <v>410</v>
      </c>
      <c r="C89" s="23">
        <v>4</v>
      </c>
      <c r="D89" s="23">
        <v>87</v>
      </c>
      <c r="E89" s="13">
        <v>119435.97755149732</v>
      </c>
      <c r="F89" s="13">
        <v>479192.06564256386</v>
      </c>
      <c r="G89" s="13" t="s">
        <v>231</v>
      </c>
      <c r="H89" s="13">
        <v>2735.7266979361566</v>
      </c>
      <c r="I89" s="13">
        <v>187.71192382015548</v>
      </c>
      <c r="J89" s="13">
        <v>771.4549937432123</v>
      </c>
      <c r="K89" s="13">
        <v>48.033711031091507</v>
      </c>
      <c r="L89" s="13">
        <v>152.83311506059331</v>
      </c>
      <c r="M89" s="13">
        <v>236.07054282376134</v>
      </c>
      <c r="N89" s="13">
        <v>2930.4034247297436</v>
      </c>
      <c r="O89" s="13">
        <v>395035.18075705372</v>
      </c>
      <c r="P89" s="13" t="s">
        <v>231</v>
      </c>
      <c r="Q89" s="13" t="s">
        <v>231</v>
      </c>
      <c r="R89" s="13" t="s">
        <v>231</v>
      </c>
      <c r="S89" s="13">
        <v>218.67509913161607</v>
      </c>
      <c r="T89" s="13">
        <v>118.77381929247179</v>
      </c>
      <c r="U89" s="13">
        <v>20.80791642721239</v>
      </c>
      <c r="V89" s="13">
        <v>33.208092128107644</v>
      </c>
      <c r="W89" s="13">
        <v>16.745559344169308</v>
      </c>
      <c r="X89" s="13" t="s">
        <v>231</v>
      </c>
      <c r="Y89" s="13">
        <v>3.691860880300466</v>
      </c>
      <c r="Z89" s="13">
        <v>151.4052837665044</v>
      </c>
      <c r="AA89" s="13" t="s">
        <v>231</v>
      </c>
      <c r="AB89" s="7" t="s">
        <v>231</v>
      </c>
      <c r="AC89" s="7" t="s">
        <v>231</v>
      </c>
      <c r="AD89" s="7" t="s">
        <v>231</v>
      </c>
      <c r="AE89" s="7">
        <v>105.3711370175894</v>
      </c>
      <c r="AF89" s="7">
        <v>81.66914080931646</v>
      </c>
      <c r="AG89" s="7">
        <v>18.975797681105544</v>
      </c>
    </row>
    <row r="90" spans="1:33" x14ac:dyDescent="0.2">
      <c r="A90" s="11">
        <v>6230</v>
      </c>
      <c r="B90" s="22" t="s">
        <v>410</v>
      </c>
      <c r="C90" s="23">
        <v>4</v>
      </c>
      <c r="D90" s="23">
        <v>88</v>
      </c>
      <c r="E90" s="13">
        <v>118223.15371198574</v>
      </c>
      <c r="F90" s="13">
        <v>479352.31955180858</v>
      </c>
      <c r="G90" s="13" t="s">
        <v>231</v>
      </c>
      <c r="H90" s="13">
        <v>2026.2871636687637</v>
      </c>
      <c r="I90" s="13">
        <v>150.92144107932796</v>
      </c>
      <c r="J90" s="13">
        <v>5151.3985983385846</v>
      </c>
      <c r="K90" s="13">
        <v>62.889107957724555</v>
      </c>
      <c r="L90" s="13">
        <v>167.91531040804227</v>
      </c>
      <c r="M90" s="13">
        <v>229.41960272082025</v>
      </c>
      <c r="N90" s="13">
        <v>3282.5476630047301</v>
      </c>
      <c r="O90" s="13">
        <v>391999.72462089086</v>
      </c>
      <c r="P90" s="13" t="s">
        <v>231</v>
      </c>
      <c r="Q90" s="13">
        <v>27.248210092047277</v>
      </c>
      <c r="R90" s="13" t="s">
        <v>231</v>
      </c>
      <c r="S90" s="13">
        <v>1.6520133934782324</v>
      </c>
      <c r="T90" s="13">
        <v>107.44652426480171</v>
      </c>
      <c r="U90" s="13">
        <v>37.108391239620104</v>
      </c>
      <c r="V90" s="13">
        <v>70.696935755948573</v>
      </c>
      <c r="W90" s="13">
        <v>24.395277201808486</v>
      </c>
      <c r="X90" s="13">
        <v>13.503681304013355</v>
      </c>
      <c r="Y90" s="13">
        <v>12.679465594201583</v>
      </c>
      <c r="Z90" s="13">
        <v>163.56354217358796</v>
      </c>
      <c r="AA90" s="13" t="s">
        <v>231</v>
      </c>
      <c r="AB90" s="7" t="s">
        <v>231</v>
      </c>
      <c r="AC90" s="7" t="s">
        <v>231</v>
      </c>
      <c r="AD90" s="7">
        <v>19.053249762887535</v>
      </c>
      <c r="AE90" s="7">
        <v>221.84960411763103</v>
      </c>
      <c r="AF90" s="7">
        <v>45.629619394682166</v>
      </c>
      <c r="AG90" s="7">
        <v>110.84705159687161</v>
      </c>
    </row>
    <row r="91" spans="1:33" x14ac:dyDescent="0.2">
      <c r="A91" s="11">
        <v>6300</v>
      </c>
      <c r="B91" s="22" t="s">
        <v>410</v>
      </c>
      <c r="C91" s="23">
        <v>4</v>
      </c>
      <c r="D91" s="23">
        <v>89</v>
      </c>
      <c r="E91" s="13">
        <v>118943.08533098888</v>
      </c>
      <c r="F91" s="13">
        <v>478527.33231367671</v>
      </c>
      <c r="G91" s="13" t="s">
        <v>231</v>
      </c>
      <c r="H91" s="13">
        <v>1562.6997348140467</v>
      </c>
      <c r="I91" s="13">
        <v>238.98671260918027</v>
      </c>
      <c r="J91" s="13">
        <v>832.27400584977715</v>
      </c>
      <c r="K91" s="13">
        <v>58.76129424840699</v>
      </c>
      <c r="L91" s="13">
        <v>329.04663005913051</v>
      </c>
      <c r="M91" s="13">
        <v>420.24841959192236</v>
      </c>
      <c r="N91" s="13">
        <v>3178.230606249163</v>
      </c>
      <c r="O91" s="13">
        <v>395043.81908635859</v>
      </c>
      <c r="P91" s="13">
        <v>1625.4471393332608</v>
      </c>
      <c r="Q91" s="13" t="s">
        <v>231</v>
      </c>
      <c r="R91" s="13" t="s">
        <v>231</v>
      </c>
      <c r="S91" s="13">
        <v>14.074785820024767</v>
      </c>
      <c r="T91" s="13">
        <v>242.31905614742408</v>
      </c>
      <c r="U91" s="13">
        <v>20.077655427504048</v>
      </c>
      <c r="V91" s="13">
        <v>7.4177550648785235</v>
      </c>
      <c r="W91" s="13" t="s">
        <v>231</v>
      </c>
      <c r="X91" s="13" t="s">
        <v>231</v>
      </c>
      <c r="Y91" s="13">
        <v>7.9862725851297673</v>
      </c>
      <c r="Z91" s="13">
        <v>212.17634567615826</v>
      </c>
      <c r="AA91" s="13" t="s">
        <v>231</v>
      </c>
      <c r="AB91" s="7" t="s">
        <v>231</v>
      </c>
      <c r="AC91" s="7" t="s">
        <v>231</v>
      </c>
      <c r="AD91" s="7">
        <v>246.12588539328311</v>
      </c>
      <c r="AE91" s="7">
        <v>168.36263070208986</v>
      </c>
      <c r="AF91" s="7">
        <v>199.25276466098137</v>
      </c>
      <c r="AG91" s="7" t="s">
        <v>231</v>
      </c>
    </row>
    <row r="92" spans="1:33" x14ac:dyDescent="0.2">
      <c r="A92" s="11">
        <v>6370</v>
      </c>
      <c r="B92" s="22" t="s">
        <v>410</v>
      </c>
      <c r="C92" s="23">
        <v>4</v>
      </c>
      <c r="D92" s="23">
        <v>90</v>
      </c>
      <c r="E92" s="13">
        <v>119129.03210499887</v>
      </c>
      <c r="F92" s="13">
        <v>479313.66904113546</v>
      </c>
      <c r="G92" s="13" t="s">
        <v>231</v>
      </c>
      <c r="H92" s="13">
        <v>3241.5792650014168</v>
      </c>
      <c r="I92" s="13">
        <v>236.57846290231652</v>
      </c>
      <c r="J92" s="13">
        <v>1375.8942594833848</v>
      </c>
      <c r="K92" s="13">
        <v>45.971331336658643</v>
      </c>
      <c r="L92" s="13">
        <v>370.43870424554308</v>
      </c>
      <c r="M92" s="13">
        <v>324.89909687867191</v>
      </c>
      <c r="N92" s="13">
        <v>2972.2936958245923</v>
      </c>
      <c r="O92" s="13">
        <v>393204.45638451434</v>
      </c>
      <c r="P92" s="13">
        <v>656.66137719292556</v>
      </c>
      <c r="Q92" s="13" t="s">
        <v>231</v>
      </c>
      <c r="R92" s="13">
        <v>0.91531062809026187</v>
      </c>
      <c r="S92" s="13">
        <v>64.439452121815123</v>
      </c>
      <c r="T92" s="13">
        <v>66.559488784479981</v>
      </c>
      <c r="U92" s="13">
        <v>55.570379951431107</v>
      </c>
      <c r="V92" s="13">
        <v>17.803461319559965</v>
      </c>
      <c r="W92" s="13">
        <v>6.9952987777048063</v>
      </c>
      <c r="X92" s="13">
        <v>34.252526091706535</v>
      </c>
      <c r="Y92" s="13">
        <v>16.349000734826532</v>
      </c>
      <c r="Z92" s="13">
        <v>324.26410090101984</v>
      </c>
      <c r="AA92" s="13" t="s">
        <v>231</v>
      </c>
      <c r="AB92" s="7" t="s">
        <v>231</v>
      </c>
      <c r="AC92" s="7" t="s">
        <v>231</v>
      </c>
      <c r="AD92" s="7">
        <v>52.125210336612781</v>
      </c>
      <c r="AE92" s="7">
        <v>24.526332140729846</v>
      </c>
      <c r="AF92" s="7">
        <v>195.81760720373012</v>
      </c>
      <c r="AG92" s="7" t="s">
        <v>231</v>
      </c>
    </row>
    <row r="93" spans="1:33" x14ac:dyDescent="0.2">
      <c r="A93" s="11">
        <v>6440</v>
      </c>
      <c r="B93" s="22" t="s">
        <v>410</v>
      </c>
      <c r="C93" s="23">
        <v>4</v>
      </c>
      <c r="D93" s="23">
        <v>91</v>
      </c>
      <c r="E93" s="13">
        <v>119104.15316204111</v>
      </c>
      <c r="F93" s="13">
        <v>479849.85837594466</v>
      </c>
      <c r="G93" s="13">
        <v>57.748503273675119</v>
      </c>
      <c r="H93" s="13">
        <v>5390.8899063290919</v>
      </c>
      <c r="I93" s="13">
        <v>237.96929142954792</v>
      </c>
      <c r="J93" s="13">
        <v>1079.6773099436907</v>
      </c>
      <c r="K93" s="13">
        <v>41.139687054412846</v>
      </c>
      <c r="L93" s="13">
        <v>982.54327544474859</v>
      </c>
      <c r="M93" s="13">
        <v>413.03168679860022</v>
      </c>
      <c r="N93" s="13">
        <v>3150.7168786885181</v>
      </c>
      <c r="O93" s="13">
        <v>390048.02227213461</v>
      </c>
      <c r="P93" s="13">
        <v>596.55950771644143</v>
      </c>
      <c r="Q93" s="13" t="s">
        <v>231</v>
      </c>
      <c r="R93" s="13">
        <v>6.5426785197300275</v>
      </c>
      <c r="S93" s="13">
        <v>69.982257087152746</v>
      </c>
      <c r="T93" s="13">
        <v>90.046809466585756</v>
      </c>
      <c r="U93" s="13">
        <v>85.818139075535029</v>
      </c>
      <c r="V93" s="13">
        <v>97.811013988838084</v>
      </c>
      <c r="W93" s="13">
        <v>50.298451683306958</v>
      </c>
      <c r="X93" s="13">
        <v>14.436480448581896</v>
      </c>
      <c r="Y93" s="13" t="s">
        <v>231</v>
      </c>
      <c r="Z93" s="13">
        <v>306.81100804192499</v>
      </c>
      <c r="AA93" s="13" t="s">
        <v>231</v>
      </c>
      <c r="AB93" s="7" t="s">
        <v>231</v>
      </c>
      <c r="AC93" s="7" t="s">
        <v>231</v>
      </c>
      <c r="AD93" s="7" t="s">
        <v>231</v>
      </c>
      <c r="AE93" s="7">
        <v>116.59292206438411</v>
      </c>
      <c r="AF93" s="7">
        <v>220.34209790764643</v>
      </c>
      <c r="AG93" s="7" t="s">
        <v>231</v>
      </c>
    </row>
    <row r="94" spans="1:33" x14ac:dyDescent="0.2">
      <c r="A94" s="11">
        <v>6510</v>
      </c>
      <c r="B94" s="22" t="s">
        <v>410</v>
      </c>
      <c r="C94" s="23">
        <v>4</v>
      </c>
      <c r="D94" s="23">
        <v>92</v>
      </c>
      <c r="E94" s="13">
        <v>119174.11985232877</v>
      </c>
      <c r="F94" s="13">
        <v>479098.66884852777</v>
      </c>
      <c r="G94" s="13">
        <v>285.96327199946177</v>
      </c>
      <c r="H94" s="13">
        <v>2699.0315505084227</v>
      </c>
      <c r="I94" s="13">
        <v>264.34393586434817</v>
      </c>
      <c r="J94" s="13">
        <v>858.34311959501611</v>
      </c>
      <c r="K94" s="13">
        <v>43.634827807499015</v>
      </c>
      <c r="L94" s="13">
        <v>540.020664441402</v>
      </c>
      <c r="M94" s="13">
        <v>317.42949886255161</v>
      </c>
      <c r="N94" s="13">
        <v>2906.7901096504693</v>
      </c>
      <c r="O94" s="13">
        <v>394216.10681278422</v>
      </c>
      <c r="P94" s="13">
        <v>13.571534979150258</v>
      </c>
      <c r="Q94" s="13" t="s">
        <v>231</v>
      </c>
      <c r="R94" s="13">
        <v>7.0302593079922433</v>
      </c>
      <c r="S94" s="13">
        <v>33.771157542007117</v>
      </c>
      <c r="T94" s="13">
        <v>484.42249466668824</v>
      </c>
      <c r="U94" s="13">
        <v>23.300530379721287</v>
      </c>
      <c r="V94" s="13">
        <v>31.133965006823054</v>
      </c>
      <c r="W94" s="13">
        <v>4.1475476324966563</v>
      </c>
      <c r="X94" s="13" t="s">
        <v>231</v>
      </c>
      <c r="Y94" s="13">
        <v>1.0415774711244525</v>
      </c>
      <c r="Z94" s="13">
        <v>146.99790372326305</v>
      </c>
      <c r="AA94" s="13" t="s">
        <v>231</v>
      </c>
      <c r="AB94" s="7" t="s">
        <v>231</v>
      </c>
      <c r="AC94" s="7" t="s">
        <v>231</v>
      </c>
      <c r="AD94" s="7">
        <v>291.57212284127098</v>
      </c>
      <c r="AE94" s="7">
        <v>37.684575713893317</v>
      </c>
      <c r="AF94" s="7">
        <v>195.78819637292423</v>
      </c>
      <c r="AG94" s="7" t="s">
        <v>231</v>
      </c>
    </row>
    <row r="95" spans="1:33" x14ac:dyDescent="0.2">
      <c r="A95" s="11">
        <v>6580</v>
      </c>
      <c r="B95" s="22" t="s">
        <v>410</v>
      </c>
      <c r="C95" s="23">
        <v>4</v>
      </c>
      <c r="D95" s="23">
        <v>93</v>
      </c>
      <c r="E95" s="13">
        <v>118028.20440223256</v>
      </c>
      <c r="F95" s="13">
        <v>480429.60383942904</v>
      </c>
      <c r="G95" s="13">
        <v>80.045150993931671</v>
      </c>
      <c r="H95" s="13">
        <v>3678.110649700156</v>
      </c>
      <c r="I95" s="13">
        <v>287.065659703309</v>
      </c>
      <c r="J95" s="13">
        <v>356.00463913490302</v>
      </c>
      <c r="K95" s="13" t="s">
        <v>231</v>
      </c>
      <c r="L95" s="13">
        <v>3893.2018219978813</v>
      </c>
      <c r="M95" s="13">
        <v>176.01156395781709</v>
      </c>
      <c r="N95" s="13">
        <v>2299.7390363896147</v>
      </c>
      <c r="O95" s="13">
        <v>388977.22544559615</v>
      </c>
      <c r="P95" s="13">
        <v>3431.3560424224902</v>
      </c>
      <c r="Q95" s="13" t="s">
        <v>231</v>
      </c>
      <c r="R95" s="13">
        <v>6.1168161751340238</v>
      </c>
      <c r="S95" s="13">
        <v>30.052094919621812</v>
      </c>
      <c r="T95" s="13">
        <v>116.51380943105409</v>
      </c>
      <c r="U95" s="13">
        <v>28.055238116246596</v>
      </c>
      <c r="V95" s="13">
        <v>15.076598392294512</v>
      </c>
      <c r="W95" s="13">
        <v>7.0593505668190506</v>
      </c>
      <c r="X95" s="13" t="s">
        <v>231</v>
      </c>
      <c r="Y95" s="13" t="s">
        <v>231</v>
      </c>
      <c r="Z95" s="13">
        <v>171.30963667958807</v>
      </c>
      <c r="AA95" s="13" t="s">
        <v>231</v>
      </c>
      <c r="AB95" s="7" t="s">
        <v>231</v>
      </c>
      <c r="AC95" s="7" t="s">
        <v>231</v>
      </c>
      <c r="AD95" s="7" t="s">
        <v>231</v>
      </c>
      <c r="AE95" s="7">
        <v>5.3615385240092586</v>
      </c>
      <c r="AF95" s="7">
        <v>115.84523334627167</v>
      </c>
      <c r="AG95" s="7" t="s">
        <v>231</v>
      </c>
    </row>
    <row r="96" spans="1:33" x14ac:dyDescent="0.2">
      <c r="A96" s="11">
        <v>6650</v>
      </c>
      <c r="B96" s="22" t="s">
        <v>410</v>
      </c>
      <c r="C96" s="23">
        <v>4</v>
      </c>
      <c r="D96" s="23">
        <v>94</v>
      </c>
      <c r="E96" s="13">
        <v>119089.21595975969</v>
      </c>
      <c r="F96" s="13">
        <v>479322.10624975018</v>
      </c>
      <c r="G96" s="13" t="s">
        <v>231</v>
      </c>
      <c r="H96" s="13">
        <v>3138.773030249673</v>
      </c>
      <c r="I96" s="13">
        <v>273.61052441026152</v>
      </c>
      <c r="J96" s="13">
        <v>1199.5894430399737</v>
      </c>
      <c r="K96" s="13">
        <v>43.234284126576952</v>
      </c>
      <c r="L96" s="13">
        <v>683.98176576596939</v>
      </c>
      <c r="M96" s="13">
        <v>299.51589102299806</v>
      </c>
      <c r="N96" s="13">
        <v>3317.0055646999135</v>
      </c>
      <c r="O96" s="13">
        <v>393239.91004524147</v>
      </c>
      <c r="P96" s="13">
        <v>129.22744433923617</v>
      </c>
      <c r="Q96" s="13" t="s">
        <v>231</v>
      </c>
      <c r="R96" s="13" t="s">
        <v>231</v>
      </c>
      <c r="S96" s="13">
        <v>46.810915225187991</v>
      </c>
      <c r="T96" s="13">
        <v>343.62566971441424</v>
      </c>
      <c r="U96" s="13">
        <v>10.674980880994623</v>
      </c>
      <c r="V96" s="13">
        <v>19.309675021092737</v>
      </c>
      <c r="W96" s="13">
        <v>0.93170125454039676</v>
      </c>
      <c r="X96" s="13">
        <v>8.648600463891265</v>
      </c>
      <c r="Y96" s="13" t="s">
        <v>231</v>
      </c>
      <c r="Z96" s="13">
        <v>279.79295661593494</v>
      </c>
      <c r="AA96" s="13" t="s">
        <v>231</v>
      </c>
      <c r="AB96" s="7" t="s">
        <v>231</v>
      </c>
      <c r="AC96" s="7" t="s">
        <v>231</v>
      </c>
      <c r="AD96" s="7" t="s">
        <v>231</v>
      </c>
      <c r="AE96" s="7">
        <v>77.910003535698792</v>
      </c>
      <c r="AF96" s="7">
        <v>144.24542216794521</v>
      </c>
      <c r="AG96" s="7" t="s">
        <v>231</v>
      </c>
    </row>
    <row r="97" spans="1:33" x14ac:dyDescent="0.2">
      <c r="A97" s="11">
        <v>6720</v>
      </c>
      <c r="B97" s="22" t="s">
        <v>410</v>
      </c>
      <c r="C97" s="23">
        <v>4</v>
      </c>
      <c r="D97" s="23">
        <v>95</v>
      </c>
      <c r="E97" s="13">
        <v>119103.55716705187</v>
      </c>
      <c r="F97" s="13">
        <v>479824.85100744542</v>
      </c>
      <c r="G97" s="13" t="s">
        <v>231</v>
      </c>
      <c r="H97" s="13">
        <v>4724.1374876038999</v>
      </c>
      <c r="I97" s="13">
        <v>230.61933215159758</v>
      </c>
      <c r="J97" s="13">
        <v>2220.9458032558432</v>
      </c>
      <c r="K97" s="13">
        <v>44.074207602605057</v>
      </c>
      <c r="L97" s="13">
        <v>338.95402114317795</v>
      </c>
      <c r="M97" s="13">
        <v>329.97812290683493</v>
      </c>
      <c r="N97" s="13">
        <v>3356.3326692397986</v>
      </c>
      <c r="O97" s="13">
        <v>391005.65988161345</v>
      </c>
      <c r="P97" s="13" t="s">
        <v>231</v>
      </c>
      <c r="Q97" s="13" t="s">
        <v>231</v>
      </c>
      <c r="R97" s="13" t="s">
        <v>231</v>
      </c>
      <c r="S97" s="13">
        <v>0.25666586601439995</v>
      </c>
      <c r="T97" s="13">
        <v>136.70935125498295</v>
      </c>
      <c r="U97" s="13">
        <v>9.0545121247348153</v>
      </c>
      <c r="V97" s="13">
        <v>47.725394401209492</v>
      </c>
      <c r="W97" s="13" t="s">
        <v>231</v>
      </c>
      <c r="X97" s="13">
        <v>18.638184424063869</v>
      </c>
      <c r="Y97" s="13" t="s">
        <v>231</v>
      </c>
      <c r="Z97" s="13">
        <v>299.01085134345266</v>
      </c>
      <c r="AA97" s="13" t="s">
        <v>231</v>
      </c>
      <c r="AB97" s="7" t="s">
        <v>231</v>
      </c>
      <c r="AC97" s="7" t="s">
        <v>231</v>
      </c>
      <c r="AD97" s="7" t="s">
        <v>231</v>
      </c>
      <c r="AE97" s="7">
        <v>32.434650871061677</v>
      </c>
      <c r="AF97" s="7">
        <v>133.22383428766636</v>
      </c>
      <c r="AG97" s="7" t="s">
        <v>231</v>
      </c>
    </row>
    <row r="98" spans="1:33" x14ac:dyDescent="0.2">
      <c r="A98" s="11">
        <v>6790</v>
      </c>
      <c r="B98" s="22" t="s">
        <v>410</v>
      </c>
      <c r="C98" s="23">
        <v>4</v>
      </c>
      <c r="D98" s="23">
        <v>96</v>
      </c>
      <c r="E98" s="13">
        <v>118968.45802293772</v>
      </c>
      <c r="F98" s="13">
        <v>479854.79108082951</v>
      </c>
      <c r="G98" s="13" t="s">
        <v>231</v>
      </c>
      <c r="H98" s="13">
        <v>4375.1280001214009</v>
      </c>
      <c r="I98" s="13">
        <v>292.36579258912423</v>
      </c>
      <c r="J98" s="13">
        <v>2246.3251230193086</v>
      </c>
      <c r="K98" s="13">
        <v>39.111097015328582</v>
      </c>
      <c r="L98" s="13">
        <v>695.64775553267248</v>
      </c>
      <c r="M98" s="13">
        <v>339.84179147854019</v>
      </c>
      <c r="N98" s="13">
        <v>3149.6726741453672</v>
      </c>
      <c r="O98" s="13">
        <v>391050.74022385536</v>
      </c>
      <c r="P98" s="13" t="s">
        <v>231</v>
      </c>
      <c r="Q98" s="13" t="s">
        <v>231</v>
      </c>
      <c r="R98" s="13" t="s">
        <v>231</v>
      </c>
      <c r="S98" s="13">
        <v>9.3191653820895226</v>
      </c>
      <c r="T98" s="13">
        <v>85.385719135717636</v>
      </c>
      <c r="U98" s="13">
        <v>17.481896699221739</v>
      </c>
      <c r="V98" s="13">
        <v>64.005978987122276</v>
      </c>
      <c r="W98" s="13" t="s">
        <v>231</v>
      </c>
      <c r="X98" s="13">
        <v>25.810232277450858</v>
      </c>
      <c r="Y98" s="13" t="s">
        <v>231</v>
      </c>
      <c r="Z98" s="13">
        <v>308.68701369375651</v>
      </c>
      <c r="AA98" s="13" t="s">
        <v>231</v>
      </c>
      <c r="AB98" s="7" t="s">
        <v>231</v>
      </c>
      <c r="AC98" s="7" t="s">
        <v>231</v>
      </c>
      <c r="AD98" s="7">
        <v>108.82623477592321</v>
      </c>
      <c r="AE98" s="7">
        <v>41.908832313313042</v>
      </c>
      <c r="AF98" s="7">
        <v>155.01922075422829</v>
      </c>
      <c r="AG98" s="7" t="s">
        <v>231</v>
      </c>
    </row>
    <row r="99" spans="1:33" x14ac:dyDescent="0.2">
      <c r="A99" s="11">
        <v>6860</v>
      </c>
      <c r="B99" s="22" t="s">
        <v>410</v>
      </c>
      <c r="C99" s="23">
        <v>4</v>
      </c>
      <c r="D99" s="23">
        <v>97</v>
      </c>
      <c r="E99" s="13">
        <v>119229.24494692845</v>
      </c>
      <c r="F99" s="13">
        <v>479556.74929846771</v>
      </c>
      <c r="G99" s="13" t="s">
        <v>231</v>
      </c>
      <c r="H99" s="13">
        <v>4266.1827142744196</v>
      </c>
      <c r="I99" s="13">
        <v>289.71841169556387</v>
      </c>
      <c r="J99" s="13">
        <v>1330.0506371285442</v>
      </c>
      <c r="K99" s="13">
        <v>46.868495645124803</v>
      </c>
      <c r="L99" s="13">
        <v>383.53118239541203</v>
      </c>
      <c r="M99" s="13">
        <v>243.77068185791467</v>
      </c>
      <c r="N99" s="13">
        <v>3293.2843130610327</v>
      </c>
      <c r="O99" s="13">
        <v>391970.94275237765</v>
      </c>
      <c r="P99" s="13">
        <v>150.57815218984175</v>
      </c>
      <c r="Q99" s="13" t="s">
        <v>231</v>
      </c>
      <c r="R99" s="13">
        <v>7.3025736229717078</v>
      </c>
      <c r="S99" s="13">
        <v>29.346115840118294</v>
      </c>
      <c r="T99" s="13">
        <v>212.16091931518619</v>
      </c>
      <c r="U99" s="13">
        <v>34.690908281378775</v>
      </c>
      <c r="V99" s="13">
        <v>76.181473584830982</v>
      </c>
      <c r="W99" s="13" t="s">
        <v>231</v>
      </c>
      <c r="X99" s="13">
        <v>5.765428676263241</v>
      </c>
      <c r="Y99" s="13">
        <v>0.61541914625818606</v>
      </c>
      <c r="Z99" s="13">
        <v>534.64259026273851</v>
      </c>
      <c r="AA99" s="13" t="s">
        <v>231</v>
      </c>
      <c r="AB99" s="7" t="s">
        <v>231</v>
      </c>
      <c r="AC99" s="7" t="s">
        <v>231</v>
      </c>
      <c r="AD99" s="7" t="s">
        <v>231</v>
      </c>
      <c r="AE99" s="7" t="s">
        <v>231</v>
      </c>
      <c r="AF99" s="7">
        <v>144.92770332860289</v>
      </c>
      <c r="AG99" s="7" t="s">
        <v>231</v>
      </c>
    </row>
    <row r="100" spans="1:33" x14ac:dyDescent="0.2">
      <c r="A100" s="11">
        <v>6930</v>
      </c>
      <c r="B100" s="22" t="s">
        <v>410</v>
      </c>
      <c r="C100" s="23">
        <v>4</v>
      </c>
      <c r="D100" s="23">
        <v>98</v>
      </c>
      <c r="E100" s="13">
        <v>119394.48930224818</v>
      </c>
      <c r="F100" s="13">
        <v>479370.08000563568</v>
      </c>
      <c r="G100" s="13" t="s">
        <v>231</v>
      </c>
      <c r="H100" s="13">
        <v>3141.6241906222599</v>
      </c>
      <c r="I100" s="13">
        <v>256.40063176136408</v>
      </c>
      <c r="J100" s="13">
        <v>915.57667595449391</v>
      </c>
      <c r="K100" s="13">
        <v>51.396124058309113</v>
      </c>
      <c r="L100" s="13">
        <v>282.64675837993912</v>
      </c>
      <c r="M100" s="13">
        <v>331.39112310546051</v>
      </c>
      <c r="N100" s="13">
        <v>3055.5484768046458</v>
      </c>
      <c r="O100" s="13">
        <v>394310.23832324002</v>
      </c>
      <c r="P100" s="13" t="s">
        <v>231</v>
      </c>
      <c r="Q100" s="13" t="s">
        <v>231</v>
      </c>
      <c r="R100" s="13">
        <v>1.6324431283004663</v>
      </c>
      <c r="S100" s="13">
        <v>31.709961160688486</v>
      </c>
      <c r="T100" s="13">
        <v>55.7294869918072</v>
      </c>
      <c r="U100" s="13" t="s">
        <v>231</v>
      </c>
      <c r="V100" s="13">
        <v>15.372706329018248</v>
      </c>
      <c r="W100" s="13">
        <v>5.5776993385385492</v>
      </c>
      <c r="X100" s="13">
        <v>1.9441229391360451</v>
      </c>
      <c r="Y100" s="13">
        <v>2.1758141629868324</v>
      </c>
      <c r="Z100" s="13">
        <v>161.03570815717111</v>
      </c>
      <c r="AA100" s="13" t="s">
        <v>231</v>
      </c>
      <c r="AB100" s="7" t="s">
        <v>231</v>
      </c>
      <c r="AC100" s="7" t="s">
        <v>231</v>
      </c>
      <c r="AD100" s="7" t="s">
        <v>231</v>
      </c>
      <c r="AE100" s="7">
        <v>4.9258226327083072</v>
      </c>
      <c r="AF100" s="7">
        <v>189.11495977533298</v>
      </c>
      <c r="AG100" s="7" t="s">
        <v>231</v>
      </c>
    </row>
    <row r="101" spans="1:33" x14ac:dyDescent="0.2">
      <c r="A101" s="11">
        <v>7000</v>
      </c>
      <c r="B101" s="22" t="s">
        <v>410</v>
      </c>
      <c r="C101" s="23">
        <v>4</v>
      </c>
      <c r="D101" s="23">
        <v>99</v>
      </c>
      <c r="E101" s="13">
        <v>119404.96865307254</v>
      </c>
      <c r="F101" s="13">
        <v>479116.29368930333</v>
      </c>
      <c r="G101" s="13" t="s">
        <v>231</v>
      </c>
      <c r="H101" s="13">
        <v>2905.353782847345</v>
      </c>
      <c r="I101" s="13">
        <v>258.17445355125022</v>
      </c>
      <c r="J101" s="13">
        <v>653.33663748084382</v>
      </c>
      <c r="K101" s="13">
        <v>59.077381257687968</v>
      </c>
      <c r="L101" s="13">
        <v>196.85392612681326</v>
      </c>
      <c r="M101" s="13">
        <v>296.40530294454561</v>
      </c>
      <c r="N101" s="13">
        <v>3225.8687930323708</v>
      </c>
      <c r="O101" s="13">
        <v>394681.62391709787</v>
      </c>
      <c r="P101" s="13">
        <v>54.539844315009134</v>
      </c>
      <c r="Q101" s="13" t="s">
        <v>231</v>
      </c>
      <c r="R101" s="13">
        <v>7.9478589806620299</v>
      </c>
      <c r="S101" s="13">
        <v>8.6109661474959758</v>
      </c>
      <c r="T101" s="13">
        <v>169.64476487085176</v>
      </c>
      <c r="U101" s="13">
        <v>70.033383448795874</v>
      </c>
      <c r="V101" s="13" t="s">
        <v>231</v>
      </c>
      <c r="W101" s="13" t="s">
        <v>231</v>
      </c>
      <c r="X101" s="13" t="s">
        <v>231</v>
      </c>
      <c r="Y101" s="13" t="s">
        <v>231</v>
      </c>
      <c r="Z101" s="13">
        <v>166.03240219727931</v>
      </c>
      <c r="AA101" s="13" t="s">
        <v>231</v>
      </c>
      <c r="AB101" s="7" t="s">
        <v>231</v>
      </c>
      <c r="AC101" s="7" t="s">
        <v>231</v>
      </c>
      <c r="AD101" s="7" t="s">
        <v>231</v>
      </c>
      <c r="AE101" s="7">
        <v>79.223794345701094</v>
      </c>
      <c r="AF101" s="7">
        <v>249.5532626001027</v>
      </c>
      <c r="AG101" s="7" t="s">
        <v>231</v>
      </c>
    </row>
    <row r="102" spans="1:33" x14ac:dyDescent="0.2">
      <c r="A102" s="11">
        <v>7070</v>
      </c>
      <c r="B102" s="22" t="s">
        <v>410</v>
      </c>
      <c r="C102" s="23">
        <v>4</v>
      </c>
      <c r="D102" s="23">
        <v>100</v>
      </c>
      <c r="E102" s="13">
        <v>119245.19636237399</v>
      </c>
      <c r="F102" s="13">
        <v>479057.5160130877</v>
      </c>
      <c r="G102" s="13" t="s">
        <v>231</v>
      </c>
      <c r="H102" s="13">
        <v>2511.1556179123818</v>
      </c>
      <c r="I102" s="13">
        <v>262.26350827795341</v>
      </c>
      <c r="J102" s="13">
        <v>994.1856740242647</v>
      </c>
      <c r="K102" s="13">
        <v>68.534042836106153</v>
      </c>
      <c r="L102" s="13">
        <v>282.49886831623888</v>
      </c>
      <c r="M102" s="13">
        <v>334.92486444431091</v>
      </c>
      <c r="N102" s="13">
        <v>3387.2223140664796</v>
      </c>
      <c r="O102" s="13">
        <v>394696.88253005472</v>
      </c>
      <c r="P102" s="13">
        <v>158.21422186865186</v>
      </c>
      <c r="Q102" s="13" t="s">
        <v>231</v>
      </c>
      <c r="R102" s="13">
        <v>25.124580220858178</v>
      </c>
      <c r="S102" s="13">
        <v>39.37047394718423</v>
      </c>
      <c r="T102" s="13">
        <v>54.275249479975798</v>
      </c>
      <c r="U102" s="13">
        <v>55.834211868367085</v>
      </c>
      <c r="V102" s="13">
        <v>66.976660540228934</v>
      </c>
      <c r="W102" s="13" t="s">
        <v>231</v>
      </c>
      <c r="X102" s="13">
        <v>16.402500825202477</v>
      </c>
      <c r="Y102" s="13" t="s">
        <v>231</v>
      </c>
      <c r="Z102" s="13">
        <v>201.82252353407551</v>
      </c>
      <c r="AA102" s="13" t="s">
        <v>231</v>
      </c>
      <c r="AB102" s="7" t="s">
        <v>231</v>
      </c>
      <c r="AC102" s="7" t="s">
        <v>231</v>
      </c>
      <c r="AD102" s="7" t="s">
        <v>231</v>
      </c>
      <c r="AE102" s="7">
        <v>12.791775923332983</v>
      </c>
      <c r="AF102" s="7">
        <v>140.26334798232637</v>
      </c>
      <c r="AG102" s="7" t="s">
        <v>231</v>
      </c>
    </row>
    <row r="103" spans="1:33" x14ac:dyDescent="0.2">
      <c r="A103" s="11">
        <v>7140</v>
      </c>
      <c r="B103" s="22" t="s">
        <v>410</v>
      </c>
      <c r="C103" s="23">
        <v>4</v>
      </c>
      <c r="D103" s="23">
        <v>101</v>
      </c>
      <c r="E103" s="13">
        <v>119042.74479132149</v>
      </c>
      <c r="F103" s="13">
        <v>479280.14083781157</v>
      </c>
      <c r="G103" s="13">
        <v>136.66258406516815</v>
      </c>
      <c r="H103" s="13">
        <v>3528.2822976556376</v>
      </c>
      <c r="I103" s="13">
        <v>230.22284997339236</v>
      </c>
      <c r="J103" s="13">
        <v>1861.0684246600865</v>
      </c>
      <c r="K103" s="13">
        <v>45.763860757442245</v>
      </c>
      <c r="L103" s="13">
        <v>282.57311168895097</v>
      </c>
      <c r="M103" s="13">
        <v>398.90175224224146</v>
      </c>
      <c r="N103" s="13">
        <v>3275.9827481443508</v>
      </c>
      <c r="O103" s="13">
        <v>392467.87471863348</v>
      </c>
      <c r="P103" s="13">
        <v>180.21663080761371</v>
      </c>
      <c r="Q103" s="13" t="s">
        <v>231</v>
      </c>
      <c r="R103" s="13">
        <v>43.280451596836862</v>
      </c>
      <c r="S103" s="13">
        <v>132.32525417846276</v>
      </c>
      <c r="T103" s="13">
        <v>102.07313437706034</v>
      </c>
      <c r="U103" s="13">
        <v>60.972129929926034</v>
      </c>
      <c r="V103" s="13">
        <v>91.605098118795979</v>
      </c>
      <c r="W103" s="13" t="s">
        <v>231</v>
      </c>
      <c r="X103" s="13">
        <v>42.07990919735613</v>
      </c>
      <c r="Y103" s="13" t="s">
        <v>231</v>
      </c>
      <c r="Z103" s="13">
        <v>404.26481616448638</v>
      </c>
      <c r="AA103" s="13" t="s">
        <v>231</v>
      </c>
      <c r="AB103" s="7" t="s">
        <v>231</v>
      </c>
      <c r="AC103" s="7" t="s">
        <v>231</v>
      </c>
      <c r="AD103" s="7" t="s">
        <v>231</v>
      </c>
      <c r="AE103" s="7" t="s">
        <v>231</v>
      </c>
      <c r="AF103" s="7">
        <v>87.440945291050909</v>
      </c>
      <c r="AG103" s="7">
        <v>20.813158512427975</v>
      </c>
    </row>
    <row r="104" spans="1:33" x14ac:dyDescent="0.2">
      <c r="A104" s="11">
        <v>7210</v>
      </c>
      <c r="B104" s="22" t="s">
        <v>410</v>
      </c>
      <c r="C104" s="23">
        <v>4</v>
      </c>
      <c r="D104" s="23">
        <v>102</v>
      </c>
      <c r="E104" s="13">
        <v>119198.99652981204</v>
      </c>
      <c r="F104" s="13">
        <v>479436.92124863254</v>
      </c>
      <c r="G104" s="13" t="s">
        <v>231</v>
      </c>
      <c r="H104" s="13">
        <v>4333.8415627258983</v>
      </c>
      <c r="I104" s="13">
        <v>236.1034002818331</v>
      </c>
      <c r="J104" s="13">
        <v>1299.0522994398898</v>
      </c>
      <c r="K104" s="13">
        <v>35.295002197919054</v>
      </c>
      <c r="L104" s="13">
        <v>238.61866671673772</v>
      </c>
      <c r="M104" s="13">
        <v>333.08862479678612</v>
      </c>
      <c r="N104" s="13">
        <v>3071.6561149327831</v>
      </c>
      <c r="O104" s="13">
        <v>391813.01027093758</v>
      </c>
      <c r="P104" s="13">
        <v>603.97061558169673</v>
      </c>
      <c r="Q104" s="13" t="s">
        <v>231</v>
      </c>
      <c r="R104" s="13">
        <v>77.246563840842768</v>
      </c>
      <c r="S104" s="13">
        <v>76.27461147693235</v>
      </c>
      <c r="T104" s="13">
        <v>323.4547153811539</v>
      </c>
      <c r="U104" s="13">
        <v>59.050143545660205</v>
      </c>
      <c r="V104" s="13">
        <v>121.14228273144485</v>
      </c>
      <c r="W104" s="13" t="s">
        <v>231</v>
      </c>
      <c r="X104" s="13">
        <v>33.516288236379864</v>
      </c>
      <c r="Y104" s="13" t="s">
        <v>231</v>
      </c>
      <c r="Z104" s="13">
        <v>449.53326540475467</v>
      </c>
      <c r="AA104" s="13" t="s">
        <v>231</v>
      </c>
      <c r="AB104" s="7" t="s">
        <v>231</v>
      </c>
      <c r="AC104" s="7" t="s">
        <v>231</v>
      </c>
      <c r="AD104" s="7" t="s">
        <v>231</v>
      </c>
      <c r="AE104" s="7" t="s">
        <v>231</v>
      </c>
      <c r="AF104" s="7">
        <v>110.1680879742117</v>
      </c>
      <c r="AG104" s="7" t="s">
        <v>231</v>
      </c>
    </row>
    <row r="105" spans="1:33" x14ac:dyDescent="0.2">
      <c r="A105" s="11">
        <v>7280</v>
      </c>
      <c r="B105" s="22" t="s">
        <v>410</v>
      </c>
      <c r="C105" s="23">
        <v>4</v>
      </c>
      <c r="D105" s="23">
        <v>103</v>
      </c>
      <c r="E105" s="13">
        <v>119213.65339882304</v>
      </c>
      <c r="F105" s="13">
        <v>479379.15261911484</v>
      </c>
      <c r="G105" s="13" t="s">
        <v>231</v>
      </c>
      <c r="H105" s="13">
        <v>3356.8083312645299</v>
      </c>
      <c r="I105" s="13">
        <v>265.47385754503506</v>
      </c>
      <c r="J105" s="13">
        <v>1158.9985228238311</v>
      </c>
      <c r="K105" s="13">
        <v>44.911270286895025</v>
      </c>
      <c r="L105" s="13">
        <v>414.33612472305356</v>
      </c>
      <c r="M105" s="13">
        <v>409.13213627994486</v>
      </c>
      <c r="N105" s="13">
        <v>2957.8258675165021</v>
      </c>
      <c r="O105" s="13">
        <v>393390.88503660192</v>
      </c>
      <c r="P105" s="13">
        <v>311.77101035525669</v>
      </c>
      <c r="Q105" s="13" t="s">
        <v>231</v>
      </c>
      <c r="R105" s="13">
        <v>16.819698633207306</v>
      </c>
      <c r="S105" s="13">
        <v>45.711147348692698</v>
      </c>
      <c r="T105" s="13">
        <v>270.13788109449132</v>
      </c>
      <c r="U105" s="13">
        <v>3.2603073954221284</v>
      </c>
      <c r="V105" s="13">
        <v>14.802677914783185</v>
      </c>
      <c r="W105" s="13" t="s">
        <v>231</v>
      </c>
      <c r="X105" s="13" t="s">
        <v>231</v>
      </c>
      <c r="Y105" s="13">
        <v>3.3788385808208838</v>
      </c>
      <c r="Z105" s="13">
        <v>176.81952034618323</v>
      </c>
      <c r="AA105" s="13" t="s">
        <v>231</v>
      </c>
      <c r="AB105" s="7" t="s">
        <v>231</v>
      </c>
      <c r="AC105" s="7" t="s">
        <v>231</v>
      </c>
      <c r="AD105" s="7">
        <v>102.57631796474921</v>
      </c>
      <c r="AE105" s="7">
        <v>0.13557220374155554</v>
      </c>
      <c r="AF105" s="7">
        <v>174.65253683780185</v>
      </c>
      <c r="AG105" s="7" t="s">
        <v>231</v>
      </c>
    </row>
    <row r="106" spans="1:33" x14ac:dyDescent="0.2">
      <c r="A106" s="11">
        <v>7350</v>
      </c>
      <c r="B106" s="22" t="s">
        <v>410</v>
      </c>
      <c r="C106" s="23">
        <v>4</v>
      </c>
      <c r="D106" s="23">
        <v>104</v>
      </c>
      <c r="E106" s="13">
        <v>119309.57534582115</v>
      </c>
      <c r="F106" s="13">
        <v>478864.20386179234</v>
      </c>
      <c r="G106" s="13" t="s">
        <v>231</v>
      </c>
      <c r="H106" s="13">
        <v>2369.5733742521606</v>
      </c>
      <c r="I106" s="13">
        <v>257.08362368458143</v>
      </c>
      <c r="J106" s="13">
        <v>441.21098892176491</v>
      </c>
      <c r="K106" s="13">
        <v>54.522076902688148</v>
      </c>
      <c r="L106" s="13">
        <v>190.7256874137112</v>
      </c>
      <c r="M106" s="13">
        <v>241.30957688439119</v>
      </c>
      <c r="N106" s="13">
        <v>3483.8492944456839</v>
      </c>
      <c r="O106" s="13">
        <v>395105.45818854048</v>
      </c>
      <c r="P106" s="13">
        <v>799.97229786697835</v>
      </c>
      <c r="Q106" s="13" t="s">
        <v>231</v>
      </c>
      <c r="R106" s="13">
        <v>5.7874695863035566</v>
      </c>
      <c r="S106" s="13">
        <v>10.036628148666345</v>
      </c>
      <c r="T106" s="13">
        <v>62.991969109026307</v>
      </c>
      <c r="U106" s="13">
        <v>10.336915744191236</v>
      </c>
      <c r="V106" s="13">
        <v>38.530160717787211</v>
      </c>
      <c r="W106" s="13" t="s">
        <v>231</v>
      </c>
      <c r="X106" s="13" t="s">
        <v>231</v>
      </c>
      <c r="Y106" s="13" t="s">
        <v>231</v>
      </c>
      <c r="Z106" s="13">
        <v>221.47074912701777</v>
      </c>
      <c r="AA106" s="13" t="s">
        <v>231</v>
      </c>
      <c r="AB106" s="7" t="s">
        <v>231</v>
      </c>
      <c r="AC106" s="7" t="s">
        <v>231</v>
      </c>
      <c r="AD106" s="7">
        <v>183.7387974776932</v>
      </c>
      <c r="AE106" s="7">
        <v>28.674789450026903</v>
      </c>
      <c r="AF106" s="7">
        <v>179.41261041023898</v>
      </c>
      <c r="AG106" s="7" t="s">
        <v>231</v>
      </c>
    </row>
    <row r="107" spans="1:33" x14ac:dyDescent="0.2">
      <c r="A107" s="11">
        <v>7420</v>
      </c>
      <c r="B107" s="22" t="s">
        <v>410</v>
      </c>
      <c r="C107" s="23">
        <v>4</v>
      </c>
      <c r="D107" s="23">
        <v>105</v>
      </c>
      <c r="E107" s="13">
        <v>119076.76771708911</v>
      </c>
      <c r="F107" s="13">
        <v>479457.28661967086</v>
      </c>
      <c r="G107" s="13">
        <v>103.59187405310757</v>
      </c>
      <c r="H107" s="13">
        <v>4340.2105585326763</v>
      </c>
      <c r="I107" s="13">
        <v>329.40091268679873</v>
      </c>
      <c r="J107" s="13">
        <v>1710.2807943961352</v>
      </c>
      <c r="K107" s="13">
        <v>46.480734451521023</v>
      </c>
      <c r="L107" s="13">
        <v>335.65747380096525</v>
      </c>
      <c r="M107" s="13">
        <v>405.53789837499528</v>
      </c>
      <c r="N107" s="13">
        <v>3425.4682115025257</v>
      </c>
      <c r="O107" s="13">
        <v>391453.23730456852</v>
      </c>
      <c r="P107" s="13">
        <v>169.56878436386557</v>
      </c>
      <c r="Q107" s="13" t="s">
        <v>231</v>
      </c>
      <c r="R107" s="13">
        <v>11.276967545782654</v>
      </c>
      <c r="S107" s="13">
        <v>170.88381432864745</v>
      </c>
      <c r="T107" s="13">
        <v>203.21120321944954</v>
      </c>
      <c r="U107" s="13">
        <v>34.928502132592634</v>
      </c>
      <c r="V107" s="13">
        <v>94.709679995406177</v>
      </c>
      <c r="W107" s="13">
        <v>13.559508013214414</v>
      </c>
      <c r="X107" s="13">
        <v>24.818884450622129</v>
      </c>
      <c r="Y107" s="13" t="s">
        <v>231</v>
      </c>
      <c r="Z107" s="13">
        <v>327.77696318007514</v>
      </c>
      <c r="AA107" s="13">
        <v>7.8418345573387009</v>
      </c>
      <c r="AB107" s="7" t="s">
        <v>231</v>
      </c>
      <c r="AC107" s="7" t="s">
        <v>231</v>
      </c>
      <c r="AD107" s="7" t="s">
        <v>231</v>
      </c>
      <c r="AE107" s="7">
        <v>26.296437961351355</v>
      </c>
      <c r="AF107" s="7">
        <v>89.637789067966011</v>
      </c>
      <c r="AG107" s="7" t="s">
        <v>231</v>
      </c>
    </row>
    <row r="108" spans="1:33" x14ac:dyDescent="0.2">
      <c r="A108" s="11">
        <v>7490</v>
      </c>
      <c r="B108" s="22" t="s">
        <v>410</v>
      </c>
      <c r="C108" s="23">
        <v>4</v>
      </c>
      <c r="D108" s="23">
        <v>106</v>
      </c>
      <c r="E108" s="13">
        <v>118851.41137644922</v>
      </c>
      <c r="F108" s="13">
        <v>479549.34756543883</v>
      </c>
      <c r="G108" s="13" t="s">
        <v>231</v>
      </c>
      <c r="H108" s="13">
        <v>4395.645250456103</v>
      </c>
      <c r="I108" s="13">
        <v>275.10263482664868</v>
      </c>
      <c r="J108" s="13">
        <v>2645.2160654099284</v>
      </c>
      <c r="K108" s="13">
        <v>40.553557095345504</v>
      </c>
      <c r="L108" s="13">
        <v>309.62727344943204</v>
      </c>
      <c r="M108" s="13">
        <v>366.22473652611257</v>
      </c>
      <c r="N108" s="13">
        <v>3029.3015238237249</v>
      </c>
      <c r="O108" s="13">
        <v>390489.55829489511</v>
      </c>
      <c r="P108" s="13">
        <v>342.33310574774742</v>
      </c>
      <c r="Q108" s="13" t="s">
        <v>231</v>
      </c>
      <c r="R108" s="13">
        <v>11.232912379016387</v>
      </c>
      <c r="S108" s="13">
        <v>573.17658630022936</v>
      </c>
      <c r="T108" s="13">
        <v>14.118540374268102</v>
      </c>
      <c r="U108" s="13">
        <v>35.909291339796603</v>
      </c>
      <c r="V108" s="13">
        <v>54.88946345845109</v>
      </c>
      <c r="W108" s="13">
        <v>2.376661626889029</v>
      </c>
      <c r="X108" s="13">
        <v>132.70281010922878</v>
      </c>
      <c r="Y108" s="13" t="s">
        <v>231</v>
      </c>
      <c r="Z108" s="13">
        <v>609.16118621128123</v>
      </c>
      <c r="AA108" s="13" t="s">
        <v>231</v>
      </c>
      <c r="AB108" s="7" t="s">
        <v>231</v>
      </c>
      <c r="AC108" s="7" t="s">
        <v>231</v>
      </c>
      <c r="AD108" s="7" t="s">
        <v>231</v>
      </c>
      <c r="AE108" s="7" t="s">
        <v>231</v>
      </c>
      <c r="AF108" s="7">
        <v>48.078542288601952</v>
      </c>
      <c r="AG108" s="7">
        <v>17.166382423818234</v>
      </c>
    </row>
    <row r="109" spans="1:33" x14ac:dyDescent="0.2">
      <c r="A109" s="11">
        <v>7560</v>
      </c>
      <c r="B109" s="22" t="s">
        <v>410</v>
      </c>
      <c r="C109" s="23">
        <v>4</v>
      </c>
      <c r="D109" s="23">
        <v>107</v>
      </c>
      <c r="E109" s="13">
        <v>119273.23586549578</v>
      </c>
      <c r="F109" s="13">
        <v>479023.09642627335</v>
      </c>
      <c r="G109" s="13" t="s">
        <v>231</v>
      </c>
      <c r="H109" s="13">
        <v>2985.1458249324351</v>
      </c>
      <c r="I109" s="13">
        <v>208.67224905552962</v>
      </c>
      <c r="J109" s="13">
        <v>1106.2364060803059</v>
      </c>
      <c r="K109" s="13">
        <v>47.723986706441067</v>
      </c>
      <c r="L109" s="13">
        <v>128.70315781688657</v>
      </c>
      <c r="M109" s="13">
        <v>264.73840338831536</v>
      </c>
      <c r="N109" s="13">
        <v>3551.8512192860658</v>
      </c>
      <c r="O109" s="13">
        <v>394061.53850274032</v>
      </c>
      <c r="P109" s="13" t="s">
        <v>231</v>
      </c>
      <c r="Q109" s="13" t="s">
        <v>231</v>
      </c>
      <c r="R109" s="13">
        <v>8.1632683185681802</v>
      </c>
      <c r="S109" s="13">
        <v>187.33834815086382</v>
      </c>
      <c r="T109" s="13">
        <v>175.79144368711189</v>
      </c>
      <c r="U109" s="13" t="s">
        <v>231</v>
      </c>
      <c r="V109" s="13" t="s">
        <v>231</v>
      </c>
      <c r="W109" s="13">
        <v>7.447651999786836</v>
      </c>
      <c r="X109" s="13">
        <v>61.770374506727954</v>
      </c>
      <c r="Y109" s="13" t="s">
        <v>231</v>
      </c>
      <c r="Z109" s="13">
        <v>306.7304377412184</v>
      </c>
      <c r="AA109" s="13" t="s">
        <v>231</v>
      </c>
      <c r="AB109" s="7" t="s">
        <v>231</v>
      </c>
      <c r="AC109" s="7" t="s">
        <v>231</v>
      </c>
      <c r="AD109" s="7">
        <v>558.3951253866079</v>
      </c>
      <c r="AE109" s="7" t="s">
        <v>231</v>
      </c>
      <c r="AF109" s="7">
        <v>74.884208242292928</v>
      </c>
      <c r="AG109" s="7" t="s">
        <v>231</v>
      </c>
    </row>
    <row r="110" spans="1:33" x14ac:dyDescent="0.2">
      <c r="A110" s="11">
        <v>7630</v>
      </c>
      <c r="B110" s="22" t="s">
        <v>410</v>
      </c>
      <c r="C110" s="23">
        <v>4</v>
      </c>
      <c r="D110" s="23">
        <v>108</v>
      </c>
      <c r="E110" s="13">
        <v>118990.41008504566</v>
      </c>
      <c r="F110" s="13">
        <v>479077.68271347467</v>
      </c>
      <c r="G110" s="13" t="s">
        <v>231</v>
      </c>
      <c r="H110" s="13">
        <v>2385.3842963445727</v>
      </c>
      <c r="I110" s="13">
        <v>277.06093398261243</v>
      </c>
      <c r="J110" s="13">
        <v>1885.5211129403033</v>
      </c>
      <c r="K110" s="13">
        <v>56.114988399182856</v>
      </c>
      <c r="L110" s="13">
        <v>334.3721507992035</v>
      </c>
      <c r="M110" s="13">
        <v>304.72148017083197</v>
      </c>
      <c r="N110" s="13">
        <v>3346.2486544097287</v>
      </c>
      <c r="O110" s="13">
        <v>393949.85500550881</v>
      </c>
      <c r="P110" s="13" t="s">
        <v>231</v>
      </c>
      <c r="Q110" s="13">
        <v>21.743319482384997</v>
      </c>
      <c r="R110" s="13">
        <v>5.6537571564646694</v>
      </c>
      <c r="S110" s="13">
        <v>31.897022300256058</v>
      </c>
      <c r="T110" s="13">
        <v>184.8243726917519</v>
      </c>
      <c r="U110" s="13">
        <v>1.1549494752580065</v>
      </c>
      <c r="V110" s="13">
        <v>20.285144708595585</v>
      </c>
      <c r="W110" s="13" t="s">
        <v>231</v>
      </c>
      <c r="X110" s="13">
        <v>6.3451372506949353</v>
      </c>
      <c r="Y110" s="13">
        <v>1.7450026017310245</v>
      </c>
      <c r="Z110" s="13">
        <v>366.07432793465483</v>
      </c>
      <c r="AA110" s="13" t="s">
        <v>231</v>
      </c>
      <c r="AB110" s="7" t="s">
        <v>231</v>
      </c>
      <c r="AC110" s="7" t="s">
        <v>231</v>
      </c>
      <c r="AD110" s="7">
        <v>292.01149688327831</v>
      </c>
      <c r="AE110" s="7">
        <v>22.405451248768681</v>
      </c>
      <c r="AF110" s="7">
        <v>170.50523005268056</v>
      </c>
      <c r="AG110" s="7" t="s">
        <v>231</v>
      </c>
    </row>
    <row r="111" spans="1:33" x14ac:dyDescent="0.2">
      <c r="A111" s="11">
        <v>7700</v>
      </c>
      <c r="B111" s="22" t="s">
        <v>410</v>
      </c>
      <c r="C111" s="23">
        <v>4</v>
      </c>
      <c r="D111" s="23">
        <v>109</v>
      </c>
      <c r="E111" s="13">
        <v>119336.46867380041</v>
      </c>
      <c r="F111" s="13">
        <v>479341.83561072312</v>
      </c>
      <c r="G111" s="13" t="s">
        <v>231</v>
      </c>
      <c r="H111" s="13">
        <v>4056.4838696331344</v>
      </c>
      <c r="I111" s="13">
        <v>164.54660891236989</v>
      </c>
      <c r="J111" s="13">
        <v>1004.1135933377407</v>
      </c>
      <c r="K111" s="13">
        <v>47.971718419636865</v>
      </c>
      <c r="L111" s="13">
        <v>354.28288821491407</v>
      </c>
      <c r="M111" s="13">
        <v>456.75324361652753</v>
      </c>
      <c r="N111" s="13">
        <v>3181.7373606257211</v>
      </c>
      <c r="O111" s="13">
        <v>392716.30444872059</v>
      </c>
      <c r="P111" s="13" t="s">
        <v>231</v>
      </c>
      <c r="Q111" s="13">
        <v>146.26617567525599</v>
      </c>
      <c r="R111" s="13" t="s">
        <v>231</v>
      </c>
      <c r="S111" s="13">
        <v>32.256673503147304</v>
      </c>
      <c r="T111" s="13">
        <v>127.11549402005913</v>
      </c>
      <c r="U111" s="13" t="s">
        <v>231</v>
      </c>
      <c r="V111" s="13">
        <v>26.836660467476118</v>
      </c>
      <c r="W111" s="13">
        <v>38.53464736294184</v>
      </c>
      <c r="X111" s="13">
        <v>19.372912700227985</v>
      </c>
      <c r="Y111" s="13" t="s">
        <v>231</v>
      </c>
      <c r="Z111" s="13">
        <v>349.68735041137518</v>
      </c>
      <c r="AA111" s="13" t="s">
        <v>231</v>
      </c>
      <c r="AB111" s="7" t="s">
        <v>231</v>
      </c>
      <c r="AC111" s="7" t="s">
        <v>231</v>
      </c>
      <c r="AD111" s="7">
        <v>430.05696558740289</v>
      </c>
      <c r="AE111" s="7">
        <v>62.983962065155197</v>
      </c>
      <c r="AF111" s="7">
        <v>103.29889669262916</v>
      </c>
      <c r="AG111" s="7" t="s">
        <v>231</v>
      </c>
    </row>
    <row r="112" spans="1:33" x14ac:dyDescent="0.2">
      <c r="A112" s="11">
        <v>7770</v>
      </c>
      <c r="B112" s="22" t="s">
        <v>410</v>
      </c>
      <c r="C112" s="23">
        <v>4</v>
      </c>
      <c r="D112" s="23">
        <v>110</v>
      </c>
      <c r="E112" s="13">
        <v>119387.74749821295</v>
      </c>
      <c r="F112" s="13">
        <v>479421.67392054317</v>
      </c>
      <c r="G112" s="13" t="s">
        <v>231</v>
      </c>
      <c r="H112" s="13">
        <v>3762.1535562684371</v>
      </c>
      <c r="I112" s="13">
        <v>282.99072937604706</v>
      </c>
      <c r="J112" s="13">
        <v>810.33454801388598</v>
      </c>
      <c r="K112" s="13">
        <v>56.911489824200096</v>
      </c>
      <c r="L112" s="13">
        <v>357.96029980759926</v>
      </c>
      <c r="M112" s="13">
        <v>308.35968552880206</v>
      </c>
      <c r="N112" s="13">
        <v>3115.2594544183767</v>
      </c>
      <c r="O112" s="13">
        <v>393369.59322773566</v>
      </c>
      <c r="P112" s="13" t="s">
        <v>231</v>
      </c>
      <c r="Q112" s="13">
        <v>55.56124062870947</v>
      </c>
      <c r="R112" s="13" t="s">
        <v>231</v>
      </c>
      <c r="S112" s="13">
        <v>19.573822787420479</v>
      </c>
      <c r="T112" s="13">
        <v>102.01775742338354</v>
      </c>
      <c r="U112" s="13">
        <v>2.0436461674225539</v>
      </c>
      <c r="V112" s="13">
        <v>37.788664714065348</v>
      </c>
      <c r="W112" s="13">
        <v>39.26908591194308</v>
      </c>
      <c r="X112" s="13">
        <v>32.595539500284751</v>
      </c>
      <c r="Y112" s="13" t="s">
        <v>231</v>
      </c>
      <c r="Z112" s="13">
        <v>221.62708503248953</v>
      </c>
      <c r="AA112" s="13" t="s">
        <v>231</v>
      </c>
      <c r="AB112" s="7" t="s">
        <v>231</v>
      </c>
      <c r="AC112" s="7" t="s">
        <v>231</v>
      </c>
      <c r="AD112" s="7">
        <v>315.52997457266451</v>
      </c>
      <c r="AE112" s="7">
        <v>73.375656035005278</v>
      </c>
      <c r="AF112" s="7">
        <v>100.67843371882255</v>
      </c>
      <c r="AG112" s="7" t="s">
        <v>231</v>
      </c>
    </row>
    <row r="113" spans="1:33" x14ac:dyDescent="0.2">
      <c r="A113" s="11">
        <v>7840</v>
      </c>
      <c r="B113" s="22" t="s">
        <v>410</v>
      </c>
      <c r="C113" s="23">
        <v>4</v>
      </c>
      <c r="D113" s="23">
        <v>111</v>
      </c>
      <c r="E113" s="13">
        <v>119294.44951520642</v>
      </c>
      <c r="F113" s="13">
        <v>478889.5919757752</v>
      </c>
      <c r="G113" s="13" t="s">
        <v>231</v>
      </c>
      <c r="H113" s="13">
        <v>2265.1497044943999</v>
      </c>
      <c r="I113" s="13">
        <v>198.26163881922523</v>
      </c>
      <c r="J113" s="13">
        <v>986.22755438254444</v>
      </c>
      <c r="K113" s="13">
        <v>40.6378668969841</v>
      </c>
      <c r="L113" s="13">
        <v>196.75590925536727</v>
      </c>
      <c r="M113" s="13">
        <v>231.63922423491897</v>
      </c>
      <c r="N113" s="13">
        <v>2682.7507647663174</v>
      </c>
      <c r="O113" s="13">
        <v>395205.46814891614</v>
      </c>
      <c r="P113" s="13" t="s">
        <v>231</v>
      </c>
      <c r="Q113" s="13">
        <v>183.22113612481758</v>
      </c>
      <c r="R113" s="13" t="s">
        <v>231</v>
      </c>
      <c r="S113" s="13">
        <v>2.3348540929074781</v>
      </c>
      <c r="T113" s="13">
        <v>92.298411906922382</v>
      </c>
      <c r="U113" s="13">
        <v>2.2073307612429107</v>
      </c>
      <c r="V113" s="13">
        <v>55.405835315474967</v>
      </c>
      <c r="W113" s="13" t="s">
        <v>231</v>
      </c>
      <c r="X113" s="13" t="s">
        <v>231</v>
      </c>
      <c r="Y113" s="13" t="s">
        <v>231</v>
      </c>
      <c r="Z113" s="13">
        <v>219.83420792265949</v>
      </c>
      <c r="AA113" s="13" t="s">
        <v>231</v>
      </c>
      <c r="AB113" s="7" t="s">
        <v>231</v>
      </c>
      <c r="AC113" s="7" t="s">
        <v>231</v>
      </c>
      <c r="AD113" s="7">
        <v>1828.4404345959797</v>
      </c>
      <c r="AE113" s="7">
        <v>25.267370624734959</v>
      </c>
      <c r="AF113" s="7">
        <v>126.8203284189387</v>
      </c>
      <c r="AG113" s="7" t="s">
        <v>231</v>
      </c>
    </row>
    <row r="114" spans="1:33" x14ac:dyDescent="0.2">
      <c r="A114" s="11">
        <v>7910</v>
      </c>
      <c r="B114" s="22" t="s">
        <v>410</v>
      </c>
      <c r="C114" s="23">
        <v>4</v>
      </c>
      <c r="D114" s="23">
        <v>112</v>
      </c>
      <c r="E114" s="13">
        <v>119083.17002837927</v>
      </c>
      <c r="F114" s="13">
        <v>479082.18844395241</v>
      </c>
      <c r="G114" s="13">
        <v>722.49187419527073</v>
      </c>
      <c r="H114" s="13">
        <v>3055.5886292779246</v>
      </c>
      <c r="I114" s="13">
        <v>253.02215369068182</v>
      </c>
      <c r="J114" s="13">
        <v>1354.0635094406296</v>
      </c>
      <c r="K114" s="13">
        <v>43.982670324382404</v>
      </c>
      <c r="L114" s="13">
        <v>334.07074946180745</v>
      </c>
      <c r="M114" s="13">
        <v>360.64301058738778</v>
      </c>
      <c r="N114" s="13">
        <v>2998.6652028729886</v>
      </c>
      <c r="O114" s="13">
        <v>393364.44405268284</v>
      </c>
      <c r="P114" s="13">
        <v>28.84811602868891</v>
      </c>
      <c r="Q114" s="13" t="s">
        <v>231</v>
      </c>
      <c r="R114" s="13">
        <v>3.964144951369617</v>
      </c>
      <c r="S114" s="13">
        <v>49.696282309975416</v>
      </c>
      <c r="T114" s="13">
        <v>328.91356308540531</v>
      </c>
      <c r="U114" s="13">
        <v>7.7435780478727159</v>
      </c>
      <c r="V114" s="13">
        <v>70.659576525044244</v>
      </c>
      <c r="W114" s="13">
        <v>3.3974521492822078</v>
      </c>
      <c r="X114" s="13">
        <v>8.3658844736469966</v>
      </c>
      <c r="Y114" s="13" t="s">
        <v>231</v>
      </c>
      <c r="Z114" s="13">
        <v>225.62672349186914</v>
      </c>
      <c r="AA114" s="13" t="s">
        <v>231</v>
      </c>
      <c r="AB114" s="7" t="s">
        <v>231</v>
      </c>
      <c r="AC114" s="7" t="s">
        <v>231</v>
      </c>
      <c r="AD114" s="7" t="s">
        <v>231</v>
      </c>
      <c r="AE114" s="7">
        <v>55.772727459841782</v>
      </c>
      <c r="AF114" s="7">
        <v>124.69420121393985</v>
      </c>
      <c r="AG114" s="7" t="s">
        <v>231</v>
      </c>
    </row>
    <row r="115" spans="1:33" x14ac:dyDescent="0.2">
      <c r="A115" s="11">
        <v>7980</v>
      </c>
      <c r="B115" s="22" t="s">
        <v>410</v>
      </c>
      <c r="C115" s="23">
        <v>4</v>
      </c>
      <c r="D115" s="23">
        <v>113</v>
      </c>
      <c r="E115" s="13">
        <v>119225.99777078147</v>
      </c>
      <c r="F115" s="13">
        <v>479117.43664867955</v>
      </c>
      <c r="G115" s="13">
        <v>9.219182449762819</v>
      </c>
      <c r="H115" s="13">
        <v>2221.2731309372953</v>
      </c>
      <c r="I115" s="13">
        <v>212.83347365473563</v>
      </c>
      <c r="J115" s="13">
        <v>905.59889065438529</v>
      </c>
      <c r="K115" s="13">
        <v>43.890632225554256</v>
      </c>
      <c r="L115" s="13">
        <v>556.30172424765112</v>
      </c>
      <c r="M115" s="13">
        <v>323.06901505821668</v>
      </c>
      <c r="N115" s="13">
        <v>3120.0169753308701</v>
      </c>
      <c r="O115" s="13">
        <v>394979.3835912419</v>
      </c>
      <c r="P115" s="13">
        <v>14.404565096482917</v>
      </c>
      <c r="Q115" s="13" t="s">
        <v>231</v>
      </c>
      <c r="R115" s="13" t="s">
        <v>231</v>
      </c>
      <c r="S115" s="13">
        <v>78.422746189238609</v>
      </c>
      <c r="T115" s="13">
        <v>135.29608235020692</v>
      </c>
      <c r="U115" s="13" t="s">
        <v>231</v>
      </c>
      <c r="V115" s="13">
        <v>12.126856495339874</v>
      </c>
      <c r="W115" s="13">
        <v>2.0890691956496243</v>
      </c>
      <c r="X115" s="13">
        <v>22.783699748694605</v>
      </c>
      <c r="Y115" s="13" t="s">
        <v>231</v>
      </c>
      <c r="Z115" s="13">
        <v>348.81228508872903</v>
      </c>
      <c r="AA115" s="13">
        <v>1.2288424228475316</v>
      </c>
      <c r="AB115" s="7" t="s">
        <v>231</v>
      </c>
      <c r="AC115" s="7" t="s">
        <v>231</v>
      </c>
      <c r="AD115" s="7">
        <v>139.65814206570283</v>
      </c>
      <c r="AE115" s="7">
        <v>11.241293463113243</v>
      </c>
      <c r="AF115" s="7">
        <v>83.117718379052647</v>
      </c>
      <c r="AG115" s="7" t="s">
        <v>231</v>
      </c>
    </row>
    <row r="116" spans="1:33" x14ac:dyDescent="0.2">
      <c r="A116" s="11">
        <v>8050</v>
      </c>
      <c r="B116" s="22" t="s">
        <v>410</v>
      </c>
      <c r="C116" s="23">
        <v>4</v>
      </c>
      <c r="D116" s="23">
        <v>114</v>
      </c>
      <c r="E116" s="13">
        <v>118326.88071014469</v>
      </c>
      <c r="F116" s="13">
        <v>479457.68817477487</v>
      </c>
      <c r="G116" s="13" t="s">
        <v>231</v>
      </c>
      <c r="H116" s="13">
        <v>1971.0740477209938</v>
      </c>
      <c r="I116" s="13">
        <v>229.84600756868366</v>
      </c>
      <c r="J116" s="13">
        <v>631.93935689877594</v>
      </c>
      <c r="K116" s="13">
        <v>0.83111024588195481</v>
      </c>
      <c r="L116" s="13">
        <v>2695.3523096087683</v>
      </c>
      <c r="M116" s="13">
        <v>374.85721932744889</v>
      </c>
      <c r="N116" s="13">
        <v>2715.4630584082006</v>
      </c>
      <c r="O116" s="13">
        <v>392292.95559610263</v>
      </c>
      <c r="P116" s="13">
        <v>2156.6739261691337</v>
      </c>
      <c r="Q116" s="13" t="s">
        <v>231</v>
      </c>
      <c r="R116" s="13">
        <v>10.127573717647982</v>
      </c>
      <c r="S116" s="13">
        <v>39.306046597738579</v>
      </c>
      <c r="T116" s="13">
        <v>117.07282078048192</v>
      </c>
      <c r="U116" s="13">
        <v>35.896376852136839</v>
      </c>
      <c r="V116" s="13">
        <v>44.745633868866463</v>
      </c>
      <c r="W116" s="13" t="s">
        <v>231</v>
      </c>
      <c r="X116" s="13">
        <v>9.8029622513091095</v>
      </c>
      <c r="Y116" s="13" t="s">
        <v>231</v>
      </c>
      <c r="Z116" s="13">
        <v>444.58599531991268</v>
      </c>
      <c r="AA116" s="13" t="s">
        <v>231</v>
      </c>
      <c r="AB116" s="7" t="s">
        <v>231</v>
      </c>
      <c r="AC116" s="7" t="s">
        <v>231</v>
      </c>
      <c r="AD116" s="7" t="s">
        <v>231</v>
      </c>
      <c r="AE116" s="7">
        <v>56.246730775125279</v>
      </c>
      <c r="AF116" s="7">
        <v>145.38772757508184</v>
      </c>
      <c r="AG116" s="7" t="s">
        <v>231</v>
      </c>
    </row>
    <row r="117" spans="1:33" x14ac:dyDescent="0.2">
      <c r="A117" s="11">
        <v>8120</v>
      </c>
      <c r="B117" s="22" t="s">
        <v>410</v>
      </c>
      <c r="C117" s="23">
        <v>4</v>
      </c>
      <c r="D117" s="23">
        <v>115</v>
      </c>
      <c r="E117" s="13">
        <v>119081.48568233175</v>
      </c>
      <c r="F117" s="13">
        <v>479880.6304879458</v>
      </c>
      <c r="G117" s="13" t="s">
        <v>231</v>
      </c>
      <c r="H117" s="13">
        <v>4477.4548416695579</v>
      </c>
      <c r="I117" s="13">
        <v>230.00437124387881</v>
      </c>
      <c r="J117" s="13">
        <v>1359.5784831375463</v>
      </c>
      <c r="K117" s="13">
        <v>23.601667674736774</v>
      </c>
      <c r="L117" s="13">
        <v>1027.6514651890543</v>
      </c>
      <c r="M117" s="13">
        <v>337.41923656804192</v>
      </c>
      <c r="N117" s="13">
        <v>3179.1596200309978</v>
      </c>
      <c r="O117" s="13">
        <v>391249.48394070292</v>
      </c>
      <c r="P117" s="13">
        <v>225.21802349656684</v>
      </c>
      <c r="Q117" s="13" t="s">
        <v>231</v>
      </c>
      <c r="R117" s="13">
        <v>0.48465908446563716</v>
      </c>
      <c r="S117" s="13">
        <v>8.8181324305387836</v>
      </c>
      <c r="T117" s="13">
        <v>185.74899971272998</v>
      </c>
      <c r="U117" s="13" t="s">
        <v>231</v>
      </c>
      <c r="V117" s="13" t="s">
        <v>231</v>
      </c>
      <c r="W117" s="13">
        <v>68.090131860605425</v>
      </c>
      <c r="X117" s="13">
        <v>5.3543071890890257</v>
      </c>
      <c r="Y117" s="13" t="s">
        <v>231</v>
      </c>
      <c r="Z117" s="13">
        <v>376.08414989363814</v>
      </c>
      <c r="AA117" s="13" t="s">
        <v>231</v>
      </c>
      <c r="AB117" s="7" t="s">
        <v>231</v>
      </c>
      <c r="AC117" s="7" t="s">
        <v>231</v>
      </c>
      <c r="AD117" s="7" t="s">
        <v>231</v>
      </c>
      <c r="AE117" s="7" t="s">
        <v>231</v>
      </c>
      <c r="AF117" s="7">
        <v>108.34422974380716</v>
      </c>
      <c r="AG117" s="7" t="s">
        <v>231</v>
      </c>
    </row>
    <row r="118" spans="1:33" x14ac:dyDescent="0.2">
      <c r="A118" s="11">
        <v>8190</v>
      </c>
      <c r="B118" s="22" t="s">
        <v>410</v>
      </c>
      <c r="C118" s="23">
        <v>4</v>
      </c>
      <c r="D118" s="23">
        <v>116</v>
      </c>
      <c r="E118" s="13">
        <v>118971.5115353296</v>
      </c>
      <c r="F118" s="13">
        <v>479298.25847914221</v>
      </c>
      <c r="G118" s="13" t="s">
        <v>231</v>
      </c>
      <c r="H118" s="13">
        <v>3069.813482143752</v>
      </c>
      <c r="I118" s="13">
        <v>261.95170460764507</v>
      </c>
      <c r="J118" s="13">
        <v>1534.4560553149461</v>
      </c>
      <c r="K118" s="13">
        <v>64.878795015381883</v>
      </c>
      <c r="L118" s="13">
        <v>667.08197769562378</v>
      </c>
      <c r="M118" s="13">
        <v>495.52087922187246</v>
      </c>
      <c r="N118" s="13">
        <v>3172.6529009212795</v>
      </c>
      <c r="O118" s="13">
        <v>392917.20519755187</v>
      </c>
      <c r="P118" s="13">
        <v>455.94495459029264</v>
      </c>
      <c r="Q118" s="13" t="s">
        <v>231</v>
      </c>
      <c r="R118" s="13" t="s">
        <v>231</v>
      </c>
      <c r="S118" s="13">
        <v>29.646573158135784</v>
      </c>
      <c r="T118" s="13">
        <v>150.95403639678904</v>
      </c>
      <c r="U118" s="13" t="s">
        <v>231</v>
      </c>
      <c r="V118" s="13">
        <v>9.7822395311464962</v>
      </c>
      <c r="W118" s="13">
        <v>54.941901185106154</v>
      </c>
      <c r="X118" s="13" t="s">
        <v>231</v>
      </c>
      <c r="Y118" s="13" t="s">
        <v>231</v>
      </c>
      <c r="Z118" s="13">
        <v>341.15041871735349</v>
      </c>
      <c r="AA118" s="13" t="s">
        <v>231</v>
      </c>
      <c r="AB118" s="7" t="s">
        <v>231</v>
      </c>
      <c r="AC118" s="7" t="s">
        <v>231</v>
      </c>
      <c r="AD118" s="7" t="s">
        <v>231</v>
      </c>
      <c r="AE118" s="7">
        <v>49.315216140557034</v>
      </c>
      <c r="AF118" s="7">
        <v>140.14936661374534</v>
      </c>
      <c r="AG118" s="7" t="s">
        <v>231</v>
      </c>
    </row>
    <row r="119" spans="1:33" x14ac:dyDescent="0.2">
      <c r="A119" s="11">
        <v>8260</v>
      </c>
      <c r="B119" s="22" t="s">
        <v>410</v>
      </c>
      <c r="C119" s="23">
        <v>4</v>
      </c>
      <c r="D119" s="23">
        <v>117</v>
      </c>
      <c r="E119" s="13">
        <v>119083.42879389296</v>
      </c>
      <c r="F119" s="13">
        <v>479463.50163066055</v>
      </c>
      <c r="G119" s="13">
        <v>194.60207457013269</v>
      </c>
      <c r="H119" s="13">
        <v>4274.6981086184906</v>
      </c>
      <c r="I119" s="13">
        <v>252.15090252535228</v>
      </c>
      <c r="J119" s="13">
        <v>823.12446221509947</v>
      </c>
      <c r="K119" s="13">
        <v>23.829015526812135</v>
      </c>
      <c r="L119" s="13">
        <v>1006.4023323914084</v>
      </c>
      <c r="M119" s="13">
        <v>559.12255967240651</v>
      </c>
      <c r="N119" s="13">
        <v>3130.7420898634632</v>
      </c>
      <c r="O119" s="13">
        <v>391511.88023229688</v>
      </c>
      <c r="P119" s="13">
        <v>608.07375991767276</v>
      </c>
      <c r="Q119" s="13" t="s">
        <v>231</v>
      </c>
      <c r="R119" s="13">
        <v>10.856756081180206</v>
      </c>
      <c r="S119" s="13">
        <v>7.2479232482085187</v>
      </c>
      <c r="T119" s="13">
        <v>23.117065499335773</v>
      </c>
      <c r="U119" s="13">
        <v>23.542989875529273</v>
      </c>
      <c r="V119" s="13" t="s">
        <v>231</v>
      </c>
      <c r="W119" s="13" t="s">
        <v>231</v>
      </c>
      <c r="X119" s="13" t="s">
        <v>231</v>
      </c>
      <c r="Y119" s="13">
        <v>15.191534956329356</v>
      </c>
      <c r="Z119" s="13">
        <v>450.13457881219517</v>
      </c>
      <c r="AA119" s="13">
        <v>5.7226975975101961</v>
      </c>
      <c r="AB119" s="7" t="s">
        <v>231</v>
      </c>
      <c r="AC119" s="7" t="s">
        <v>231</v>
      </c>
      <c r="AD119" s="7" t="s">
        <v>231</v>
      </c>
      <c r="AE119" s="7">
        <v>81.296063035873374</v>
      </c>
      <c r="AF119" s="7">
        <v>310.03405356189592</v>
      </c>
      <c r="AG119" s="7" t="s">
        <v>231</v>
      </c>
    </row>
    <row r="120" spans="1:33" x14ac:dyDescent="0.2">
      <c r="A120" s="11">
        <v>8330</v>
      </c>
      <c r="B120" s="22" t="s">
        <v>410</v>
      </c>
      <c r="C120" s="23">
        <v>4</v>
      </c>
      <c r="D120" s="23">
        <v>118</v>
      </c>
      <c r="E120" s="13">
        <v>117801.57695602106</v>
      </c>
      <c r="F120" s="13">
        <v>480279.09843476146</v>
      </c>
      <c r="G120" s="13" t="s">
        <v>231</v>
      </c>
      <c r="H120" s="13">
        <v>3698.6352892015516</v>
      </c>
      <c r="I120" s="13">
        <v>207.82521141169505</v>
      </c>
      <c r="J120" s="13">
        <v>2041.2769123789101</v>
      </c>
      <c r="K120" s="13" t="s">
        <v>231</v>
      </c>
      <c r="L120" s="13">
        <v>3168.4582179008225</v>
      </c>
      <c r="M120" s="13">
        <v>393.98017075075927</v>
      </c>
      <c r="N120" s="13">
        <v>2227.9153274851351</v>
      </c>
      <c r="O120" s="13">
        <v>388169.70612094272</v>
      </c>
      <c r="P120" s="13">
        <v>3461.6266876343161</v>
      </c>
      <c r="Q120" s="13" t="s">
        <v>231</v>
      </c>
      <c r="R120" s="13">
        <v>9.8366760313007031</v>
      </c>
      <c r="S120" s="13">
        <v>93.752343124940026</v>
      </c>
      <c r="T120" s="13">
        <v>110.9471587295334</v>
      </c>
      <c r="U120" s="13" t="s">
        <v>231</v>
      </c>
      <c r="V120" s="13">
        <v>26.237379393656898</v>
      </c>
      <c r="W120" s="13" t="s">
        <v>231</v>
      </c>
      <c r="X120" s="13" t="s">
        <v>231</v>
      </c>
      <c r="Y120" s="13" t="s">
        <v>231</v>
      </c>
      <c r="Z120" s="13">
        <v>217.93372468330509</v>
      </c>
      <c r="AA120" s="13">
        <v>4.5761837169817685</v>
      </c>
      <c r="AB120" s="7" t="s">
        <v>231</v>
      </c>
      <c r="AC120" s="7" t="s">
        <v>231</v>
      </c>
      <c r="AD120" s="7" t="s">
        <v>231</v>
      </c>
      <c r="AE120" s="7">
        <v>45.802008828352925</v>
      </c>
      <c r="AF120" s="7">
        <v>162.21750275677107</v>
      </c>
      <c r="AG120" s="7" t="s">
        <v>231</v>
      </c>
    </row>
    <row r="121" spans="1:33" x14ac:dyDescent="0.2">
      <c r="A121" s="11">
        <v>8400</v>
      </c>
      <c r="B121" s="22" t="s">
        <v>410</v>
      </c>
      <c r="C121" s="23">
        <v>4</v>
      </c>
      <c r="D121" s="23">
        <v>119</v>
      </c>
      <c r="E121" s="13">
        <v>119148.98634189818</v>
      </c>
      <c r="F121" s="13">
        <v>479084.27956910525</v>
      </c>
      <c r="G121" s="13" t="s">
        <v>231</v>
      </c>
      <c r="H121" s="13">
        <v>2805.7599666049305</v>
      </c>
      <c r="I121" s="13">
        <v>255.44122605915399</v>
      </c>
      <c r="J121" s="13">
        <v>640.36499817591243</v>
      </c>
      <c r="K121" s="13">
        <v>43.838545576101929</v>
      </c>
      <c r="L121" s="13">
        <v>614.39286332837401</v>
      </c>
      <c r="M121" s="13">
        <v>234.49501611901661</v>
      </c>
      <c r="N121" s="13">
        <v>3361.6203161965454</v>
      </c>
      <c r="O121" s="13">
        <v>393948.09050750075</v>
      </c>
      <c r="P121" s="13">
        <v>716.28087755348486</v>
      </c>
      <c r="Q121" s="13" t="s">
        <v>231</v>
      </c>
      <c r="R121" s="13">
        <v>4.8159453220486146</v>
      </c>
      <c r="S121" s="13">
        <v>399.43192157784449</v>
      </c>
      <c r="T121" s="13" t="s">
        <v>231</v>
      </c>
      <c r="U121" s="13">
        <v>27.251233431151459</v>
      </c>
      <c r="V121" s="13">
        <v>26.47640210796401</v>
      </c>
      <c r="W121" s="13">
        <v>3.4645915223402954</v>
      </c>
      <c r="X121" s="13">
        <v>132.46124689572505</v>
      </c>
      <c r="Y121" s="13" t="s">
        <v>231</v>
      </c>
      <c r="Z121" s="13">
        <v>213.2487574028419</v>
      </c>
      <c r="AA121" s="13">
        <v>3.6292056642463453</v>
      </c>
      <c r="AB121" s="7">
        <v>4.5198864952937734E-2</v>
      </c>
      <c r="AC121" s="7" t="s">
        <v>231</v>
      </c>
      <c r="AD121" s="7" t="s">
        <v>231</v>
      </c>
      <c r="AE121" s="7" t="s">
        <v>231</v>
      </c>
      <c r="AF121" s="7">
        <v>51.151143956881839</v>
      </c>
      <c r="AG121" s="7">
        <v>36.445908411683469</v>
      </c>
    </row>
    <row r="122" spans="1:33" x14ac:dyDescent="0.2">
      <c r="A122" s="11">
        <v>8470</v>
      </c>
      <c r="B122" s="22" t="s">
        <v>410</v>
      </c>
      <c r="C122" s="23">
        <v>4</v>
      </c>
      <c r="D122" s="23">
        <v>120</v>
      </c>
      <c r="E122" s="13">
        <v>119313.21122524537</v>
      </c>
      <c r="F122" s="13">
        <v>479437.95179887128</v>
      </c>
      <c r="G122" s="13" t="s">
        <v>231</v>
      </c>
      <c r="H122" s="13">
        <v>3103.1918998703122</v>
      </c>
      <c r="I122" s="13">
        <v>315.70383527222458</v>
      </c>
      <c r="J122" s="13">
        <v>891.59569358122758</v>
      </c>
      <c r="K122" s="13">
        <v>38.842382303905147</v>
      </c>
      <c r="L122" s="13">
        <v>515.50555753159858</v>
      </c>
      <c r="M122" s="13">
        <v>231.90153581775422</v>
      </c>
      <c r="N122" s="13">
        <v>3067.0889429527892</v>
      </c>
      <c r="O122" s="13">
        <v>394055.58686823316</v>
      </c>
      <c r="P122" s="13" t="s">
        <v>231</v>
      </c>
      <c r="Q122" s="13" t="s">
        <v>231</v>
      </c>
      <c r="R122" s="13">
        <v>2.4403638665832643</v>
      </c>
      <c r="S122" s="13">
        <v>40.420088371491438</v>
      </c>
      <c r="T122" s="13">
        <v>108.15964029700133</v>
      </c>
      <c r="U122" s="13">
        <v>16.036246504945161</v>
      </c>
      <c r="V122" s="13">
        <v>22.603330484900539</v>
      </c>
      <c r="W122" s="13">
        <v>3.8968111932914131</v>
      </c>
      <c r="X122" s="13" t="s">
        <v>231</v>
      </c>
      <c r="Y122" s="13" t="s">
        <v>231</v>
      </c>
      <c r="Z122" s="13">
        <v>243.0962716489006</v>
      </c>
      <c r="AA122" s="13" t="s">
        <v>231</v>
      </c>
      <c r="AB122" s="7" t="s">
        <v>231</v>
      </c>
      <c r="AC122" s="7" t="s">
        <v>231</v>
      </c>
      <c r="AD122" s="7" t="s">
        <v>231</v>
      </c>
      <c r="AE122" s="7">
        <v>43.57104033128477</v>
      </c>
      <c r="AF122" s="7">
        <v>123.42358056746015</v>
      </c>
      <c r="AG122" s="7" t="s">
        <v>231</v>
      </c>
    </row>
    <row r="123" spans="1:33" x14ac:dyDescent="0.2">
      <c r="A123" s="11">
        <v>8540</v>
      </c>
      <c r="B123" s="22" t="s">
        <v>410</v>
      </c>
      <c r="C123" s="23">
        <v>4</v>
      </c>
      <c r="D123" s="23">
        <v>121</v>
      </c>
      <c r="E123" s="13">
        <v>119136.78510523547</v>
      </c>
      <c r="F123" s="13">
        <v>479317.11522925727</v>
      </c>
      <c r="G123" s="13" t="s">
        <v>231</v>
      </c>
      <c r="H123" s="13">
        <v>2906.1805960931961</v>
      </c>
      <c r="I123" s="13">
        <v>225.22740570585037</v>
      </c>
      <c r="J123" s="13">
        <v>1545.3808489495777</v>
      </c>
      <c r="K123" s="13">
        <v>57.614296705957941</v>
      </c>
      <c r="L123" s="13">
        <v>409.68089081120036</v>
      </c>
      <c r="M123" s="13">
        <v>366.18653945277828</v>
      </c>
      <c r="N123" s="13">
        <v>2679.6434904895427</v>
      </c>
      <c r="O123" s="13">
        <v>393657.57803253876</v>
      </c>
      <c r="P123" s="13" t="s">
        <v>231</v>
      </c>
      <c r="Q123" s="13" t="s">
        <v>231</v>
      </c>
      <c r="R123" s="13" t="s">
        <v>231</v>
      </c>
      <c r="S123" s="13">
        <v>35.02860444867467</v>
      </c>
      <c r="T123" s="13">
        <v>352.9011628581876</v>
      </c>
      <c r="U123" s="13" t="s">
        <v>231</v>
      </c>
      <c r="V123" s="13">
        <v>17.884204511255927</v>
      </c>
      <c r="W123" s="13">
        <v>19.978906678818859</v>
      </c>
      <c r="X123" s="13">
        <v>16.561191749633494</v>
      </c>
      <c r="Y123" s="13" t="s">
        <v>231</v>
      </c>
      <c r="Z123" s="13">
        <v>438.45308760291408</v>
      </c>
      <c r="AA123" s="13" t="s">
        <v>231</v>
      </c>
      <c r="AB123" s="7" t="s">
        <v>231</v>
      </c>
      <c r="AC123" s="7" t="s">
        <v>231</v>
      </c>
      <c r="AD123" s="7">
        <v>234.50947073217969</v>
      </c>
      <c r="AE123" s="7">
        <v>70.963050997185107</v>
      </c>
      <c r="AF123" s="7">
        <v>108.19635785626662</v>
      </c>
      <c r="AG123" s="7" t="s">
        <v>231</v>
      </c>
    </row>
    <row r="124" spans="1:33" x14ac:dyDescent="0.2">
      <c r="A124" s="11">
        <v>8610</v>
      </c>
      <c r="B124" s="22" t="s">
        <v>410</v>
      </c>
      <c r="C124" s="23">
        <v>4</v>
      </c>
      <c r="D124" s="23">
        <v>122</v>
      </c>
      <c r="E124" s="13">
        <v>118583.98665188815</v>
      </c>
      <c r="F124" s="13">
        <v>480389.0310187685</v>
      </c>
      <c r="G124" s="13" t="s">
        <v>231</v>
      </c>
      <c r="H124" s="13">
        <v>6242.9016039008975</v>
      </c>
      <c r="I124" s="13">
        <v>214.79356521595193</v>
      </c>
      <c r="J124" s="13">
        <v>4458.4334216295347</v>
      </c>
      <c r="K124" s="13">
        <v>53.569722181874418</v>
      </c>
      <c r="L124" s="13">
        <v>371.26884907414558</v>
      </c>
      <c r="M124" s="13">
        <v>345.41929504336525</v>
      </c>
      <c r="N124" s="13">
        <v>2684.6448215561732</v>
      </c>
      <c r="O124" s="13">
        <v>386928.71154267876</v>
      </c>
      <c r="P124" s="13" t="s">
        <v>231</v>
      </c>
      <c r="Q124" s="13">
        <v>0.6578467324990197</v>
      </c>
      <c r="R124" s="13">
        <v>36.725691397889641</v>
      </c>
      <c r="S124" s="13">
        <v>27.876756133584252</v>
      </c>
      <c r="T124" s="13">
        <v>333.6970611930879</v>
      </c>
      <c r="U124" s="13">
        <v>48.602154431952272</v>
      </c>
      <c r="V124" s="13">
        <v>64.720855667302658</v>
      </c>
      <c r="W124" s="13">
        <v>6.1465557992435427</v>
      </c>
      <c r="X124" s="13">
        <v>6.3968099286649132</v>
      </c>
      <c r="Y124" s="13" t="s">
        <v>231</v>
      </c>
      <c r="Z124" s="13">
        <v>651.63781711291824</v>
      </c>
      <c r="AA124" s="13" t="s">
        <v>231</v>
      </c>
      <c r="AB124" s="7" t="s">
        <v>231</v>
      </c>
      <c r="AC124" s="7" t="s">
        <v>231</v>
      </c>
      <c r="AD124" s="7">
        <v>527.99244609783568</v>
      </c>
      <c r="AE124" s="7">
        <v>49.806049295946146</v>
      </c>
      <c r="AF124" s="7">
        <v>185.27316289307933</v>
      </c>
      <c r="AG124" s="7" t="s">
        <v>231</v>
      </c>
    </row>
    <row r="125" spans="1:33" x14ac:dyDescent="0.2">
      <c r="A125" s="11">
        <v>8680</v>
      </c>
      <c r="B125" s="22" t="s">
        <v>410</v>
      </c>
      <c r="C125" s="23">
        <v>4</v>
      </c>
      <c r="D125" s="23">
        <v>123</v>
      </c>
      <c r="E125" s="13">
        <v>119345.78615116393</v>
      </c>
      <c r="F125" s="13">
        <v>479335.75955490989</v>
      </c>
      <c r="G125" s="13" t="s">
        <v>231</v>
      </c>
      <c r="H125" s="13">
        <v>3437.7159763260424</v>
      </c>
      <c r="I125" s="13">
        <v>227.69732977811131</v>
      </c>
      <c r="J125" s="13">
        <v>932.25009648610148</v>
      </c>
      <c r="K125" s="13">
        <v>53.580660022405901</v>
      </c>
      <c r="L125" s="13">
        <v>340.36808134612039</v>
      </c>
      <c r="M125" s="13">
        <v>306.26459016730661</v>
      </c>
      <c r="N125" s="13">
        <v>3162.8769143623608</v>
      </c>
      <c r="O125" s="13">
        <v>393688.16335092497</v>
      </c>
      <c r="P125" s="13" t="s">
        <v>231</v>
      </c>
      <c r="Q125" s="13" t="s">
        <v>231</v>
      </c>
      <c r="R125" s="13">
        <v>2.0357129020564355</v>
      </c>
      <c r="S125" s="13">
        <v>45.376212194462916</v>
      </c>
      <c r="T125" s="13">
        <v>91.003610631849398</v>
      </c>
      <c r="U125" s="13">
        <v>61.320392143230485</v>
      </c>
      <c r="V125" s="13">
        <v>135.08910776725517</v>
      </c>
      <c r="W125" s="13">
        <v>19.944735581921684</v>
      </c>
      <c r="X125" s="13">
        <v>38.974337743335646</v>
      </c>
      <c r="Y125" s="13" t="s">
        <v>231</v>
      </c>
      <c r="Z125" s="13">
        <v>235.60934716861337</v>
      </c>
      <c r="AA125" s="13" t="s">
        <v>231</v>
      </c>
      <c r="AB125" s="7" t="s">
        <v>231</v>
      </c>
      <c r="AC125" s="7" t="s">
        <v>231</v>
      </c>
      <c r="AD125" s="7">
        <v>147.02433904834132</v>
      </c>
      <c r="AE125" s="7">
        <v>10.788581235417499</v>
      </c>
      <c r="AF125" s="7">
        <v>117.99605104808072</v>
      </c>
      <c r="AG125" s="7" t="s">
        <v>231</v>
      </c>
    </row>
    <row r="126" spans="1:33" x14ac:dyDescent="0.2">
      <c r="A126" s="11">
        <v>8750</v>
      </c>
      <c r="B126" s="22" t="s">
        <v>410</v>
      </c>
      <c r="C126" s="23">
        <v>4</v>
      </c>
      <c r="D126" s="23">
        <v>124</v>
      </c>
      <c r="E126" s="13">
        <v>119062.68958096844</v>
      </c>
      <c r="F126" s="13">
        <v>479302.76318767655</v>
      </c>
      <c r="G126" s="13" t="s">
        <v>231</v>
      </c>
      <c r="H126" s="13">
        <v>3359.6589845678286</v>
      </c>
      <c r="I126" s="13">
        <v>220.82753795784507</v>
      </c>
      <c r="J126" s="13">
        <v>1625.9691588565522</v>
      </c>
      <c r="K126" s="13">
        <v>50.5656896144488</v>
      </c>
      <c r="L126" s="13">
        <v>290.87656901098205</v>
      </c>
      <c r="M126" s="13">
        <v>384.88667909475043</v>
      </c>
      <c r="N126" s="13">
        <v>3150.7930685263741</v>
      </c>
      <c r="O126" s="13">
        <v>392864.83735856181</v>
      </c>
      <c r="P126" s="13">
        <v>668.58774206784904</v>
      </c>
      <c r="Q126" s="13" t="s">
        <v>231</v>
      </c>
      <c r="R126" s="13" t="s">
        <v>231</v>
      </c>
      <c r="S126" s="13" t="s">
        <v>231</v>
      </c>
      <c r="T126" s="13">
        <v>257.59485986817094</v>
      </c>
      <c r="U126" s="13" t="s">
        <v>231</v>
      </c>
      <c r="V126" s="13">
        <v>16.161474138623724</v>
      </c>
      <c r="W126" s="13">
        <v>59.937742187344782</v>
      </c>
      <c r="X126" s="13">
        <v>17.317864724029924</v>
      </c>
      <c r="Y126" s="13" t="s">
        <v>231</v>
      </c>
      <c r="Z126" s="13">
        <v>215.65387268954805</v>
      </c>
      <c r="AA126" s="13" t="s">
        <v>231</v>
      </c>
      <c r="AB126" s="7" t="s">
        <v>231</v>
      </c>
      <c r="AC126" s="7" t="s">
        <v>231</v>
      </c>
      <c r="AD126" s="7" t="s">
        <v>231</v>
      </c>
      <c r="AE126" s="7">
        <v>99.085889966704954</v>
      </c>
      <c r="AF126" s="7">
        <v>114.25613422926176</v>
      </c>
      <c r="AG126" s="7" t="s">
        <v>231</v>
      </c>
    </row>
    <row r="127" spans="1:33" x14ac:dyDescent="0.2">
      <c r="A127" s="11">
        <v>8820</v>
      </c>
      <c r="B127" s="22" t="s">
        <v>410</v>
      </c>
      <c r="C127" s="23">
        <v>4</v>
      </c>
      <c r="D127" s="23">
        <v>125</v>
      </c>
      <c r="E127" s="13">
        <v>119136.8822907475</v>
      </c>
      <c r="F127" s="13">
        <v>479354.88565046503</v>
      </c>
      <c r="G127" s="13" t="s">
        <v>231</v>
      </c>
      <c r="H127" s="13">
        <v>4191.0505134095629</v>
      </c>
      <c r="I127" s="13">
        <v>275.35914603677264</v>
      </c>
      <c r="J127" s="13">
        <v>1274.0220319484604</v>
      </c>
      <c r="K127" s="13">
        <v>67.42755282603818</v>
      </c>
      <c r="L127" s="13">
        <v>330.3980527985467</v>
      </c>
      <c r="M127" s="13">
        <v>451.43301117985533</v>
      </c>
      <c r="N127" s="13">
        <v>2938.5028906296711</v>
      </c>
      <c r="O127" s="13">
        <v>391865.49049221695</v>
      </c>
      <c r="P127" s="13">
        <v>612.11112586534364</v>
      </c>
      <c r="Q127" s="13" t="s">
        <v>231</v>
      </c>
      <c r="R127" s="13">
        <v>2.218961061531072</v>
      </c>
      <c r="S127" s="13">
        <v>146.71157576467525</v>
      </c>
      <c r="T127" s="13">
        <v>289.04968143950214</v>
      </c>
      <c r="U127" s="13">
        <v>70.668714842601062</v>
      </c>
      <c r="V127" s="13">
        <v>118.69923378420329</v>
      </c>
      <c r="W127" s="13">
        <v>49.419441208233309</v>
      </c>
      <c r="X127" s="13">
        <v>17.819911919326579</v>
      </c>
      <c r="Y127" s="13" t="s">
        <v>231</v>
      </c>
      <c r="Z127" s="13">
        <v>332.4199868721322</v>
      </c>
      <c r="AA127" s="13" t="s">
        <v>231</v>
      </c>
      <c r="AB127" s="7" t="s">
        <v>231</v>
      </c>
      <c r="AC127" s="7" t="s">
        <v>231</v>
      </c>
      <c r="AD127" s="7" t="s">
        <v>231</v>
      </c>
      <c r="AE127" s="7">
        <v>142.1537041223896</v>
      </c>
      <c r="AF127" s="7">
        <v>137.24866745132988</v>
      </c>
      <c r="AG127" s="7" t="s">
        <v>231</v>
      </c>
    </row>
    <row r="128" spans="1:33" x14ac:dyDescent="0.2">
      <c r="A128" s="11">
        <v>8890</v>
      </c>
      <c r="B128" s="22" t="s">
        <v>410</v>
      </c>
      <c r="C128" s="23">
        <v>4</v>
      </c>
      <c r="D128" s="23">
        <v>126</v>
      </c>
      <c r="E128" s="13">
        <v>119033.70410687887</v>
      </c>
      <c r="F128" s="13">
        <v>479016.48682277603</v>
      </c>
      <c r="G128" s="13" t="s">
        <v>231</v>
      </c>
      <c r="H128" s="13">
        <v>3698.5232300285188</v>
      </c>
      <c r="I128" s="13">
        <v>197.10103757337058</v>
      </c>
      <c r="J128" s="13">
        <v>1465.2716770570703</v>
      </c>
      <c r="K128" s="13">
        <v>43.40398285257001</v>
      </c>
      <c r="L128" s="13">
        <v>396.67613536685309</v>
      </c>
      <c r="M128" s="13">
        <v>394.84065996973271</v>
      </c>
      <c r="N128" s="13">
        <v>3279.92930787056</v>
      </c>
      <c r="O128" s="13">
        <v>392221.05404885061</v>
      </c>
      <c r="P128" s="13" t="s">
        <v>231</v>
      </c>
      <c r="Q128" s="13">
        <v>55.0102641948355</v>
      </c>
      <c r="R128" s="13" t="s">
        <v>231</v>
      </c>
      <c r="S128" s="13">
        <v>50.013971971795051</v>
      </c>
      <c r="T128" s="13">
        <v>583.68891722541684</v>
      </c>
      <c r="U128" s="13">
        <v>92.993107377179953</v>
      </c>
      <c r="V128" s="13">
        <v>94.311498419720039</v>
      </c>
      <c r="W128" s="13">
        <v>59.68188313014317</v>
      </c>
      <c r="X128" s="13">
        <v>11.978837025410792</v>
      </c>
      <c r="Y128" s="13">
        <v>0.73067774319877188</v>
      </c>
      <c r="Z128" s="13">
        <v>345.92347024541692</v>
      </c>
      <c r="AA128" s="13" t="s">
        <v>231</v>
      </c>
      <c r="AB128" s="7" t="s">
        <v>231</v>
      </c>
      <c r="AC128" s="7" t="s">
        <v>231</v>
      </c>
      <c r="AD128" s="7">
        <v>761.3633763929804</v>
      </c>
      <c r="AE128" s="7">
        <v>100.55539144914029</v>
      </c>
      <c r="AF128" s="7">
        <v>280.9533254710031</v>
      </c>
      <c r="AG128" s="7" t="s">
        <v>231</v>
      </c>
    </row>
    <row r="129" spans="1:33" x14ac:dyDescent="0.2">
      <c r="A129" s="11">
        <v>8960</v>
      </c>
      <c r="B129" s="22" t="s">
        <v>410</v>
      </c>
      <c r="C129" s="23">
        <v>4</v>
      </c>
      <c r="D129" s="23">
        <v>127</v>
      </c>
      <c r="E129" s="13">
        <v>118908.56403423681</v>
      </c>
      <c r="F129" s="13">
        <v>477963.32957379776</v>
      </c>
      <c r="G129" s="13" t="s">
        <v>231</v>
      </c>
      <c r="H129" s="13">
        <v>3636.35942419701</v>
      </c>
      <c r="I129" s="13">
        <v>284.88546119189692</v>
      </c>
      <c r="J129" s="13">
        <v>925.38121268952614</v>
      </c>
      <c r="K129" s="13">
        <v>49.897942512531785</v>
      </c>
      <c r="L129" s="13">
        <v>199.22441112216819</v>
      </c>
      <c r="M129" s="13">
        <v>355.91471978434367</v>
      </c>
      <c r="N129" s="13">
        <v>3570.8728319365</v>
      </c>
      <c r="O129" s="13">
        <v>391937.85517495754</v>
      </c>
      <c r="P129" s="13" t="s">
        <v>231</v>
      </c>
      <c r="Q129" s="13">
        <v>839.03978428987659</v>
      </c>
      <c r="R129" s="13" t="s">
        <v>231</v>
      </c>
      <c r="S129" s="13" t="s">
        <v>231</v>
      </c>
      <c r="T129" s="13">
        <v>829.64511489088216</v>
      </c>
      <c r="U129" s="13">
        <v>28.438364407611299</v>
      </c>
      <c r="V129" s="13">
        <v>26.261873006633763</v>
      </c>
      <c r="W129" s="13">
        <v>60.571847284847941</v>
      </c>
      <c r="X129" s="13">
        <v>24.908681081570144</v>
      </c>
      <c r="Y129" s="13" t="s">
        <v>231</v>
      </c>
      <c r="Z129" s="13">
        <v>249.62299987874948</v>
      </c>
      <c r="AA129" s="13" t="s">
        <v>231</v>
      </c>
      <c r="AB129" s="7" t="s">
        <v>231</v>
      </c>
      <c r="AC129" s="7" t="s">
        <v>231</v>
      </c>
      <c r="AD129" s="7">
        <v>4615.7677211512482</v>
      </c>
      <c r="AE129" s="7">
        <v>50.62673772782145</v>
      </c>
      <c r="AF129" s="7">
        <v>130.96170981318537</v>
      </c>
      <c r="AG129" s="7" t="s">
        <v>231</v>
      </c>
    </row>
    <row r="130" spans="1:33" x14ac:dyDescent="0.2">
      <c r="A130" s="11">
        <v>9030</v>
      </c>
      <c r="B130" s="22" t="s">
        <v>410</v>
      </c>
      <c r="C130" s="23">
        <v>4</v>
      </c>
      <c r="D130" s="23">
        <v>128</v>
      </c>
      <c r="E130" s="13">
        <v>118534.64863626211</v>
      </c>
      <c r="F130" s="13">
        <v>479500.94343733304</v>
      </c>
      <c r="G130" s="13" t="s">
        <v>231</v>
      </c>
      <c r="H130" s="13">
        <v>3300.9487770568162</v>
      </c>
      <c r="I130" s="13">
        <v>198.69607496194365</v>
      </c>
      <c r="J130" s="13">
        <v>3848.6804758581443</v>
      </c>
      <c r="K130" s="13">
        <v>35.071268602752326</v>
      </c>
      <c r="L130" s="13">
        <v>374.99674946530661</v>
      </c>
      <c r="M130" s="13">
        <v>114.6187100629744</v>
      </c>
      <c r="N130" s="13">
        <v>3672.6142438734723</v>
      </c>
      <c r="O130" s="13">
        <v>391157.6372195133</v>
      </c>
      <c r="P130" s="13" t="s">
        <v>231</v>
      </c>
      <c r="Q130" s="13">
        <v>144.92582563663325</v>
      </c>
      <c r="R130" s="13" t="s">
        <v>231</v>
      </c>
      <c r="S130" s="13">
        <v>35.043690788545341</v>
      </c>
      <c r="T130" s="13">
        <v>125.46567458846077</v>
      </c>
      <c r="U130" s="13">
        <v>11.036725527584043</v>
      </c>
      <c r="V130" s="13">
        <v>55.106395019849046</v>
      </c>
      <c r="W130" s="13">
        <v>32.820523907806027</v>
      </c>
      <c r="X130" s="13">
        <v>40.908428686291536</v>
      </c>
      <c r="Y130" s="13" t="s">
        <v>231</v>
      </c>
      <c r="Z130" s="13">
        <v>278.27621213636161</v>
      </c>
      <c r="AA130" s="13" t="s">
        <v>231</v>
      </c>
      <c r="AB130" s="7" t="s">
        <v>231</v>
      </c>
      <c r="AC130" s="7" t="s">
        <v>231</v>
      </c>
      <c r="AD130" s="7">
        <v>438.89617061921422</v>
      </c>
      <c r="AE130" s="7">
        <v>19.2081452591462</v>
      </c>
      <c r="AF130" s="7">
        <v>96.631725263527215</v>
      </c>
      <c r="AG130" s="7">
        <v>10.751010749827756</v>
      </c>
    </row>
    <row r="131" spans="1:33" x14ac:dyDescent="0.2">
      <c r="A131" s="11">
        <v>9100</v>
      </c>
      <c r="B131" s="22" t="s">
        <v>410</v>
      </c>
      <c r="C131" s="23">
        <v>4</v>
      </c>
      <c r="D131" s="23">
        <v>129</v>
      </c>
      <c r="E131" s="13">
        <v>119217.868796271</v>
      </c>
      <c r="F131" s="13">
        <v>479428.15791902744</v>
      </c>
      <c r="G131" s="13" t="s">
        <v>231</v>
      </c>
      <c r="H131" s="13">
        <v>3346.9471273535401</v>
      </c>
      <c r="I131" s="13">
        <v>252.6277360347047</v>
      </c>
      <c r="J131" s="13">
        <v>1410.3239756179566</v>
      </c>
      <c r="K131" s="13">
        <v>52.425350360045329</v>
      </c>
      <c r="L131" s="13">
        <v>360.97738596206818</v>
      </c>
      <c r="M131" s="13">
        <v>227.38266868369627</v>
      </c>
      <c r="N131" s="13">
        <v>3320.6412179801914</v>
      </c>
      <c r="O131" s="13">
        <v>393349.12055380753</v>
      </c>
      <c r="P131" s="13" t="s">
        <v>231</v>
      </c>
      <c r="Q131" s="13" t="s">
        <v>231</v>
      </c>
      <c r="R131" s="13" t="s">
        <v>231</v>
      </c>
      <c r="S131" s="13">
        <v>46.874164842904513</v>
      </c>
      <c r="T131" s="13">
        <v>139.80059533736687</v>
      </c>
      <c r="U131" s="13">
        <v>7.8306661964765132</v>
      </c>
      <c r="V131" s="13">
        <v>15.506649397662303</v>
      </c>
      <c r="W131" s="13">
        <v>14.838900062008468</v>
      </c>
      <c r="X131" s="13">
        <v>51.929313786920702</v>
      </c>
      <c r="Y131" s="13" t="s">
        <v>231</v>
      </c>
      <c r="Z131" s="13">
        <v>325.73422516076226</v>
      </c>
      <c r="AA131" s="13" t="s">
        <v>231</v>
      </c>
      <c r="AB131" s="7" t="s">
        <v>231</v>
      </c>
      <c r="AC131" s="7" t="s">
        <v>231</v>
      </c>
      <c r="AD131" s="7" t="s">
        <v>231</v>
      </c>
      <c r="AE131" s="7">
        <v>7.4299992025034935</v>
      </c>
      <c r="AF131" s="7">
        <v>88.398633035588389</v>
      </c>
      <c r="AG131" s="7">
        <v>2.0231940591098856</v>
      </c>
    </row>
    <row r="132" spans="1:33" x14ac:dyDescent="0.2">
      <c r="A132" s="11">
        <v>9170</v>
      </c>
      <c r="B132" s="22" t="s">
        <v>410</v>
      </c>
      <c r="C132" s="23">
        <v>4</v>
      </c>
      <c r="D132" s="23">
        <v>130</v>
      </c>
      <c r="E132" s="13">
        <v>119388.98672904364</v>
      </c>
      <c r="F132" s="13">
        <v>479268.25228549028</v>
      </c>
      <c r="G132" s="13" t="s">
        <v>231</v>
      </c>
      <c r="H132" s="13">
        <v>2862.94155478421</v>
      </c>
      <c r="I132" s="13">
        <v>193.08920589488594</v>
      </c>
      <c r="J132" s="13">
        <v>598.47182541436348</v>
      </c>
      <c r="K132" s="13">
        <v>38.536174337861304</v>
      </c>
      <c r="L132" s="13">
        <v>459.08709761516621</v>
      </c>
      <c r="M132" s="13">
        <v>348.36720631753263</v>
      </c>
      <c r="N132" s="13">
        <v>3172.136010841723</v>
      </c>
      <c r="O132" s="13">
        <v>394671.13997430651</v>
      </c>
      <c r="P132" s="13">
        <v>75.391975496538635</v>
      </c>
      <c r="Q132" s="13" t="s">
        <v>231</v>
      </c>
      <c r="R132" s="13">
        <v>2.6746871495186006</v>
      </c>
      <c r="S132" s="13">
        <v>57.463868478612156</v>
      </c>
      <c r="T132" s="13">
        <v>122.87843646222298</v>
      </c>
      <c r="U132" s="13" t="s">
        <v>231</v>
      </c>
      <c r="V132" s="13">
        <v>5.4510305461054802</v>
      </c>
      <c r="W132" s="13" t="s">
        <v>231</v>
      </c>
      <c r="X132" s="13">
        <v>26.194977926966896</v>
      </c>
      <c r="Y132" s="13" t="s">
        <v>231</v>
      </c>
      <c r="Z132" s="13">
        <v>204.27901980065278</v>
      </c>
      <c r="AA132" s="13" t="s">
        <v>231</v>
      </c>
      <c r="AB132" s="7" t="s">
        <v>231</v>
      </c>
      <c r="AC132" s="7" t="s">
        <v>231</v>
      </c>
      <c r="AD132" s="7" t="s">
        <v>231</v>
      </c>
      <c r="AE132" s="7">
        <v>0.82057338055139994</v>
      </c>
      <c r="AF132" s="7">
        <v>91.503003190615289</v>
      </c>
      <c r="AG132" s="7" t="s">
        <v>231</v>
      </c>
    </row>
    <row r="133" spans="1:33" x14ac:dyDescent="0.2">
      <c r="A133" s="11">
        <v>9240</v>
      </c>
      <c r="B133" s="22" t="s">
        <v>410</v>
      </c>
      <c r="C133" s="23">
        <v>4</v>
      </c>
      <c r="D133" s="23">
        <v>131</v>
      </c>
      <c r="E133" s="13">
        <v>119289.1774632583</v>
      </c>
      <c r="F133" s="13">
        <v>479551.53485439403</v>
      </c>
      <c r="G133" s="13" t="s">
        <v>231</v>
      </c>
      <c r="H133" s="13">
        <v>4043.2679015548861</v>
      </c>
      <c r="I133" s="13">
        <v>306.32208920944322</v>
      </c>
      <c r="J133" s="13">
        <v>1048.7636560622173</v>
      </c>
      <c r="K133" s="13">
        <v>40.088771416111321</v>
      </c>
      <c r="L133" s="13">
        <v>400.42545462705863</v>
      </c>
      <c r="M133" s="13">
        <v>323.41659952268782</v>
      </c>
      <c r="N133" s="13">
        <v>3232.1964076877857</v>
      </c>
      <c r="O133" s="13">
        <v>392633.79582779628</v>
      </c>
      <c r="P133" s="13">
        <v>300.82251040341333</v>
      </c>
      <c r="Q133" s="13" t="s">
        <v>231</v>
      </c>
      <c r="R133" s="13">
        <v>7.4768264598359089</v>
      </c>
      <c r="S133" s="13">
        <v>23.324924255462971</v>
      </c>
      <c r="T133" s="13">
        <v>176.61391715168944</v>
      </c>
      <c r="U133" s="13">
        <v>7.520474180623399</v>
      </c>
      <c r="V133" s="13">
        <v>48.471223367240597</v>
      </c>
      <c r="W133" s="13">
        <v>3.6717097622462376</v>
      </c>
      <c r="X133" s="13">
        <v>29.365871758734354</v>
      </c>
      <c r="Y133" s="13" t="s">
        <v>231</v>
      </c>
      <c r="Z133" s="13">
        <v>229.78700861579426</v>
      </c>
      <c r="AA133" s="13" t="s">
        <v>231</v>
      </c>
      <c r="AB133" s="7" t="s">
        <v>231</v>
      </c>
      <c r="AC133" s="7" t="s">
        <v>231</v>
      </c>
      <c r="AD133" s="7" t="s">
        <v>231</v>
      </c>
      <c r="AE133" s="7" t="s">
        <v>231</v>
      </c>
      <c r="AF133" s="7">
        <v>103.82148246182487</v>
      </c>
      <c r="AG133" s="7" t="s">
        <v>231</v>
      </c>
    </row>
    <row r="134" spans="1:33" x14ac:dyDescent="0.2">
      <c r="A134" s="11">
        <v>9310</v>
      </c>
      <c r="B134" s="22" t="s">
        <v>410</v>
      </c>
      <c r="C134" s="23">
        <v>4</v>
      </c>
      <c r="D134" s="23">
        <v>132</v>
      </c>
      <c r="E134" s="13">
        <v>119350.92798640925</v>
      </c>
      <c r="F134" s="13">
        <v>479417.05779305578</v>
      </c>
      <c r="G134" s="13" t="s">
        <v>231</v>
      </c>
      <c r="H134" s="13">
        <v>3686.3020545466607</v>
      </c>
      <c r="I134" s="13">
        <v>266.97192376955786</v>
      </c>
      <c r="J134" s="13">
        <v>920.9870389818459</v>
      </c>
      <c r="K134" s="13">
        <v>37.198767002946745</v>
      </c>
      <c r="L134" s="13">
        <v>372.01845021127093</v>
      </c>
      <c r="M134" s="13">
        <v>371.75098808759225</v>
      </c>
      <c r="N134" s="13">
        <v>3178.6544132080085</v>
      </c>
      <c r="O134" s="13">
        <v>393353.47881793027</v>
      </c>
      <c r="P134" s="13" t="s">
        <v>231</v>
      </c>
      <c r="Q134" s="13" t="s">
        <v>231</v>
      </c>
      <c r="R134" s="13" t="s">
        <v>231</v>
      </c>
      <c r="S134" s="13">
        <v>70.136438613895336</v>
      </c>
      <c r="T134" s="13">
        <v>185.53550630233235</v>
      </c>
      <c r="U134" s="13">
        <v>15.745488521115366</v>
      </c>
      <c r="V134" s="13">
        <v>32.717813973949518</v>
      </c>
      <c r="W134" s="13" t="s">
        <v>231</v>
      </c>
      <c r="X134" s="13">
        <v>29.156297983811374</v>
      </c>
      <c r="Y134" s="13" t="s">
        <v>231</v>
      </c>
      <c r="Z134" s="13">
        <v>225.88730168888429</v>
      </c>
      <c r="AA134" s="13" t="s">
        <v>231</v>
      </c>
      <c r="AB134" s="7" t="s">
        <v>231</v>
      </c>
      <c r="AC134" s="7" t="s">
        <v>231</v>
      </c>
      <c r="AD134" s="7" t="s">
        <v>231</v>
      </c>
      <c r="AE134" s="7">
        <v>4.6551441007414924</v>
      </c>
      <c r="AF134" s="7">
        <v>159.35369743588308</v>
      </c>
      <c r="AG134" s="7" t="s">
        <v>231</v>
      </c>
    </row>
    <row r="135" spans="1:33" x14ac:dyDescent="0.2">
      <c r="A135" s="11">
        <v>9380</v>
      </c>
      <c r="B135" s="22" t="s">
        <v>410</v>
      </c>
      <c r="C135" s="23">
        <v>4</v>
      </c>
      <c r="D135" s="23">
        <v>133</v>
      </c>
      <c r="E135" s="13">
        <v>119081.95170568001</v>
      </c>
      <c r="F135" s="13">
        <v>479027.95426859712</v>
      </c>
      <c r="G135" s="13">
        <v>459.97292048463277</v>
      </c>
      <c r="H135" s="13">
        <v>3217.1044442041471</v>
      </c>
      <c r="I135" s="13">
        <v>230.66972049811375</v>
      </c>
      <c r="J135" s="13">
        <v>869.29984584113606</v>
      </c>
      <c r="K135" s="13">
        <v>52.862096016914563</v>
      </c>
      <c r="L135" s="13">
        <v>533.2472798183129</v>
      </c>
      <c r="M135" s="13">
        <v>331.11115277731113</v>
      </c>
      <c r="N135" s="13">
        <v>3633.9370554402303</v>
      </c>
      <c r="O135" s="13">
        <v>393142.62904194481</v>
      </c>
      <c r="P135" s="13">
        <v>519.03197731084128</v>
      </c>
      <c r="Q135" s="13" t="s">
        <v>231</v>
      </c>
      <c r="R135" s="13">
        <v>37.596104433441376</v>
      </c>
      <c r="S135" s="13">
        <v>105.14607023336201</v>
      </c>
      <c r="T135" s="13">
        <v>123.42141879620577</v>
      </c>
      <c r="U135" s="13">
        <v>33.769766985941203</v>
      </c>
      <c r="V135" s="13">
        <v>21.319690228971162</v>
      </c>
      <c r="W135" s="13">
        <v>0.26536285191568004</v>
      </c>
      <c r="X135" s="13">
        <v>15.718742179147615</v>
      </c>
      <c r="Y135" s="13" t="s">
        <v>231</v>
      </c>
      <c r="Z135" s="13">
        <v>196.20591079033514</v>
      </c>
      <c r="AA135" s="13">
        <v>6.649518483192085</v>
      </c>
      <c r="AB135" s="7" t="s">
        <v>231</v>
      </c>
      <c r="AC135" s="7" t="s">
        <v>231</v>
      </c>
      <c r="AD135" s="7" t="s">
        <v>231</v>
      </c>
      <c r="AE135" s="7">
        <v>51.329904980672218</v>
      </c>
      <c r="AF135" s="7">
        <v>144.20690552089721</v>
      </c>
      <c r="AG135" s="7" t="s">
        <v>231</v>
      </c>
    </row>
    <row r="136" spans="1:33" x14ac:dyDescent="0.2">
      <c r="A136" s="11">
        <v>9450</v>
      </c>
      <c r="B136" s="22" t="s">
        <v>410</v>
      </c>
      <c r="C136" s="23">
        <v>4</v>
      </c>
      <c r="D136" s="23">
        <v>134</v>
      </c>
      <c r="E136" s="13">
        <v>119352.32258715207</v>
      </c>
      <c r="F136" s="13">
        <v>478902.39337350323</v>
      </c>
      <c r="G136" s="13" t="s">
        <v>231</v>
      </c>
      <c r="H136" s="13">
        <v>2973.1401016581804</v>
      </c>
      <c r="I136" s="13">
        <v>255.66109739367528</v>
      </c>
      <c r="J136" s="13">
        <v>882.38444929871014</v>
      </c>
      <c r="K136" s="13">
        <v>38.407490895229621</v>
      </c>
      <c r="L136" s="13" t="s">
        <v>231</v>
      </c>
      <c r="M136" s="13">
        <v>285.75658870944693</v>
      </c>
      <c r="N136" s="13">
        <v>2780.4933496113877</v>
      </c>
      <c r="O136" s="13">
        <v>394427.78715499898</v>
      </c>
      <c r="P136" s="13" t="s">
        <v>231</v>
      </c>
      <c r="Q136" s="13" t="s">
        <v>231</v>
      </c>
      <c r="R136" s="13">
        <v>186.69017197700418</v>
      </c>
      <c r="S136" s="13" t="s">
        <v>231</v>
      </c>
      <c r="T136" s="13">
        <v>79.091354733775802</v>
      </c>
      <c r="U136" s="13">
        <v>136.3940760326698</v>
      </c>
      <c r="V136" s="13">
        <v>2.2482601992202422</v>
      </c>
      <c r="W136" s="13">
        <v>1.2355894052715939</v>
      </c>
      <c r="X136" s="13" t="s">
        <v>231</v>
      </c>
      <c r="Y136" s="13" t="s">
        <v>231</v>
      </c>
      <c r="Z136" s="13">
        <v>125.5695135529627</v>
      </c>
      <c r="AA136" s="13">
        <v>0.42064497424764263</v>
      </c>
      <c r="AB136" s="7" t="s">
        <v>231</v>
      </c>
      <c r="AC136" s="7" t="s">
        <v>231</v>
      </c>
      <c r="AD136" s="7">
        <v>2278.4806683786642</v>
      </c>
      <c r="AE136" s="7">
        <v>49.041435632117441</v>
      </c>
      <c r="AF136" s="7">
        <v>173.06506380286734</v>
      </c>
      <c r="AG136" s="7" t="s">
        <v>231</v>
      </c>
    </row>
    <row r="137" spans="1:33" x14ac:dyDescent="0.2">
      <c r="A137" s="11">
        <v>9520</v>
      </c>
      <c r="B137" s="22" t="s">
        <v>410</v>
      </c>
      <c r="C137" s="23">
        <v>4</v>
      </c>
      <c r="D137" s="23">
        <v>135</v>
      </c>
      <c r="E137" s="13">
        <v>119054.61419356469</v>
      </c>
      <c r="F137" s="13">
        <v>479414.30466114311</v>
      </c>
      <c r="G137" s="13" t="s">
        <v>231</v>
      </c>
      <c r="H137" s="13">
        <v>3612.0377911459109</v>
      </c>
      <c r="I137" s="13">
        <v>305.86982990678092</v>
      </c>
      <c r="J137" s="13">
        <v>1661.1863096200154</v>
      </c>
      <c r="K137" s="13">
        <v>51.062424784147289</v>
      </c>
      <c r="L137" s="13">
        <v>339.422168363151</v>
      </c>
      <c r="M137" s="13">
        <v>359.77697484590459</v>
      </c>
      <c r="N137" s="13">
        <v>3088.0267062295798</v>
      </c>
      <c r="O137" s="13">
        <v>392499.3778629548</v>
      </c>
      <c r="P137" s="13">
        <v>497.51414080110493</v>
      </c>
      <c r="Q137" s="13" t="s">
        <v>231</v>
      </c>
      <c r="R137" s="13">
        <v>83.750341411925248</v>
      </c>
      <c r="S137" s="13">
        <v>45.941454836175147</v>
      </c>
      <c r="T137" s="13">
        <v>278.91969627908401</v>
      </c>
      <c r="U137" s="13" t="s">
        <v>231</v>
      </c>
      <c r="V137" s="13">
        <v>12.547302755674815</v>
      </c>
      <c r="W137" s="13">
        <v>64.203678644971589</v>
      </c>
      <c r="X137" s="13">
        <v>7.6434502710800709</v>
      </c>
      <c r="Y137" s="13" t="s">
        <v>231</v>
      </c>
      <c r="Z137" s="13">
        <v>165.98400394868023</v>
      </c>
      <c r="AA137" s="13" t="s">
        <v>231</v>
      </c>
      <c r="AB137" s="7" t="s">
        <v>231</v>
      </c>
      <c r="AC137" s="7" t="s">
        <v>231</v>
      </c>
      <c r="AD137" s="7" t="s">
        <v>231</v>
      </c>
      <c r="AE137" s="7">
        <v>29.184065395442254</v>
      </c>
      <c r="AF137" s="7">
        <v>80.426521634649035</v>
      </c>
      <c r="AG137" s="7">
        <v>96.012587310583854</v>
      </c>
    </row>
    <row r="138" spans="1:33" x14ac:dyDescent="0.2">
      <c r="A138" s="11">
        <v>9590</v>
      </c>
      <c r="B138" s="22" t="s">
        <v>410</v>
      </c>
      <c r="C138" s="23">
        <v>4</v>
      </c>
      <c r="D138" s="23">
        <v>136</v>
      </c>
      <c r="E138" s="13">
        <v>118584.72261022183</v>
      </c>
      <c r="F138" s="13">
        <v>479280.17579274881</v>
      </c>
      <c r="G138" s="13" t="s">
        <v>231</v>
      </c>
      <c r="H138" s="13">
        <v>2416.1393901862812</v>
      </c>
      <c r="I138" s="13">
        <v>308.54007594279204</v>
      </c>
      <c r="J138" s="13">
        <v>3209.7218873453635</v>
      </c>
      <c r="K138" s="13">
        <v>53.667215411165444</v>
      </c>
      <c r="L138" s="13">
        <v>482.99756007286533</v>
      </c>
      <c r="M138" s="13">
        <v>443.87093266702271</v>
      </c>
      <c r="N138" s="13">
        <v>3346.6332330717946</v>
      </c>
      <c r="O138" s="13">
        <v>392603.64135978918</v>
      </c>
      <c r="P138" s="13">
        <v>136.83466185975229</v>
      </c>
      <c r="Q138" s="13" t="s">
        <v>231</v>
      </c>
      <c r="R138" s="13">
        <v>0.56688905287623792</v>
      </c>
      <c r="S138" s="13">
        <v>38.613800715994749</v>
      </c>
      <c r="T138" s="13">
        <v>193.43126244769991</v>
      </c>
      <c r="U138" s="13" t="s">
        <v>231</v>
      </c>
      <c r="V138" s="13">
        <v>11.231285246862594</v>
      </c>
      <c r="W138" s="13">
        <v>23.28111011187913</v>
      </c>
      <c r="X138" s="13">
        <v>39.965299653513313</v>
      </c>
      <c r="Y138" s="13" t="s">
        <v>231</v>
      </c>
      <c r="Z138" s="13">
        <v>256.35920645457867</v>
      </c>
      <c r="AA138" s="13" t="s">
        <v>231</v>
      </c>
      <c r="AB138" s="7" t="s">
        <v>231</v>
      </c>
      <c r="AC138" s="7" t="s">
        <v>231</v>
      </c>
      <c r="AD138" s="7" t="s">
        <v>231</v>
      </c>
      <c r="AE138" s="7">
        <v>35.443291107225775</v>
      </c>
      <c r="AF138" s="7">
        <v>75.593254732267525</v>
      </c>
      <c r="AG138" s="7">
        <v>41.87819078165527</v>
      </c>
    </row>
    <row r="139" spans="1:33" x14ac:dyDescent="0.2">
      <c r="A139" s="11">
        <v>9660</v>
      </c>
      <c r="B139" s="22" t="s">
        <v>410</v>
      </c>
      <c r="C139" s="23">
        <v>4</v>
      </c>
      <c r="D139" s="23">
        <v>137</v>
      </c>
      <c r="E139" s="13">
        <v>119296.72499934849</v>
      </c>
      <c r="F139" s="13">
        <v>478996.55837078369</v>
      </c>
      <c r="G139" s="13" t="s">
        <v>231</v>
      </c>
      <c r="H139" s="13">
        <v>2777.8242491931251</v>
      </c>
      <c r="I139" s="13">
        <v>238.71082744803107</v>
      </c>
      <c r="J139" s="13">
        <v>835.98566115890753</v>
      </c>
      <c r="K139" s="13">
        <v>50.518415167621555</v>
      </c>
      <c r="L139" s="13">
        <v>278.5854461610885</v>
      </c>
      <c r="M139" s="13">
        <v>311.82461203385617</v>
      </c>
      <c r="N139" s="13">
        <v>3297.3521798554984</v>
      </c>
      <c r="O139" s="13">
        <v>394463.59092605015</v>
      </c>
      <c r="P139" s="13" t="s">
        <v>231</v>
      </c>
      <c r="Q139" s="13">
        <v>129.36041036140097</v>
      </c>
      <c r="R139" s="13" t="s">
        <v>231</v>
      </c>
      <c r="S139" s="13">
        <v>88.357564016651651</v>
      </c>
      <c r="T139" s="13">
        <v>157.49947702303967</v>
      </c>
      <c r="U139" s="13">
        <v>13.691430751180448</v>
      </c>
      <c r="V139" s="13">
        <v>43.61027932106758</v>
      </c>
      <c r="W139" s="13">
        <v>71.915801655406071</v>
      </c>
      <c r="X139" s="13">
        <v>27.092149076811996</v>
      </c>
      <c r="Y139" s="13" t="s">
        <v>231</v>
      </c>
      <c r="Z139" s="13">
        <v>250.49978657284146</v>
      </c>
      <c r="AA139" s="13" t="s">
        <v>231</v>
      </c>
      <c r="AB139" s="7" t="s">
        <v>231</v>
      </c>
      <c r="AC139" s="7" t="s">
        <v>231</v>
      </c>
      <c r="AD139" s="7">
        <v>33.798260857268545</v>
      </c>
      <c r="AE139" s="7">
        <v>128.00157189945907</v>
      </c>
      <c r="AF139" s="7">
        <v>119.45502643855292</v>
      </c>
      <c r="AG139" s="7" t="s">
        <v>231</v>
      </c>
    </row>
    <row r="140" spans="1:33" x14ac:dyDescent="0.2">
      <c r="A140" s="11">
        <v>9730</v>
      </c>
      <c r="B140" s="22" t="s">
        <v>410</v>
      </c>
      <c r="C140" s="23">
        <v>4</v>
      </c>
      <c r="D140" s="23">
        <v>138</v>
      </c>
      <c r="E140" s="13">
        <v>119244.07651719432</v>
      </c>
      <c r="F140" s="13">
        <v>479016.2256519543</v>
      </c>
      <c r="G140" s="13" t="s">
        <v>231</v>
      </c>
      <c r="H140" s="13">
        <v>2960.5440364297642</v>
      </c>
      <c r="I140" s="13">
        <v>292.58507532005558</v>
      </c>
      <c r="J140" s="13">
        <v>988.72922755584705</v>
      </c>
      <c r="K140" s="13">
        <v>61.399463363207765</v>
      </c>
      <c r="L140" s="13">
        <v>251.4150059670441</v>
      </c>
      <c r="M140" s="13">
        <v>230.46406187966369</v>
      </c>
      <c r="N140" s="13">
        <v>3250.0839950569271</v>
      </c>
      <c r="O140" s="13">
        <v>394038.5829632954</v>
      </c>
      <c r="P140" s="13" t="s">
        <v>231</v>
      </c>
      <c r="Q140" s="13">
        <v>164.27428901129025</v>
      </c>
      <c r="R140" s="13" t="s">
        <v>231</v>
      </c>
      <c r="S140" s="13">
        <v>43.326172631910595</v>
      </c>
      <c r="T140" s="13">
        <v>220.64397439719693</v>
      </c>
      <c r="U140" s="13">
        <v>13.351423591968468</v>
      </c>
      <c r="V140" s="13">
        <v>84.506529748855357</v>
      </c>
      <c r="W140" s="13">
        <v>126.79608560065843</v>
      </c>
      <c r="X140" s="13">
        <v>57.016412377151042</v>
      </c>
      <c r="Y140" s="13" t="s">
        <v>231</v>
      </c>
      <c r="Z140" s="13">
        <v>223.5951045862007</v>
      </c>
      <c r="AA140" s="13" t="s">
        <v>231</v>
      </c>
      <c r="AB140" s="7" t="s">
        <v>231</v>
      </c>
      <c r="AC140" s="7" t="s">
        <v>231</v>
      </c>
      <c r="AD140" s="7">
        <v>249.12666886158468</v>
      </c>
      <c r="AE140" s="7">
        <v>130.30706861254183</v>
      </c>
      <c r="AF140" s="7">
        <v>79.142425599525509</v>
      </c>
      <c r="AG140" s="7">
        <v>33.736143619070631</v>
      </c>
    </row>
    <row r="141" spans="1:33" x14ac:dyDescent="0.2">
      <c r="A141" s="11">
        <v>9800</v>
      </c>
      <c r="B141" s="22" t="s">
        <v>410</v>
      </c>
      <c r="C141" s="23">
        <v>4</v>
      </c>
      <c r="D141" s="23">
        <v>139</v>
      </c>
      <c r="E141" s="13">
        <v>119108.77253748332</v>
      </c>
      <c r="F141" s="13">
        <v>479114.98161918815</v>
      </c>
      <c r="G141" s="13" t="s">
        <v>231</v>
      </c>
      <c r="H141" s="13">
        <v>3217.6719839805946</v>
      </c>
      <c r="I141" s="13">
        <v>256.75587759712943</v>
      </c>
      <c r="J141" s="13">
        <v>1147.6118232151323</v>
      </c>
      <c r="K141" s="13">
        <v>52.914936196428961</v>
      </c>
      <c r="L141" s="13">
        <v>367.49574000876606</v>
      </c>
      <c r="M141" s="13">
        <v>453.66511763027478</v>
      </c>
      <c r="N141" s="13">
        <v>3213.6610213453118</v>
      </c>
      <c r="O141" s="13">
        <v>393203.90273732273</v>
      </c>
      <c r="P141" s="13">
        <v>449.07582575658745</v>
      </c>
      <c r="Q141" s="13" t="s">
        <v>231</v>
      </c>
      <c r="R141" s="13">
        <v>93.174735052342555</v>
      </c>
      <c r="S141" s="13">
        <v>68.599968439859111</v>
      </c>
      <c r="T141" s="13">
        <v>399.77649630776364</v>
      </c>
      <c r="U141" s="13" t="s">
        <v>231</v>
      </c>
      <c r="V141" s="13">
        <v>18.98984132272528</v>
      </c>
      <c r="W141" s="13">
        <v>115.36718993349186</v>
      </c>
      <c r="X141" s="13">
        <v>10.758189476652648</v>
      </c>
      <c r="Y141" s="13">
        <v>15.723468755902488</v>
      </c>
      <c r="Z141" s="13">
        <v>254.54646869040465</v>
      </c>
      <c r="AA141" s="13" t="s">
        <v>231</v>
      </c>
      <c r="AB141" s="7" t="s">
        <v>231</v>
      </c>
      <c r="AC141" s="7" t="s">
        <v>231</v>
      </c>
      <c r="AD141" s="7" t="s">
        <v>231</v>
      </c>
      <c r="AE141" s="7" t="s">
        <v>231</v>
      </c>
      <c r="AF141" s="7">
        <v>152.28686384243116</v>
      </c>
      <c r="AG141" s="7" t="s">
        <v>231</v>
      </c>
    </row>
    <row r="142" spans="1:33" x14ac:dyDescent="0.2">
      <c r="A142" s="11">
        <v>9870</v>
      </c>
      <c r="B142" s="22" t="s">
        <v>410</v>
      </c>
      <c r="C142" s="23">
        <v>4</v>
      </c>
      <c r="D142" s="23">
        <v>140</v>
      </c>
      <c r="E142" s="13">
        <v>119076.6845894076</v>
      </c>
      <c r="F142" s="13">
        <v>479228.33469201147</v>
      </c>
      <c r="G142" s="13" t="s">
        <v>231</v>
      </c>
      <c r="H142" s="13">
        <v>3784.6622556572129</v>
      </c>
      <c r="I142" s="13">
        <v>226.15249799545401</v>
      </c>
      <c r="J142" s="13">
        <v>1327.0234528528651</v>
      </c>
      <c r="K142" s="13">
        <v>44.048710786301129</v>
      </c>
      <c r="L142" s="13">
        <v>409.0273029866579</v>
      </c>
      <c r="M142" s="13">
        <v>566.28589279496816</v>
      </c>
      <c r="N142" s="13">
        <v>3305.4300208700502</v>
      </c>
      <c r="O142" s="13">
        <v>392284.43549127801</v>
      </c>
      <c r="P142" s="13">
        <v>524.05124621914536</v>
      </c>
      <c r="Q142" s="13" t="s">
        <v>231</v>
      </c>
      <c r="R142" s="13">
        <v>102.11312005595623</v>
      </c>
      <c r="S142" s="13">
        <v>65.575946626771724</v>
      </c>
      <c r="T142" s="13">
        <v>277.68992826366735</v>
      </c>
      <c r="U142" s="13" t="s">
        <v>231</v>
      </c>
      <c r="V142" s="13">
        <v>61.338785144686454</v>
      </c>
      <c r="W142" s="13">
        <v>131.17340971289451</v>
      </c>
      <c r="X142" s="13">
        <v>13.221162366929011</v>
      </c>
      <c r="Y142" s="13">
        <v>7.652405552054022</v>
      </c>
      <c r="Z142" s="13">
        <v>253.36922062035421</v>
      </c>
      <c r="AA142" s="13" t="s">
        <v>231</v>
      </c>
      <c r="AB142" s="7" t="s">
        <v>231</v>
      </c>
      <c r="AC142" s="7" t="s">
        <v>231</v>
      </c>
      <c r="AD142" s="7" t="s">
        <v>231</v>
      </c>
      <c r="AE142" s="7" t="s">
        <v>231</v>
      </c>
      <c r="AF142" s="7">
        <v>138.91750423450193</v>
      </c>
      <c r="AG142" s="7" t="s">
        <v>231</v>
      </c>
    </row>
    <row r="143" spans="1:33" x14ac:dyDescent="0.2">
      <c r="A143" s="11">
        <v>9940</v>
      </c>
      <c r="B143" s="22" t="s">
        <v>410</v>
      </c>
      <c r="C143" s="23">
        <v>4</v>
      </c>
      <c r="D143" s="23">
        <v>141</v>
      </c>
      <c r="E143" s="13">
        <v>118931.42651196271</v>
      </c>
      <c r="F143" s="13">
        <v>478993.29828633048</v>
      </c>
      <c r="G143" s="13" t="s">
        <v>231</v>
      </c>
      <c r="H143" s="13">
        <v>3219.87445796764</v>
      </c>
      <c r="I143" s="13">
        <v>253.20295702305313</v>
      </c>
      <c r="J143" s="13">
        <v>1765.4545267752358</v>
      </c>
      <c r="K143" s="13">
        <v>55.659406736911308</v>
      </c>
      <c r="L143" s="13">
        <v>303.54445615529613</v>
      </c>
      <c r="M143" s="13">
        <v>729.02330077514057</v>
      </c>
      <c r="N143" s="13">
        <v>3572.4425033150851</v>
      </c>
      <c r="O143" s="13">
        <v>392604.24903827196</v>
      </c>
      <c r="P143" s="13">
        <v>546.09083228695283</v>
      </c>
      <c r="Q143" s="13" t="s">
        <v>231</v>
      </c>
      <c r="R143" s="13">
        <v>58.078365551854844</v>
      </c>
      <c r="S143" s="13">
        <v>205.67598948291879</v>
      </c>
      <c r="T143" s="13">
        <v>102.41200525498544</v>
      </c>
      <c r="U143" s="13" t="s">
        <v>231</v>
      </c>
      <c r="V143" s="13">
        <v>16.935703856548997</v>
      </c>
      <c r="W143" s="13">
        <v>16.618651871228934</v>
      </c>
      <c r="X143" s="13">
        <v>45.482077085089188</v>
      </c>
      <c r="Y143" s="13" t="s">
        <v>231</v>
      </c>
      <c r="Z143" s="13">
        <v>264.61971529468468</v>
      </c>
      <c r="AA143" s="13" t="s">
        <v>231</v>
      </c>
      <c r="AB143" s="7" t="s">
        <v>231</v>
      </c>
      <c r="AC143" s="7" t="s">
        <v>231</v>
      </c>
      <c r="AD143" s="7" t="s">
        <v>231</v>
      </c>
      <c r="AE143" s="7">
        <v>13.174341828139008</v>
      </c>
      <c r="AF143" s="7">
        <v>126.6132396398242</v>
      </c>
      <c r="AG143" s="7" t="s">
        <v>231</v>
      </c>
    </row>
    <row r="144" spans="1:33" x14ac:dyDescent="0.2">
      <c r="A144" s="11">
        <v>10010</v>
      </c>
      <c r="B144" s="22" t="s">
        <v>410</v>
      </c>
      <c r="C144" s="23">
        <v>4</v>
      </c>
      <c r="D144" s="23">
        <v>142</v>
      </c>
      <c r="E144" s="13">
        <v>118141.38276376315</v>
      </c>
      <c r="F144" s="13">
        <v>477938.31915430346</v>
      </c>
      <c r="G144" s="13" t="s">
        <v>231</v>
      </c>
      <c r="H144" s="13">
        <v>2588.9792512666663</v>
      </c>
      <c r="I144" s="13">
        <v>315.1046512183525</v>
      </c>
      <c r="J144" s="13">
        <v>1731.8110552006651</v>
      </c>
      <c r="K144" s="13">
        <v>42.115460066068081</v>
      </c>
      <c r="L144" s="13">
        <v>578.59060333869786</v>
      </c>
      <c r="M144" s="13">
        <v>419.06315887558389</v>
      </c>
      <c r="N144" s="13">
        <v>3430.0956291460429</v>
      </c>
      <c r="O144" s="13">
        <v>390836.9234846746</v>
      </c>
      <c r="P144" s="13" t="s">
        <v>231</v>
      </c>
      <c r="Q144" s="13" t="s">
        <v>231</v>
      </c>
      <c r="R144" s="13">
        <v>8.6387674071300093</v>
      </c>
      <c r="S144" s="13">
        <v>53.679245374070554</v>
      </c>
      <c r="T144" s="13">
        <v>4895.3602601563753</v>
      </c>
      <c r="U144" s="13" t="s">
        <v>231</v>
      </c>
      <c r="V144" s="13">
        <v>6.1052318720835483</v>
      </c>
      <c r="W144" s="13">
        <v>59.926237248400838</v>
      </c>
      <c r="X144" s="13">
        <v>19.545242431008241</v>
      </c>
      <c r="Y144" s="13" t="s">
        <v>231</v>
      </c>
      <c r="Z144" s="13">
        <v>340.57212673993246</v>
      </c>
      <c r="AA144" s="13" t="s">
        <v>231</v>
      </c>
      <c r="AB144" s="7" t="s">
        <v>231</v>
      </c>
      <c r="AC144" s="7" t="s">
        <v>231</v>
      </c>
      <c r="AD144" s="7">
        <v>16.123131728754583</v>
      </c>
      <c r="AE144" s="7">
        <v>46.806390365484305</v>
      </c>
      <c r="AF144" s="7">
        <v>136.55202027026448</v>
      </c>
      <c r="AG144" s="7" t="s">
        <v>231</v>
      </c>
    </row>
    <row r="145" spans="1:33" x14ac:dyDescent="0.2">
      <c r="A145" s="11">
        <v>10080</v>
      </c>
      <c r="B145" s="22" t="s">
        <v>410</v>
      </c>
      <c r="C145" s="23">
        <v>4</v>
      </c>
      <c r="D145" s="23">
        <v>143</v>
      </c>
      <c r="E145" s="13">
        <v>118519.80841513297</v>
      </c>
      <c r="F145" s="13">
        <v>478814.85234198481</v>
      </c>
      <c r="G145" s="13" t="s">
        <v>231</v>
      </c>
      <c r="H145" s="13">
        <v>3647.2556987167532</v>
      </c>
      <c r="I145" s="13">
        <v>240.97327610465007</v>
      </c>
      <c r="J145" s="13">
        <v>2435.198252402472</v>
      </c>
      <c r="K145" s="13">
        <v>61.810244400907244</v>
      </c>
      <c r="L145" s="13">
        <v>334.34755653214592</v>
      </c>
      <c r="M145" s="13">
        <v>263.38584324748012</v>
      </c>
      <c r="N145" s="13">
        <v>3423.2536943051477</v>
      </c>
      <c r="O145" s="13">
        <v>390614.70033192291</v>
      </c>
      <c r="P145" s="13" t="s">
        <v>231</v>
      </c>
      <c r="Q145" s="13" t="s">
        <v>231</v>
      </c>
      <c r="R145" s="13">
        <v>7.9732294731034656</v>
      </c>
      <c r="S145" s="13">
        <v>60.694660805811772</v>
      </c>
      <c r="T145" s="13">
        <v>2380.8557314215791</v>
      </c>
      <c r="U145" s="13">
        <v>26.608817528804</v>
      </c>
      <c r="V145" s="13">
        <v>46.371975813714847</v>
      </c>
      <c r="W145" s="13">
        <v>56.776244280964704</v>
      </c>
      <c r="X145" s="13">
        <v>39.112345162219199</v>
      </c>
      <c r="Y145" s="13" t="s">
        <v>231</v>
      </c>
      <c r="Z145" s="13">
        <v>271.65480391492412</v>
      </c>
      <c r="AA145" s="13" t="s">
        <v>231</v>
      </c>
      <c r="AB145" s="7" t="s">
        <v>231</v>
      </c>
      <c r="AC145" s="7" t="s">
        <v>231</v>
      </c>
      <c r="AD145" s="7">
        <v>867.55595101288827</v>
      </c>
      <c r="AE145" s="7">
        <v>57.196398092436219</v>
      </c>
      <c r="AF145" s="7">
        <v>111.93218188147645</v>
      </c>
      <c r="AG145" s="7" t="s">
        <v>231</v>
      </c>
    </row>
    <row r="146" spans="1:33" x14ac:dyDescent="0.2">
      <c r="A146" s="11">
        <v>10150</v>
      </c>
      <c r="B146" s="22" t="s">
        <v>410</v>
      </c>
      <c r="C146" s="23">
        <v>4</v>
      </c>
      <c r="D146" s="23">
        <v>144</v>
      </c>
      <c r="E146" s="13">
        <v>118764.86773965092</v>
      </c>
      <c r="F146" s="13">
        <v>478328.71613321861</v>
      </c>
      <c r="G146" s="13">
        <v>1310.9676221813377</v>
      </c>
      <c r="H146" s="13">
        <v>3393.1578187893278</v>
      </c>
      <c r="I146" s="13">
        <v>244.55933446072456</v>
      </c>
      <c r="J146" s="13">
        <v>1213.4428490693429</v>
      </c>
      <c r="K146" s="13">
        <v>55.554237757050792</v>
      </c>
      <c r="L146" s="13">
        <v>467.58882534260255</v>
      </c>
      <c r="M146" s="13">
        <v>868.2043952589388</v>
      </c>
      <c r="N146" s="13">
        <v>3850.6777214005074</v>
      </c>
      <c r="O146" s="13">
        <v>391787.39724625979</v>
      </c>
      <c r="P146" s="13" t="s">
        <v>231</v>
      </c>
      <c r="Q146" s="13" t="s">
        <v>231</v>
      </c>
      <c r="R146" s="13">
        <v>8.8555655174367178</v>
      </c>
      <c r="S146" s="13">
        <v>22.285336970519079</v>
      </c>
      <c r="T146" s="13">
        <v>591.36879004052321</v>
      </c>
      <c r="U146" s="13">
        <v>46.646597631462654</v>
      </c>
      <c r="V146" s="13">
        <v>27.973643971539495</v>
      </c>
      <c r="W146" s="13">
        <v>33.925754392425489</v>
      </c>
      <c r="X146" s="13">
        <v>38.315407007969434</v>
      </c>
      <c r="Y146" s="13" t="s">
        <v>231</v>
      </c>
      <c r="Z146" s="13">
        <v>291.52096120167784</v>
      </c>
      <c r="AA146" s="13" t="s">
        <v>231</v>
      </c>
      <c r="AB146" s="7" t="s">
        <v>231</v>
      </c>
      <c r="AC146" s="7" t="s">
        <v>231</v>
      </c>
      <c r="AD146" s="7">
        <v>783.34012053075287</v>
      </c>
      <c r="AE146" s="7">
        <v>5.0078262435677079</v>
      </c>
      <c r="AF146" s="7">
        <v>167.29206700090126</v>
      </c>
      <c r="AG146" s="7" t="s">
        <v>231</v>
      </c>
    </row>
    <row r="147" spans="1:33" x14ac:dyDescent="0.2">
      <c r="A147" s="11">
        <v>10220</v>
      </c>
      <c r="B147" s="22" t="s">
        <v>410</v>
      </c>
      <c r="C147" s="23">
        <v>4</v>
      </c>
      <c r="D147" s="23">
        <v>145</v>
      </c>
      <c r="E147" s="13">
        <v>119338.76515696401</v>
      </c>
      <c r="F147" s="13">
        <v>479063.11915573775</v>
      </c>
      <c r="G147" s="13" t="s">
        <v>231</v>
      </c>
      <c r="H147" s="13">
        <v>3675.1887217017729</v>
      </c>
      <c r="I147" s="13">
        <v>194.12831620651323</v>
      </c>
      <c r="J147" s="13">
        <v>712.47170524033879</v>
      </c>
      <c r="K147" s="13">
        <v>28.015123810434549</v>
      </c>
      <c r="L147" s="13">
        <v>355.65232313512303</v>
      </c>
      <c r="M147" s="13">
        <v>868.25037573970735</v>
      </c>
      <c r="N147" s="13">
        <v>3213.6862331851935</v>
      </c>
      <c r="O147" s="13">
        <v>393310.23108700447</v>
      </c>
      <c r="P147" s="13" t="s">
        <v>231</v>
      </c>
      <c r="Q147" s="13">
        <v>10.380173743736306</v>
      </c>
      <c r="R147" s="13">
        <v>7.3724381476282907</v>
      </c>
      <c r="S147" s="13">
        <v>14.277116001542327</v>
      </c>
      <c r="T147" s="13">
        <v>223.49816874702114</v>
      </c>
      <c r="U147" s="13">
        <v>12.350442132849802</v>
      </c>
      <c r="V147" s="13">
        <v>1.3813487683460703</v>
      </c>
      <c r="W147" s="13">
        <v>71.277974408274417</v>
      </c>
      <c r="X147" s="13">
        <v>49.484480339747172</v>
      </c>
      <c r="Y147" s="13" t="s">
        <v>231</v>
      </c>
      <c r="Z147" s="13">
        <v>265.47091535896817</v>
      </c>
      <c r="AA147" s="13" t="s">
        <v>231</v>
      </c>
      <c r="AB147" s="7" t="s">
        <v>231</v>
      </c>
      <c r="AC147" s="7" t="s">
        <v>231</v>
      </c>
      <c r="AD147" s="7">
        <v>289.96383209156886</v>
      </c>
      <c r="AE147" s="7" t="s">
        <v>231</v>
      </c>
      <c r="AF147" s="7">
        <v>163.84883016409529</v>
      </c>
      <c r="AG147" s="7" t="s">
        <v>231</v>
      </c>
    </row>
    <row r="148" spans="1:33" x14ac:dyDescent="0.2">
      <c r="A148" s="11">
        <v>10290</v>
      </c>
      <c r="B148" s="22" t="s">
        <v>410</v>
      </c>
      <c r="C148" s="23">
        <v>4</v>
      </c>
      <c r="D148" s="23">
        <v>146</v>
      </c>
      <c r="E148" s="13">
        <v>118351.66581847763</v>
      </c>
      <c r="F148" s="13">
        <v>479433.56549283897</v>
      </c>
      <c r="G148" s="13" t="s">
        <v>231</v>
      </c>
      <c r="H148" s="13">
        <v>3536.2382945371378</v>
      </c>
      <c r="I148" s="13">
        <v>251.53338520089855</v>
      </c>
      <c r="J148" s="13">
        <v>4332.5727644264525</v>
      </c>
      <c r="K148" s="13">
        <v>59.134089492938244</v>
      </c>
      <c r="L148" s="13">
        <v>410.64577813879288</v>
      </c>
      <c r="M148" s="13">
        <v>920.74581890674312</v>
      </c>
      <c r="N148" s="13">
        <v>3131.3304391297238</v>
      </c>
      <c r="O148" s="13">
        <v>390250.5601372337</v>
      </c>
      <c r="P148" s="13" t="s">
        <v>231</v>
      </c>
      <c r="Q148" s="13">
        <v>11.564006354046322</v>
      </c>
      <c r="R148" s="13" t="s">
        <v>231</v>
      </c>
      <c r="S148" s="13">
        <v>42.627810891058061</v>
      </c>
      <c r="T148" s="13">
        <v>283.31588211928806</v>
      </c>
      <c r="U148" s="13">
        <v>44.518797120453286</v>
      </c>
      <c r="V148" s="13">
        <v>1.9702772539153439</v>
      </c>
      <c r="W148" s="13">
        <v>56.470017144140776</v>
      </c>
      <c r="X148" s="13" t="s">
        <v>231</v>
      </c>
      <c r="Y148" s="13">
        <v>27.335206418037508</v>
      </c>
      <c r="Z148" s="13">
        <v>191.31348384618522</v>
      </c>
      <c r="AA148" s="13">
        <v>7.8746949325167233</v>
      </c>
      <c r="AB148" s="7" t="s">
        <v>231</v>
      </c>
      <c r="AC148" s="7" t="s">
        <v>231</v>
      </c>
      <c r="AD148" s="7">
        <v>60.297180128721955</v>
      </c>
      <c r="AE148" s="7">
        <v>15.683568549830712</v>
      </c>
      <c r="AF148" s="7">
        <v>266.04584689450348</v>
      </c>
      <c r="AG148" s="7" t="s">
        <v>231</v>
      </c>
    </row>
    <row r="149" spans="1:33" x14ac:dyDescent="0.2">
      <c r="A149" s="11">
        <v>10360</v>
      </c>
      <c r="B149" s="22" t="s">
        <v>410</v>
      </c>
      <c r="C149" s="23">
        <v>4</v>
      </c>
      <c r="D149" s="23">
        <v>147</v>
      </c>
      <c r="E149" s="13">
        <v>118403.87026295693</v>
      </c>
      <c r="F149" s="13">
        <v>479301.84964919311</v>
      </c>
      <c r="G149" s="13" t="s">
        <v>231</v>
      </c>
      <c r="H149" s="13">
        <v>2614.7684208339747</v>
      </c>
      <c r="I149" s="13">
        <v>243.99870901529852</v>
      </c>
      <c r="J149" s="13">
        <v>4125.2838924316529</v>
      </c>
      <c r="K149" s="13">
        <v>46.153548120885446</v>
      </c>
      <c r="L149" s="13">
        <v>349.14741772623557</v>
      </c>
      <c r="M149" s="13">
        <v>560.99941140858766</v>
      </c>
      <c r="N149" s="13">
        <v>3421.6762573686833</v>
      </c>
      <c r="O149" s="13">
        <v>391756.4756218195</v>
      </c>
      <c r="P149" s="13" t="s">
        <v>231</v>
      </c>
      <c r="Q149" s="13" t="s">
        <v>231</v>
      </c>
      <c r="R149" s="13" t="s">
        <v>231</v>
      </c>
      <c r="S149" s="13">
        <v>99.67855598755348</v>
      </c>
      <c r="T149" s="13">
        <v>214.62852123467789</v>
      </c>
      <c r="U149" s="13" t="s">
        <v>231</v>
      </c>
      <c r="V149" s="13">
        <v>15.068851354083183</v>
      </c>
      <c r="W149" s="13">
        <v>28.769499778210331</v>
      </c>
      <c r="X149" s="13">
        <v>36.800032522804187</v>
      </c>
      <c r="Y149" s="13" t="s">
        <v>231</v>
      </c>
      <c r="Z149" s="13">
        <v>168.9158626925481</v>
      </c>
      <c r="AA149" s="13" t="s">
        <v>231</v>
      </c>
      <c r="AB149" s="7" t="s">
        <v>231</v>
      </c>
      <c r="AC149" s="7" t="s">
        <v>231</v>
      </c>
      <c r="AD149" s="7" t="s">
        <v>231</v>
      </c>
      <c r="AE149" s="7">
        <v>40.337709439556733</v>
      </c>
      <c r="AF149" s="7">
        <v>172.27308372606211</v>
      </c>
      <c r="AG149" s="7" t="s">
        <v>231</v>
      </c>
    </row>
    <row r="150" spans="1:33" x14ac:dyDescent="0.2">
      <c r="A150" s="11">
        <v>10430</v>
      </c>
      <c r="B150" s="22" t="s">
        <v>410</v>
      </c>
      <c r="C150" s="23">
        <v>4</v>
      </c>
      <c r="D150" s="23">
        <v>148</v>
      </c>
      <c r="E150" s="13">
        <v>118037.07023774071</v>
      </c>
      <c r="F150" s="13">
        <v>479037.48095474677</v>
      </c>
      <c r="G150" s="13" t="s">
        <v>231</v>
      </c>
      <c r="H150" s="13">
        <v>2036.7292442035914</v>
      </c>
      <c r="I150" s="13">
        <v>261.79677924019774</v>
      </c>
      <c r="J150" s="13">
        <v>5073.2930884068273</v>
      </c>
      <c r="K150" s="13">
        <v>52.1774803887186</v>
      </c>
      <c r="L150" s="13">
        <v>328.51223986302568</v>
      </c>
      <c r="M150" s="13">
        <v>777.50555897881861</v>
      </c>
      <c r="N150" s="13">
        <v>3433.6423074507325</v>
      </c>
      <c r="O150" s="13">
        <v>391315.5675197058</v>
      </c>
      <c r="P150" s="13" t="s">
        <v>231</v>
      </c>
      <c r="Q150" s="13" t="s">
        <v>231</v>
      </c>
      <c r="R150" s="13">
        <v>10.083981313329888</v>
      </c>
      <c r="S150" s="13">
        <v>46.132105742624375</v>
      </c>
      <c r="T150" s="13">
        <v>520.79012382243457</v>
      </c>
      <c r="U150" s="13" t="s">
        <v>231</v>
      </c>
      <c r="V150" s="13">
        <v>5.4872749762431372</v>
      </c>
      <c r="W150" s="13">
        <v>41.309926917153419</v>
      </c>
      <c r="X150" s="13">
        <v>22.843233972330417</v>
      </c>
      <c r="Y150" s="13">
        <v>2.2361146031381667</v>
      </c>
      <c r="Z150" s="13">
        <v>266.25978122502488</v>
      </c>
      <c r="AA150" s="13" t="s">
        <v>231</v>
      </c>
      <c r="AB150" s="7" t="s">
        <v>231</v>
      </c>
      <c r="AC150" s="7" t="s">
        <v>231</v>
      </c>
      <c r="AD150" s="7">
        <v>170.85762626258773</v>
      </c>
      <c r="AE150" s="7" t="s">
        <v>231</v>
      </c>
      <c r="AF150" s="7">
        <v>194.5956213262761</v>
      </c>
      <c r="AG150" s="7" t="s">
        <v>231</v>
      </c>
    </row>
    <row r="151" spans="1:33" x14ac:dyDescent="0.2">
      <c r="A151" s="11">
        <v>10500</v>
      </c>
      <c r="B151" s="22" t="s">
        <v>410</v>
      </c>
      <c r="C151" s="23">
        <v>4</v>
      </c>
      <c r="D151" s="23">
        <v>149</v>
      </c>
      <c r="E151" s="13">
        <v>119481.01460573261</v>
      </c>
      <c r="F151" s="13">
        <v>479587.78422113089</v>
      </c>
      <c r="G151" s="13">
        <v>934.67004274820238</v>
      </c>
      <c r="H151" s="13">
        <v>2781.5730221611243</v>
      </c>
      <c r="I151" s="13">
        <v>271.62117352703677</v>
      </c>
      <c r="J151" s="13">
        <v>879.17369062766284</v>
      </c>
      <c r="K151" s="13">
        <v>24.683513047290962</v>
      </c>
      <c r="L151" s="13">
        <v>140.93582984081795</v>
      </c>
      <c r="M151" s="13" t="s">
        <v>231</v>
      </c>
      <c r="N151" s="13">
        <v>998.16329680762578</v>
      </c>
      <c r="O151" s="13">
        <v>395045.38905679516</v>
      </c>
      <c r="P151" s="13">
        <v>83.868675818432536</v>
      </c>
      <c r="Q151" s="13" t="s">
        <v>231</v>
      </c>
      <c r="R151" s="13">
        <v>107.5668912723125</v>
      </c>
      <c r="S151" s="13">
        <v>21.070733424139156</v>
      </c>
      <c r="T151" s="13">
        <v>151.51087628144418</v>
      </c>
      <c r="U151" s="13">
        <v>9.0507399762649321</v>
      </c>
      <c r="V151" s="13">
        <v>4.6100172885645243</v>
      </c>
      <c r="W151" s="13">
        <v>6.2616406414382331</v>
      </c>
      <c r="X151" s="13">
        <v>4.5520820464976728</v>
      </c>
      <c r="Y151" s="13" t="s">
        <v>231</v>
      </c>
      <c r="Z151" s="13">
        <v>309.62607986937155</v>
      </c>
      <c r="AA151" s="13" t="s">
        <v>231</v>
      </c>
      <c r="AB151" s="7" t="s">
        <v>231</v>
      </c>
      <c r="AC151" s="7" t="s">
        <v>231</v>
      </c>
      <c r="AD151" s="7">
        <v>158.21900253665763</v>
      </c>
      <c r="AE151" s="7" t="s">
        <v>231</v>
      </c>
      <c r="AF151" s="7">
        <v>134.62796058757078</v>
      </c>
      <c r="AG151" s="7" t="s">
        <v>231</v>
      </c>
    </row>
    <row r="152" spans="1:33" x14ac:dyDescent="0.2">
      <c r="A152" s="11">
        <v>10570</v>
      </c>
      <c r="B152" s="22" t="s">
        <v>410</v>
      </c>
      <c r="C152" s="23">
        <v>4</v>
      </c>
      <c r="D152" s="23">
        <v>150</v>
      </c>
      <c r="E152" s="13">
        <v>118786.81903168464</v>
      </c>
      <c r="F152" s="13">
        <v>478518.84890082822</v>
      </c>
      <c r="G152" s="13">
        <v>2899.1286170066887</v>
      </c>
      <c r="H152" s="13">
        <v>2289.5714933233185</v>
      </c>
      <c r="I152" s="13">
        <v>272.56474218064488</v>
      </c>
      <c r="J152" s="13">
        <v>1293.3501110114134</v>
      </c>
      <c r="K152" s="13">
        <v>28.537635735443637</v>
      </c>
      <c r="L152" s="13">
        <v>255.63078931355329</v>
      </c>
      <c r="M152" s="13" t="s">
        <v>231</v>
      </c>
      <c r="N152" s="13">
        <v>1974.2465634565069</v>
      </c>
      <c r="O152" s="13">
        <v>393447.25536247512</v>
      </c>
      <c r="P152" s="13" t="s">
        <v>231</v>
      </c>
      <c r="Q152" s="13" t="s">
        <v>231</v>
      </c>
      <c r="R152" s="13">
        <v>314.44684634041789</v>
      </c>
      <c r="S152" s="13">
        <v>79.215380616694944</v>
      </c>
      <c r="T152" s="13">
        <v>486.80384031741704</v>
      </c>
      <c r="U152" s="13">
        <v>28.347543691009388</v>
      </c>
      <c r="V152" s="13">
        <v>21.414227545751483</v>
      </c>
      <c r="W152" s="13">
        <v>27.933205948125714</v>
      </c>
      <c r="X152" s="13">
        <v>22.589065063129802</v>
      </c>
      <c r="Y152" s="13" t="s">
        <v>231</v>
      </c>
      <c r="Z152" s="13">
        <v>282.30742235280229</v>
      </c>
      <c r="AA152" s="13" t="s">
        <v>231</v>
      </c>
      <c r="AB152" s="7" t="s">
        <v>231</v>
      </c>
      <c r="AC152" s="7" t="s">
        <v>231</v>
      </c>
      <c r="AD152" s="7" t="s">
        <v>231</v>
      </c>
      <c r="AE152" s="7">
        <v>37.348872871892937</v>
      </c>
      <c r="AF152" s="7">
        <v>128.84232014820114</v>
      </c>
      <c r="AG152" s="7" t="s">
        <v>231</v>
      </c>
    </row>
    <row r="153" spans="1:33" x14ac:dyDescent="0.2">
      <c r="A153" s="11">
        <v>10640</v>
      </c>
      <c r="B153" s="22" t="s">
        <v>410</v>
      </c>
      <c r="C153" s="23">
        <v>4</v>
      </c>
      <c r="D153" s="23">
        <v>151</v>
      </c>
      <c r="E153" s="13">
        <v>118765.39088504371</v>
      </c>
      <c r="F153" s="13">
        <v>478146.95089057973</v>
      </c>
      <c r="G153" s="13">
        <v>815.76766737849402</v>
      </c>
      <c r="H153" s="13">
        <v>2376.1736095706606</v>
      </c>
      <c r="I153" s="13">
        <v>275.44379061975621</v>
      </c>
      <c r="J153" s="13">
        <v>1313.5685391363338</v>
      </c>
      <c r="K153" s="13">
        <v>56.035677734604981</v>
      </c>
      <c r="L153" s="13">
        <v>441.51960216084348</v>
      </c>
      <c r="M153" s="13">
        <v>1443.7547809406944</v>
      </c>
      <c r="N153" s="13">
        <v>3701.0403617614065</v>
      </c>
      <c r="O153" s="13">
        <v>393285.3373783204</v>
      </c>
      <c r="P153" s="13" t="s">
        <v>231</v>
      </c>
      <c r="Q153" s="13" t="s">
        <v>231</v>
      </c>
      <c r="R153" s="13">
        <v>198.93912746609752</v>
      </c>
      <c r="S153" s="13">
        <v>15.542811476207659</v>
      </c>
      <c r="T153" s="13">
        <v>264.61476550001254</v>
      </c>
      <c r="U153" s="13">
        <v>2.3236545403765794</v>
      </c>
      <c r="V153" s="13">
        <v>8.2036623378577964</v>
      </c>
      <c r="W153" s="13" t="s">
        <v>231</v>
      </c>
      <c r="X153" s="13">
        <v>81.573450943433713</v>
      </c>
      <c r="Y153" s="13" t="s">
        <v>231</v>
      </c>
      <c r="Z153" s="13">
        <v>210.47340473486437</v>
      </c>
      <c r="AA153" s="13" t="s">
        <v>231</v>
      </c>
      <c r="AB153" s="7" t="s">
        <v>231</v>
      </c>
      <c r="AC153" s="7" t="s">
        <v>231</v>
      </c>
      <c r="AD153" s="7">
        <v>446.39354889994536</v>
      </c>
      <c r="AE153" s="7">
        <v>8.976713583328511</v>
      </c>
      <c r="AF153" s="7">
        <v>62.880376818448859</v>
      </c>
      <c r="AG153" s="7" t="s">
        <v>231</v>
      </c>
    </row>
    <row r="154" spans="1:33" x14ac:dyDescent="0.2">
      <c r="A154" s="11">
        <v>10710</v>
      </c>
      <c r="B154" s="22" t="s">
        <v>410</v>
      </c>
      <c r="C154" s="23">
        <v>4</v>
      </c>
      <c r="D154" s="23">
        <v>152</v>
      </c>
      <c r="E154" s="13">
        <v>118884.80915973117</v>
      </c>
      <c r="F154" s="13">
        <v>478630.64225702907</v>
      </c>
      <c r="G154" s="13" t="s">
        <v>231</v>
      </c>
      <c r="H154" s="13">
        <v>2646.4129090324027</v>
      </c>
      <c r="I154" s="13">
        <v>223.74729149078016</v>
      </c>
      <c r="J154" s="13">
        <v>1465.3245161966445</v>
      </c>
      <c r="K154" s="13">
        <v>51.20935898380079</v>
      </c>
      <c r="L154" s="13">
        <v>459.59137894891609</v>
      </c>
      <c r="M154" s="13">
        <v>1044.3699455013018</v>
      </c>
      <c r="N154" s="13">
        <v>3805.5339420109513</v>
      </c>
      <c r="O154" s="13">
        <v>393262.2034027318</v>
      </c>
      <c r="P154" s="13">
        <v>177.30995943298933</v>
      </c>
      <c r="Q154" s="13" t="s">
        <v>231</v>
      </c>
      <c r="R154" s="13">
        <v>1.6180355394043653</v>
      </c>
      <c r="S154" s="13">
        <v>18.37461366883565</v>
      </c>
      <c r="T154" s="13">
        <v>588.38559678332649</v>
      </c>
      <c r="U154" s="13" t="s">
        <v>231</v>
      </c>
      <c r="V154" s="13">
        <v>6.4947607439861708</v>
      </c>
      <c r="W154" s="13">
        <v>19.480290331720997</v>
      </c>
      <c r="X154" s="13">
        <v>29.040518644003399</v>
      </c>
      <c r="Y154" s="13" t="s">
        <v>231</v>
      </c>
      <c r="Z154" s="13">
        <v>283.14716802141072</v>
      </c>
      <c r="AA154" s="13" t="s">
        <v>231</v>
      </c>
      <c r="AB154" s="7" t="s">
        <v>231</v>
      </c>
      <c r="AC154" s="7" t="s">
        <v>231</v>
      </c>
      <c r="AD154" s="7" t="s">
        <v>231</v>
      </c>
      <c r="AE154" s="7" t="s">
        <v>231</v>
      </c>
      <c r="AF154" s="7">
        <v>136.94482139760535</v>
      </c>
      <c r="AG154" s="7" t="s">
        <v>231</v>
      </c>
    </row>
    <row r="155" spans="1:33" x14ac:dyDescent="0.2">
      <c r="A155" s="11">
        <v>10780</v>
      </c>
      <c r="B155" s="22" t="s">
        <v>410</v>
      </c>
      <c r="C155" s="23">
        <v>4</v>
      </c>
      <c r="D155" s="23">
        <v>153</v>
      </c>
      <c r="E155" s="13">
        <v>118616.8699118956</v>
      </c>
      <c r="F155" s="13">
        <v>478284.88716640091</v>
      </c>
      <c r="G155" s="13">
        <v>1470.0962102325443</v>
      </c>
      <c r="H155" s="13">
        <v>2772.5201956014212</v>
      </c>
      <c r="I155" s="13">
        <v>298.57463735184137</v>
      </c>
      <c r="J155" s="13">
        <v>1783.9005808933166</v>
      </c>
      <c r="K155" s="13">
        <v>52.266670838494733</v>
      </c>
      <c r="L155" s="13">
        <v>353.70556584404579</v>
      </c>
      <c r="M155" s="13">
        <v>901.70678693268155</v>
      </c>
      <c r="N155" s="13">
        <v>3500.4345772977631</v>
      </c>
      <c r="O155" s="13">
        <v>392186.61574791098</v>
      </c>
      <c r="P155" s="13" t="s">
        <v>231</v>
      </c>
      <c r="Q155" s="13" t="s">
        <v>231</v>
      </c>
      <c r="R155" s="13" t="s">
        <v>231</v>
      </c>
      <c r="S155" s="13">
        <v>35.23874116393403</v>
      </c>
      <c r="T155" s="13">
        <v>683.39705806451605</v>
      </c>
      <c r="U155" s="13">
        <v>101.10898184729403</v>
      </c>
      <c r="V155" s="13">
        <v>61.614081474780534</v>
      </c>
      <c r="W155" s="13">
        <v>2.6766036741350496</v>
      </c>
      <c r="X155" s="13">
        <v>24.924997740331634</v>
      </c>
      <c r="Y155" s="13" t="s">
        <v>231</v>
      </c>
      <c r="Z155" s="13">
        <v>284.66922558491746</v>
      </c>
      <c r="AA155" s="13" t="s">
        <v>231</v>
      </c>
      <c r="AB155" s="7" t="s">
        <v>231</v>
      </c>
      <c r="AC155" s="7" t="s">
        <v>231</v>
      </c>
      <c r="AD155" s="7">
        <v>45.912103275987675</v>
      </c>
      <c r="AE155" s="7">
        <v>53.763927471040788</v>
      </c>
      <c r="AF155" s="7">
        <v>152.61389649667404</v>
      </c>
      <c r="AG155" s="7" t="s">
        <v>231</v>
      </c>
    </row>
    <row r="156" spans="1:33" x14ac:dyDescent="0.2">
      <c r="A156" s="11">
        <v>10850</v>
      </c>
      <c r="B156" s="22" t="s">
        <v>410</v>
      </c>
      <c r="C156" s="23">
        <v>4</v>
      </c>
      <c r="D156" s="23">
        <v>154</v>
      </c>
      <c r="E156" s="13">
        <v>119015.27073250961</v>
      </c>
      <c r="F156" s="13">
        <v>478517.93510498898</v>
      </c>
      <c r="G156" s="13">
        <v>578.09987690912624</v>
      </c>
      <c r="H156" s="13">
        <v>2759.2623545448787</v>
      </c>
      <c r="I156" s="13">
        <v>243.80857523739547</v>
      </c>
      <c r="J156" s="13">
        <v>1093.5696999582553</v>
      </c>
      <c r="K156" s="13">
        <v>56.536213995236636</v>
      </c>
      <c r="L156" s="13">
        <v>288.07639631104735</v>
      </c>
      <c r="M156" s="13">
        <v>687.25904115336618</v>
      </c>
      <c r="N156" s="13">
        <v>3893.7908116389531</v>
      </c>
      <c r="O156" s="13">
        <v>393577.37113246327</v>
      </c>
      <c r="P156" s="13">
        <v>51.860384918943744</v>
      </c>
      <c r="Q156" s="13" t="s">
        <v>231</v>
      </c>
      <c r="R156" s="13">
        <v>3.7369980866356016</v>
      </c>
      <c r="S156" s="13">
        <v>99.235739626195354</v>
      </c>
      <c r="T156" s="13">
        <v>123.37882042708803</v>
      </c>
      <c r="U156" s="13">
        <v>110.87345243888065</v>
      </c>
      <c r="V156" s="13">
        <v>125.79027001169605</v>
      </c>
      <c r="W156" s="13" t="s">
        <v>231</v>
      </c>
      <c r="X156" s="13">
        <v>14.993487453079489</v>
      </c>
      <c r="Y156" s="13" t="s">
        <v>231</v>
      </c>
      <c r="Z156" s="13">
        <v>194.52500677403918</v>
      </c>
      <c r="AA156" s="13" t="s">
        <v>231</v>
      </c>
      <c r="AB156" s="7" t="s">
        <v>231</v>
      </c>
      <c r="AC156" s="7" t="s">
        <v>231</v>
      </c>
      <c r="AD156" s="7" t="s">
        <v>231</v>
      </c>
      <c r="AE156" s="7">
        <v>117.53972813486455</v>
      </c>
      <c r="AF156" s="7">
        <v>196.37196734755983</v>
      </c>
      <c r="AG156" s="7" t="s">
        <v>231</v>
      </c>
    </row>
    <row r="157" spans="1:33" x14ac:dyDescent="0.2">
      <c r="A157" s="11">
        <v>10920</v>
      </c>
      <c r="B157" s="22" t="s">
        <v>410</v>
      </c>
      <c r="C157" s="23">
        <v>4</v>
      </c>
      <c r="D157" s="23">
        <v>155</v>
      </c>
      <c r="E157" s="13">
        <v>118844.94592271885</v>
      </c>
      <c r="F157" s="13">
        <v>478326.29155496508</v>
      </c>
      <c r="G157" s="13">
        <v>1232.5015011613532</v>
      </c>
      <c r="H157" s="13">
        <v>2588.5242467072953</v>
      </c>
      <c r="I157" s="13">
        <v>265.01407979443616</v>
      </c>
      <c r="J157" s="13">
        <v>1157.698937113076</v>
      </c>
      <c r="K157" s="13">
        <v>47.35752289213702</v>
      </c>
      <c r="L157" s="13">
        <v>367.73791153960303</v>
      </c>
      <c r="M157" s="13">
        <v>862.13971496490694</v>
      </c>
      <c r="N157" s="13">
        <v>3841.4214739811719</v>
      </c>
      <c r="O157" s="13">
        <v>393236.78064826829</v>
      </c>
      <c r="P157" s="13">
        <v>154.31918610242053</v>
      </c>
      <c r="Q157" s="13" t="s">
        <v>231</v>
      </c>
      <c r="R157" s="13">
        <v>6.1712388651539305</v>
      </c>
      <c r="S157" s="13">
        <v>58.514370791977633</v>
      </c>
      <c r="T157" s="13">
        <v>293.57298314513105</v>
      </c>
      <c r="U157" s="13">
        <v>0.70227872285307058</v>
      </c>
      <c r="V157" s="13">
        <v>6.0999142028847837</v>
      </c>
      <c r="W157" s="13">
        <v>5.0932268795472533</v>
      </c>
      <c r="X157" s="13">
        <v>12.861244763416563</v>
      </c>
      <c r="Y157" s="13" t="s">
        <v>231</v>
      </c>
      <c r="Z157" s="13">
        <v>230.80037732226069</v>
      </c>
      <c r="AA157" s="13" t="s">
        <v>231</v>
      </c>
      <c r="AB157" s="7" t="s">
        <v>231</v>
      </c>
      <c r="AC157" s="7" t="s">
        <v>231</v>
      </c>
      <c r="AD157" s="7">
        <v>115.30535336864389</v>
      </c>
      <c r="AE157" s="7">
        <v>6.9322387010850797</v>
      </c>
      <c r="AF157" s="7">
        <v>145.83454211789564</v>
      </c>
      <c r="AG157" s="7" t="s">
        <v>231</v>
      </c>
    </row>
    <row r="158" spans="1:33" x14ac:dyDescent="0.2">
      <c r="A158" s="11">
        <v>10990</v>
      </c>
      <c r="B158" s="22" t="s">
        <v>410</v>
      </c>
      <c r="C158" s="23">
        <v>4</v>
      </c>
      <c r="D158" s="23">
        <v>156</v>
      </c>
      <c r="E158" s="13">
        <v>118860.65729726883</v>
      </c>
      <c r="F158" s="13">
        <v>478750.70041423629</v>
      </c>
      <c r="G158" s="13" t="s">
        <v>231</v>
      </c>
      <c r="H158" s="13">
        <v>2572.1713007822686</v>
      </c>
      <c r="I158" s="13">
        <v>257.2972157638676</v>
      </c>
      <c r="J158" s="13">
        <v>1862.3873786719992</v>
      </c>
      <c r="K158" s="13">
        <v>41.676527918277145</v>
      </c>
      <c r="L158" s="13">
        <v>446.44938523811726</v>
      </c>
      <c r="M158" s="13">
        <v>1142.3016601907102</v>
      </c>
      <c r="N158" s="13">
        <v>3499.7228336889775</v>
      </c>
      <c r="O158" s="13">
        <v>393296.56511800882</v>
      </c>
      <c r="P158" s="13" t="s">
        <v>231</v>
      </c>
      <c r="Q158" s="13" t="s">
        <v>231</v>
      </c>
      <c r="R158" s="13">
        <v>1.07188093094931</v>
      </c>
      <c r="S158" s="13">
        <v>41.211589334648821</v>
      </c>
      <c r="T158" s="13">
        <v>341.52017567201585</v>
      </c>
      <c r="U158" s="13" t="s">
        <v>231</v>
      </c>
      <c r="V158" s="13">
        <v>13.762182834206174</v>
      </c>
      <c r="W158" s="13">
        <v>29.946529798077492</v>
      </c>
      <c r="X158" s="13">
        <v>20.396690321587741</v>
      </c>
      <c r="Y158" s="13" t="s">
        <v>231</v>
      </c>
      <c r="Z158" s="13">
        <v>265.04708024550916</v>
      </c>
      <c r="AA158" s="13" t="s">
        <v>231</v>
      </c>
      <c r="AB158" s="7" t="s">
        <v>231</v>
      </c>
      <c r="AC158" s="7" t="s">
        <v>231</v>
      </c>
      <c r="AD158" s="7">
        <v>47.782127828648186</v>
      </c>
      <c r="AE158" s="7">
        <v>12.703404748551659</v>
      </c>
      <c r="AF158" s="7">
        <v>139.52246763225614</v>
      </c>
      <c r="AG158" s="7" t="s">
        <v>231</v>
      </c>
    </row>
    <row r="159" spans="1:33" x14ac:dyDescent="0.2">
      <c r="A159" s="11">
        <v>11060</v>
      </c>
      <c r="B159" s="22" t="s">
        <v>410</v>
      </c>
      <c r="C159" s="23">
        <v>4</v>
      </c>
      <c r="D159" s="23">
        <v>157</v>
      </c>
      <c r="E159" s="13">
        <v>118940.11536036988</v>
      </c>
      <c r="F159" s="13">
        <v>478821.54346308089</v>
      </c>
      <c r="G159" s="13" t="s">
        <v>231</v>
      </c>
      <c r="H159" s="13">
        <v>2476.0900408867201</v>
      </c>
      <c r="I159" s="13">
        <v>231.97843611254325</v>
      </c>
      <c r="J159" s="13">
        <v>1505.6724889528514</v>
      </c>
      <c r="K159" s="13">
        <v>49.955503524010801</v>
      </c>
      <c r="L159" s="13">
        <v>520.82398190660638</v>
      </c>
      <c r="M159" s="13">
        <v>742.97903096506343</v>
      </c>
      <c r="N159" s="13">
        <v>3211.7384181723191</v>
      </c>
      <c r="O159" s="13">
        <v>393669.92139294441</v>
      </c>
      <c r="P159" s="13" t="s">
        <v>231</v>
      </c>
      <c r="Q159" s="13">
        <v>7.4471094698804494</v>
      </c>
      <c r="R159" s="13">
        <v>12.067411995019844</v>
      </c>
      <c r="S159" s="13">
        <v>54.577089263710533</v>
      </c>
      <c r="T159" s="13">
        <v>505.66134334083455</v>
      </c>
      <c r="U159" s="13" t="s">
        <v>231</v>
      </c>
      <c r="V159" s="13">
        <v>2.1768102896550543</v>
      </c>
      <c r="W159" s="13">
        <v>25.026997708588674</v>
      </c>
      <c r="X159" s="13">
        <v>12.455629352274071</v>
      </c>
      <c r="Y159" s="13" t="s">
        <v>231</v>
      </c>
      <c r="Z159" s="13">
        <v>327.93537250054959</v>
      </c>
      <c r="AA159" s="13" t="s">
        <v>231</v>
      </c>
      <c r="AB159" s="7" t="s">
        <v>231</v>
      </c>
      <c r="AC159" s="7" t="s">
        <v>231</v>
      </c>
      <c r="AD159" s="7">
        <v>702.60659696287314</v>
      </c>
      <c r="AE159" s="7">
        <v>7.6454109568038504</v>
      </c>
      <c r="AF159" s="7">
        <v>142.63536596992262</v>
      </c>
      <c r="AG159" s="7" t="s">
        <v>231</v>
      </c>
    </row>
    <row r="160" spans="1:33" x14ac:dyDescent="0.2">
      <c r="A160" s="11">
        <v>11130</v>
      </c>
      <c r="B160" s="22" t="s">
        <v>410</v>
      </c>
      <c r="C160" s="23">
        <v>4</v>
      </c>
      <c r="D160" s="23">
        <v>158</v>
      </c>
      <c r="E160" s="13">
        <v>118026.45517674985</v>
      </c>
      <c r="F160" s="13">
        <v>478615.36254286475</v>
      </c>
      <c r="G160" s="13">
        <v>5240.5061231736627</v>
      </c>
      <c r="H160" s="13">
        <v>3119.347994692977</v>
      </c>
      <c r="I160" s="13">
        <v>243.54889156101908</v>
      </c>
      <c r="J160" s="13">
        <v>1136.1920270490727</v>
      </c>
      <c r="K160" s="13">
        <v>8.1612849084063406</v>
      </c>
      <c r="L160" s="13">
        <v>2027.0877972165817</v>
      </c>
      <c r="M160" s="13">
        <v>202.6344952160245</v>
      </c>
      <c r="N160" s="13">
        <v>1292.8755951468338</v>
      </c>
      <c r="O160" s="13">
        <v>389717.70704144705</v>
      </c>
      <c r="P160" s="13">
        <v>189.95641814269484</v>
      </c>
      <c r="Q160" s="13" t="s">
        <v>231</v>
      </c>
      <c r="R160" s="13">
        <v>291.26173019212018</v>
      </c>
      <c r="S160" s="13">
        <v>119.05343120034456</v>
      </c>
      <c r="T160" s="13">
        <v>212.41001080803102</v>
      </c>
      <c r="U160" s="13">
        <v>58.696728013226512</v>
      </c>
      <c r="V160" s="13">
        <v>35.338785695089364</v>
      </c>
      <c r="W160" s="13">
        <v>83.573984836375274</v>
      </c>
      <c r="X160" s="13">
        <v>3.5556688267810328</v>
      </c>
      <c r="Y160" s="13">
        <v>5.9673879071112177</v>
      </c>
      <c r="Z160" s="13">
        <v>288.00807858261493</v>
      </c>
      <c r="AA160" s="13" t="s">
        <v>231</v>
      </c>
      <c r="AB160" s="7" t="s">
        <v>231</v>
      </c>
      <c r="AC160" s="7" t="s">
        <v>231</v>
      </c>
      <c r="AD160" s="7" t="s">
        <v>231</v>
      </c>
      <c r="AE160" s="7">
        <v>1.2680229488358516</v>
      </c>
      <c r="AF160" s="7">
        <v>254.84187667273179</v>
      </c>
      <c r="AG160" s="7" t="s">
        <v>231</v>
      </c>
    </row>
    <row r="161" spans="1:33" x14ac:dyDescent="0.2">
      <c r="A161" s="11">
        <v>11200</v>
      </c>
      <c r="B161" s="22" t="s">
        <v>410</v>
      </c>
      <c r="C161" s="23">
        <v>4</v>
      </c>
      <c r="D161" s="23">
        <v>159</v>
      </c>
      <c r="E161" s="13">
        <v>118562.84444531973</v>
      </c>
      <c r="F161" s="13">
        <v>478761.78882644622</v>
      </c>
      <c r="G161" s="13">
        <v>441.88206484642529</v>
      </c>
      <c r="H161" s="13">
        <v>2984.6902458661993</v>
      </c>
      <c r="I161" s="13">
        <v>339.18277819580226</v>
      </c>
      <c r="J161" s="13">
        <v>2253.9737420394163</v>
      </c>
      <c r="K161" s="13">
        <v>54.084138295817013</v>
      </c>
      <c r="L161" s="13">
        <v>754.73566030346569</v>
      </c>
      <c r="M161" s="13">
        <v>1100.1359442783814</v>
      </c>
      <c r="N161" s="13">
        <v>3613.1910026177793</v>
      </c>
      <c r="O161" s="13">
        <v>391737.26495817577</v>
      </c>
      <c r="P161" s="13" t="s">
        <v>231</v>
      </c>
      <c r="Q161" s="13">
        <v>3.0600208226306962</v>
      </c>
      <c r="R161" s="13">
        <v>103.301454294355</v>
      </c>
      <c r="S161" s="13">
        <v>284.05490161926139</v>
      </c>
      <c r="T161" s="13">
        <v>90.39546003683644</v>
      </c>
      <c r="U161" s="13">
        <v>12.147806427465248</v>
      </c>
      <c r="V161" s="13">
        <v>3.945589159710186</v>
      </c>
      <c r="W161" s="13">
        <v>64.259988038991892</v>
      </c>
      <c r="X161" s="13">
        <v>37.873082302759705</v>
      </c>
      <c r="Y161" s="13" t="s">
        <v>231</v>
      </c>
      <c r="Z161" s="13">
        <v>209.92649358534689</v>
      </c>
      <c r="AA161" s="13" t="s">
        <v>231</v>
      </c>
      <c r="AB161" s="7" t="s">
        <v>231</v>
      </c>
      <c r="AC161" s="7" t="s">
        <v>231</v>
      </c>
      <c r="AD161" s="7">
        <v>376.96049756301409</v>
      </c>
      <c r="AE161" s="7" t="s">
        <v>231</v>
      </c>
      <c r="AF161" s="7">
        <v>144.88149803522506</v>
      </c>
      <c r="AG161" s="7" t="s">
        <v>231</v>
      </c>
    </row>
    <row r="162" spans="1:33" x14ac:dyDescent="0.2">
      <c r="A162" s="11">
        <v>11270</v>
      </c>
      <c r="B162" s="22" t="s">
        <v>410</v>
      </c>
      <c r="C162" s="23">
        <v>4</v>
      </c>
      <c r="D162" s="23">
        <v>160</v>
      </c>
      <c r="E162" s="13">
        <v>118590.80938520435</v>
      </c>
      <c r="F162" s="13">
        <v>478781.87874964275</v>
      </c>
      <c r="G162" s="13" t="s">
        <v>231</v>
      </c>
      <c r="H162" s="13">
        <v>2364.814707088547</v>
      </c>
      <c r="I162" s="13">
        <v>374.12725189031005</v>
      </c>
      <c r="J162" s="13">
        <v>2523.4429345630369</v>
      </c>
      <c r="K162" s="13">
        <v>36.132837996059067</v>
      </c>
      <c r="L162" s="13">
        <v>609.98887373757532</v>
      </c>
      <c r="M162" s="13">
        <v>961.40150026652725</v>
      </c>
      <c r="N162" s="13">
        <v>3628.0397678354861</v>
      </c>
      <c r="O162" s="13">
        <v>392707.49755966838</v>
      </c>
      <c r="P162" s="13" t="s">
        <v>231</v>
      </c>
      <c r="Q162" s="13" t="s">
        <v>231</v>
      </c>
      <c r="R162" s="13">
        <v>13.889486546590515</v>
      </c>
      <c r="S162" s="13">
        <v>161.41078288473287</v>
      </c>
      <c r="T162" s="13">
        <v>184.66363935241154</v>
      </c>
      <c r="U162" s="13">
        <v>12.793580017930731</v>
      </c>
      <c r="V162" s="13">
        <v>18.386648149228964</v>
      </c>
      <c r="W162" s="13">
        <v>51.445467770471232</v>
      </c>
      <c r="X162" s="13">
        <v>36.766747780413922</v>
      </c>
      <c r="Y162" s="13" t="s">
        <v>231</v>
      </c>
      <c r="Z162" s="13">
        <v>235.15770025065044</v>
      </c>
      <c r="AA162" s="13" t="s">
        <v>231</v>
      </c>
      <c r="AB162" s="7" t="s">
        <v>231</v>
      </c>
      <c r="AC162" s="7" t="s">
        <v>231</v>
      </c>
      <c r="AD162" s="7">
        <v>263.80467905971148</v>
      </c>
      <c r="AE162" s="7">
        <v>51.914638030869448</v>
      </c>
      <c r="AF162" s="7">
        <v>176.78025758762888</v>
      </c>
      <c r="AG162" s="7" t="s">
        <v>231</v>
      </c>
    </row>
    <row r="163" spans="1:33" x14ac:dyDescent="0.2">
      <c r="A163" s="11">
        <v>11340</v>
      </c>
      <c r="B163" s="22" t="s">
        <v>410</v>
      </c>
      <c r="C163" s="23">
        <v>4</v>
      </c>
      <c r="D163" s="23">
        <v>161</v>
      </c>
      <c r="E163" s="13">
        <v>118978.80888569712</v>
      </c>
      <c r="F163" s="13">
        <v>478964.39622462948</v>
      </c>
      <c r="G163" s="13" t="s">
        <v>231</v>
      </c>
      <c r="H163" s="13">
        <v>2710.5388676995003</v>
      </c>
      <c r="I163" s="13">
        <v>316.48145562455295</v>
      </c>
      <c r="J163" s="13">
        <v>1610.6492020833555</v>
      </c>
      <c r="K163" s="13">
        <v>37.705160012765738</v>
      </c>
      <c r="L163" s="13">
        <v>492.75807436984837</v>
      </c>
      <c r="M163" s="13">
        <v>668.01644021836262</v>
      </c>
      <c r="N163" s="13">
        <v>3093.8204719369537</v>
      </c>
      <c r="O163" s="13">
        <v>393459.95053052582</v>
      </c>
      <c r="P163" s="13" t="s">
        <v>231</v>
      </c>
      <c r="Q163" s="13">
        <v>24.148790684296603</v>
      </c>
      <c r="R163" s="13">
        <v>19.51295228695248</v>
      </c>
      <c r="S163" s="13">
        <v>33.538446196690437</v>
      </c>
      <c r="T163" s="13">
        <v>149.80518827373177</v>
      </c>
      <c r="U163" s="13">
        <v>19.531520354601206</v>
      </c>
      <c r="V163" s="13" t="s">
        <v>231</v>
      </c>
      <c r="W163" s="13">
        <v>39.367172442514779</v>
      </c>
      <c r="X163" s="13">
        <v>9.2923681159804978</v>
      </c>
      <c r="Y163" s="13" t="s">
        <v>231</v>
      </c>
      <c r="Z163" s="13">
        <v>334.15902495263572</v>
      </c>
      <c r="AA163" s="13" t="s">
        <v>231</v>
      </c>
      <c r="AB163" s="7" t="s">
        <v>231</v>
      </c>
      <c r="AC163" s="7" t="s">
        <v>231</v>
      </c>
      <c r="AD163" s="7">
        <v>1050.7756669290638</v>
      </c>
      <c r="AE163" s="7">
        <v>27.765253791327105</v>
      </c>
      <c r="AF163" s="7">
        <v>151.27196420389427</v>
      </c>
      <c r="AG163" s="7" t="s">
        <v>231</v>
      </c>
    </row>
    <row r="164" spans="1:33" x14ac:dyDescent="0.2">
      <c r="A164" s="11">
        <v>11410</v>
      </c>
      <c r="B164" s="22" t="s">
        <v>410</v>
      </c>
      <c r="C164" s="23">
        <v>4</v>
      </c>
      <c r="D164" s="23">
        <v>162</v>
      </c>
      <c r="E164" s="13">
        <v>118706.3911002922</v>
      </c>
      <c r="F164" s="13">
        <v>479247.44432292884</v>
      </c>
      <c r="G164" s="13">
        <v>964.50732429856339</v>
      </c>
      <c r="H164" s="13">
        <v>3990.1708183827132</v>
      </c>
      <c r="I164" s="13">
        <v>383.4171082663662</v>
      </c>
      <c r="J164" s="13">
        <v>2395.5839221712495</v>
      </c>
      <c r="K164" s="13">
        <v>56.996223972909654</v>
      </c>
      <c r="L164" s="13">
        <v>566.19828723516162</v>
      </c>
      <c r="M164" s="13">
        <v>772.52785160185726</v>
      </c>
      <c r="N164" s="13">
        <v>3064.8957949147548</v>
      </c>
      <c r="O164" s="13">
        <v>390709.79393803806</v>
      </c>
      <c r="P164" s="13" t="s">
        <v>231</v>
      </c>
      <c r="Q164" s="13">
        <v>5.439702627992661</v>
      </c>
      <c r="R164" s="13">
        <v>19.564295787274769</v>
      </c>
      <c r="S164" s="13">
        <v>49.500859978500351</v>
      </c>
      <c r="T164" s="13">
        <v>126.0368225940362</v>
      </c>
      <c r="U164" s="13">
        <v>9.1390437845180497</v>
      </c>
      <c r="V164" s="13">
        <v>2.7363878075914623</v>
      </c>
      <c r="W164" s="13">
        <v>45.703359128900217</v>
      </c>
      <c r="X164" s="13">
        <v>35.148482458793346</v>
      </c>
      <c r="Y164" s="13" t="s">
        <v>231</v>
      </c>
      <c r="Z164" s="13">
        <v>347.9045526115396</v>
      </c>
      <c r="AA164" s="13" t="s">
        <v>231</v>
      </c>
      <c r="AB164" s="7" t="s">
        <v>231</v>
      </c>
      <c r="AC164" s="7" t="s">
        <v>231</v>
      </c>
      <c r="AD164" s="7">
        <v>36.678533207642687</v>
      </c>
      <c r="AE164" s="7">
        <v>50.223343267912249</v>
      </c>
      <c r="AF164" s="7">
        <v>124.51762829588388</v>
      </c>
      <c r="AG164" s="7" t="s">
        <v>231</v>
      </c>
    </row>
    <row r="165" spans="1:33" x14ac:dyDescent="0.2">
      <c r="A165" s="11">
        <v>11480</v>
      </c>
      <c r="B165" s="22" t="s">
        <v>410</v>
      </c>
      <c r="C165" s="23">
        <v>4</v>
      </c>
      <c r="D165" s="23">
        <v>163</v>
      </c>
      <c r="E165" s="13">
        <v>118938.738526275</v>
      </c>
      <c r="F165" s="13">
        <v>479271.56701671774</v>
      </c>
      <c r="G165" s="13" t="s">
        <v>231</v>
      </c>
      <c r="H165" s="13">
        <v>4224.7049019217211</v>
      </c>
      <c r="I165" s="13">
        <v>258.05927598853901</v>
      </c>
      <c r="J165" s="13">
        <v>1780.2136677138205</v>
      </c>
      <c r="K165" s="13">
        <v>50.090748794335241</v>
      </c>
      <c r="L165" s="13">
        <v>615.11603875031517</v>
      </c>
      <c r="M165" s="13">
        <v>999.30947932803474</v>
      </c>
      <c r="N165" s="13">
        <v>3176.7950777227447</v>
      </c>
      <c r="O165" s="13">
        <v>391175.06557044957</v>
      </c>
      <c r="P165" s="13" t="s">
        <v>231</v>
      </c>
      <c r="Q165" s="13" t="s">
        <v>231</v>
      </c>
      <c r="R165" s="13">
        <v>59.030256567872776</v>
      </c>
      <c r="S165" s="13">
        <v>256.53991048748009</v>
      </c>
      <c r="T165" s="13">
        <v>304.3408032387369</v>
      </c>
      <c r="U165" s="13" t="s">
        <v>231</v>
      </c>
      <c r="V165" s="13">
        <v>1.7402952513201131</v>
      </c>
      <c r="W165" s="13">
        <v>48.722099836747162</v>
      </c>
      <c r="X165" s="13">
        <v>44.354037369446843</v>
      </c>
      <c r="Y165" s="13" t="s">
        <v>231</v>
      </c>
      <c r="Z165" s="13">
        <v>292.03321686353769</v>
      </c>
      <c r="AA165" s="13" t="s">
        <v>231</v>
      </c>
      <c r="AB165" s="7" t="s">
        <v>231</v>
      </c>
      <c r="AC165" s="7" t="s">
        <v>231</v>
      </c>
      <c r="AD165" s="7">
        <v>149.76667922320223</v>
      </c>
      <c r="AE165" s="7">
        <v>106.05881007966293</v>
      </c>
      <c r="AF165" s="7">
        <v>89.734830697149349</v>
      </c>
      <c r="AG165" s="7" t="s">
        <v>231</v>
      </c>
    </row>
    <row r="166" spans="1:33" x14ac:dyDescent="0.2">
      <c r="A166" s="11">
        <v>11550</v>
      </c>
      <c r="B166" s="22" t="s">
        <v>410</v>
      </c>
      <c r="C166" s="23">
        <v>4</v>
      </c>
      <c r="D166" s="23">
        <v>164</v>
      </c>
      <c r="E166" s="13">
        <v>118571.86145895184</v>
      </c>
      <c r="F166" s="13">
        <v>478679.89190020296</v>
      </c>
      <c r="G166" s="13">
        <v>699.53116920730542</v>
      </c>
      <c r="H166" s="13">
        <v>2950.5506794071002</v>
      </c>
      <c r="I166" s="13">
        <v>311.94711553207378</v>
      </c>
      <c r="J166" s="13">
        <v>2352.1945977109604</v>
      </c>
      <c r="K166" s="13">
        <v>59.293789139624131</v>
      </c>
      <c r="L166" s="13">
        <v>563.4233549557008</v>
      </c>
      <c r="M166" s="13">
        <v>841.10120198069285</v>
      </c>
      <c r="N166" s="13">
        <v>3495.9175145718777</v>
      </c>
      <c r="O166" s="13">
        <v>391767.97717958607</v>
      </c>
      <c r="P166" s="13" t="s">
        <v>231</v>
      </c>
      <c r="Q166" s="13">
        <v>12.580360488609914</v>
      </c>
      <c r="R166" s="13">
        <v>20.639912451742848</v>
      </c>
      <c r="S166" s="13">
        <v>198.13813218199027</v>
      </c>
      <c r="T166" s="13">
        <v>177.00485271985045</v>
      </c>
      <c r="U166" s="13">
        <v>13.727734072737563</v>
      </c>
      <c r="V166" s="13">
        <v>13.009015202001756</v>
      </c>
      <c r="W166" s="13">
        <v>31.717261061100768</v>
      </c>
      <c r="X166" s="13">
        <v>35.2615236868659</v>
      </c>
      <c r="Y166" s="13" t="s">
        <v>231</v>
      </c>
      <c r="Z166" s="13">
        <v>312.78136599771676</v>
      </c>
      <c r="AA166" s="13" t="s">
        <v>231</v>
      </c>
      <c r="AB166" s="7" t="s">
        <v>231</v>
      </c>
      <c r="AC166" s="7" t="s">
        <v>231</v>
      </c>
      <c r="AD166" s="7">
        <v>1124.6055986676558</v>
      </c>
      <c r="AE166" s="7">
        <v>34.731089018002756</v>
      </c>
      <c r="AF166" s="7">
        <v>102.99008256643981</v>
      </c>
      <c r="AG166" s="7" t="s">
        <v>231</v>
      </c>
    </row>
    <row r="167" spans="1:33" x14ac:dyDescent="0.2">
      <c r="A167" s="11">
        <v>11620</v>
      </c>
      <c r="B167" s="22" t="s">
        <v>410</v>
      </c>
      <c r="C167" s="23">
        <v>4</v>
      </c>
      <c r="D167" s="23">
        <v>165</v>
      </c>
      <c r="E167" s="13">
        <v>118411.75067641449</v>
      </c>
      <c r="F167" s="13">
        <v>478643.08248120762</v>
      </c>
      <c r="G167" s="13">
        <v>1722.2152253254612</v>
      </c>
      <c r="H167" s="13">
        <v>3387.2843468124552</v>
      </c>
      <c r="I167" s="13">
        <v>397.71266476513938</v>
      </c>
      <c r="J167" s="13">
        <v>2696.9583337677004</v>
      </c>
      <c r="K167" s="13">
        <v>46.9362364561389</v>
      </c>
      <c r="L167" s="13">
        <v>493.91502010340048</v>
      </c>
      <c r="M167" s="13">
        <v>1040.532839954365</v>
      </c>
      <c r="N167" s="13">
        <v>3397.5696232247606</v>
      </c>
      <c r="O167" s="13">
        <v>390592.3485610637</v>
      </c>
      <c r="P167" s="13" t="s">
        <v>231</v>
      </c>
      <c r="Q167" s="13" t="s">
        <v>231</v>
      </c>
      <c r="R167" s="13">
        <v>3.105446469868745</v>
      </c>
      <c r="S167" s="13">
        <v>21.113547767233563</v>
      </c>
      <c r="T167" s="13">
        <v>213.31839744524552</v>
      </c>
      <c r="U167" s="13">
        <v>20.777808287521626</v>
      </c>
      <c r="V167" s="13">
        <v>2.1878715175527192</v>
      </c>
      <c r="W167" s="13">
        <v>30.289717156755259</v>
      </c>
      <c r="X167" s="13">
        <v>15.035084362790162</v>
      </c>
      <c r="Y167" s="13" t="s">
        <v>231</v>
      </c>
      <c r="Z167" s="13">
        <v>345.14732641660862</v>
      </c>
      <c r="AA167" s="13" t="s">
        <v>231</v>
      </c>
      <c r="AB167" s="7" t="s">
        <v>231</v>
      </c>
      <c r="AC167" s="7" t="s">
        <v>231</v>
      </c>
      <c r="AD167" s="7">
        <v>178.59632460653552</v>
      </c>
      <c r="AE167" s="7">
        <v>3.1172882684339305</v>
      </c>
      <c r="AF167" s="7">
        <v>141.39030818525191</v>
      </c>
      <c r="AG167" s="7" t="s">
        <v>231</v>
      </c>
    </row>
    <row r="168" spans="1:33" x14ac:dyDescent="0.2">
      <c r="A168" s="11">
        <v>11690</v>
      </c>
      <c r="B168" s="22" t="s">
        <v>410</v>
      </c>
      <c r="C168" s="23">
        <v>4</v>
      </c>
      <c r="D168" s="23">
        <v>166</v>
      </c>
      <c r="E168" s="13">
        <v>118034.19071583504</v>
      </c>
      <c r="F168" s="13">
        <v>478759.47115513962</v>
      </c>
      <c r="G168" s="13">
        <v>1428.1595903474295</v>
      </c>
      <c r="H168" s="13">
        <v>3176.236467298038</v>
      </c>
      <c r="I168" s="13">
        <v>374.42659191843745</v>
      </c>
      <c r="J168" s="13">
        <v>4099.8998311202586</v>
      </c>
      <c r="K168" s="13">
        <v>62.701772491873832</v>
      </c>
      <c r="L168" s="13">
        <v>561.36766710423706</v>
      </c>
      <c r="M168" s="13">
        <v>1186.1037609036373</v>
      </c>
      <c r="N168" s="13">
        <v>3703.5905881286058</v>
      </c>
      <c r="O168" s="13">
        <v>389689.48614920099</v>
      </c>
      <c r="P168" s="13" t="s">
        <v>231</v>
      </c>
      <c r="Q168" s="13" t="s">
        <v>231</v>
      </c>
      <c r="R168" s="13">
        <v>8.4512510616275165</v>
      </c>
      <c r="S168" s="13">
        <v>5.2962355246975203</v>
      </c>
      <c r="T168" s="13">
        <v>164.07006246635211</v>
      </c>
      <c r="U168" s="13">
        <v>2.8941744731820167</v>
      </c>
      <c r="V168" s="13">
        <v>5.4967346924616693</v>
      </c>
      <c r="W168" s="13">
        <v>99.902242555036835</v>
      </c>
      <c r="X168" s="13">
        <v>6.6842569803057375</v>
      </c>
      <c r="Y168" s="13" t="s">
        <v>231</v>
      </c>
      <c r="Z168" s="13">
        <v>229.38011951058169</v>
      </c>
      <c r="AA168" s="13" t="s">
        <v>231</v>
      </c>
      <c r="AB168" s="7" t="s">
        <v>231</v>
      </c>
      <c r="AC168" s="7" t="s">
        <v>231</v>
      </c>
      <c r="AD168" s="7" t="s">
        <v>231</v>
      </c>
      <c r="AE168" s="7" t="s">
        <v>231</v>
      </c>
      <c r="AF168" s="7">
        <v>144.61657222061859</v>
      </c>
      <c r="AG168" s="7" t="s">
        <v>231</v>
      </c>
    </row>
    <row r="169" spans="1:33" x14ac:dyDescent="0.2">
      <c r="A169" s="11">
        <v>11760</v>
      </c>
      <c r="B169" s="22" t="s">
        <v>410</v>
      </c>
      <c r="C169" s="23">
        <v>4</v>
      </c>
      <c r="D169" s="23">
        <v>167</v>
      </c>
      <c r="E169" s="13">
        <v>117849.58894238381</v>
      </c>
      <c r="F169" s="13">
        <v>477773.97715805308</v>
      </c>
      <c r="G169" s="13">
        <v>2205.4570220239848</v>
      </c>
      <c r="H169" s="13">
        <v>2299.396043434223</v>
      </c>
      <c r="I169" s="13">
        <v>300.01243033069369</v>
      </c>
      <c r="J169" s="13">
        <v>3595.6618985889304</v>
      </c>
      <c r="K169" s="13">
        <v>53.618232691252466</v>
      </c>
      <c r="L169" s="13">
        <v>615.46033277925221</v>
      </c>
      <c r="M169" s="13">
        <v>1801.4702834609352</v>
      </c>
      <c r="N169" s="13">
        <v>3948.8167279354911</v>
      </c>
      <c r="O169" s="13">
        <v>390350.74165670027</v>
      </c>
      <c r="P169" s="13" t="s">
        <v>231</v>
      </c>
      <c r="Q169" s="13">
        <v>14.082094396849737</v>
      </c>
      <c r="R169" s="13">
        <v>1.8294316262925183</v>
      </c>
      <c r="S169" s="13">
        <v>6.2891831546465617</v>
      </c>
      <c r="T169" s="13">
        <v>152.8361532564268</v>
      </c>
      <c r="U169" s="13">
        <v>40.756458093242806</v>
      </c>
      <c r="V169" s="13">
        <v>61.397336478152418</v>
      </c>
      <c r="W169" s="13">
        <v>47.297096996770527</v>
      </c>
      <c r="X169" s="13" t="s">
        <v>231</v>
      </c>
      <c r="Y169" s="13" t="s">
        <v>231</v>
      </c>
      <c r="Z169" s="13">
        <v>186.78684814730948</v>
      </c>
      <c r="AA169" s="13" t="s">
        <v>231</v>
      </c>
      <c r="AB169" s="7" t="s">
        <v>231</v>
      </c>
      <c r="AC169" s="7" t="s">
        <v>231</v>
      </c>
      <c r="AD169" s="7">
        <v>323.89675559159934</v>
      </c>
      <c r="AE169" s="7">
        <v>62.362321751143121</v>
      </c>
      <c r="AF169" s="7">
        <v>203.96462665199653</v>
      </c>
      <c r="AG169" s="7" t="s">
        <v>231</v>
      </c>
    </row>
    <row r="170" spans="1:33" x14ac:dyDescent="0.2">
      <c r="A170" s="11">
        <v>11830</v>
      </c>
      <c r="B170" s="22" t="s">
        <v>410</v>
      </c>
      <c r="C170" s="23">
        <v>4</v>
      </c>
      <c r="D170" s="23">
        <v>168</v>
      </c>
      <c r="E170" s="13">
        <v>118134.83552096263</v>
      </c>
      <c r="F170" s="13">
        <v>479215.56341028464</v>
      </c>
      <c r="G170" s="13" t="s">
        <v>231</v>
      </c>
      <c r="H170" s="13">
        <v>2393.8936383144396</v>
      </c>
      <c r="I170" s="13">
        <v>117.49532340153216</v>
      </c>
      <c r="J170" s="13">
        <v>4972.9844507435737</v>
      </c>
      <c r="K170" s="13">
        <v>40.12607367073754</v>
      </c>
      <c r="L170" s="13">
        <v>405.88187491573439</v>
      </c>
      <c r="M170" s="13">
        <v>1017.8944471712966</v>
      </c>
      <c r="N170" s="13">
        <v>3147.2435399510955</v>
      </c>
      <c r="O170" s="13">
        <v>391163.91186561616</v>
      </c>
      <c r="P170" s="13" t="s">
        <v>231</v>
      </c>
      <c r="Q170" s="13" t="s">
        <v>231</v>
      </c>
      <c r="R170" s="13">
        <v>1.850464748542491</v>
      </c>
      <c r="S170" s="13">
        <v>28.921576933151417</v>
      </c>
      <c r="T170" s="13">
        <v>469.16998674577491</v>
      </c>
      <c r="U170" s="13">
        <v>29.601244000932784</v>
      </c>
      <c r="V170" s="13">
        <v>1.5768791646267477</v>
      </c>
      <c r="W170" s="13">
        <v>53.531907258225928</v>
      </c>
      <c r="X170" s="13">
        <v>4.6757506646113915</v>
      </c>
      <c r="Y170" s="13" t="s">
        <v>231</v>
      </c>
      <c r="Z170" s="13">
        <v>193.46895227133743</v>
      </c>
      <c r="AA170" s="13" t="s">
        <v>231</v>
      </c>
      <c r="AB170" s="7" t="s">
        <v>231</v>
      </c>
      <c r="AC170" s="7" t="s">
        <v>231</v>
      </c>
      <c r="AD170" s="7">
        <v>27.558472703973827</v>
      </c>
      <c r="AE170" s="7">
        <v>6.5277697500871517</v>
      </c>
      <c r="AF170" s="7">
        <v>94.421802036374004</v>
      </c>
      <c r="AG170" s="7" t="s">
        <v>231</v>
      </c>
    </row>
    <row r="171" spans="1:33" x14ac:dyDescent="0.2">
      <c r="A171" s="11">
        <v>11900</v>
      </c>
      <c r="B171" s="22" t="s">
        <v>410</v>
      </c>
      <c r="C171" s="23">
        <v>4</v>
      </c>
      <c r="D171" s="23">
        <v>169</v>
      </c>
      <c r="E171" s="13">
        <v>118185.19618657387</v>
      </c>
      <c r="F171" s="13">
        <v>478796.3341684324</v>
      </c>
      <c r="G171" s="13">
        <v>336.48676024633482</v>
      </c>
      <c r="H171" s="13">
        <v>2297.6265108177754</v>
      </c>
      <c r="I171" s="13">
        <v>254.04609666298359</v>
      </c>
      <c r="J171" s="13">
        <v>4323.9893656726517</v>
      </c>
      <c r="K171" s="13">
        <v>32.819649418802143</v>
      </c>
      <c r="L171" s="13">
        <v>325.40604253991245</v>
      </c>
      <c r="M171" s="13">
        <v>1192.3166858556938</v>
      </c>
      <c r="N171" s="13">
        <v>3030.9371328862867</v>
      </c>
      <c r="O171" s="13">
        <v>391432.6765539351</v>
      </c>
      <c r="P171" s="13" t="s">
        <v>231</v>
      </c>
      <c r="Q171" s="13">
        <v>13.11308267424606</v>
      </c>
      <c r="R171" s="13" t="s">
        <v>231</v>
      </c>
      <c r="S171" s="13">
        <v>81.449198440487152</v>
      </c>
      <c r="T171" s="13">
        <v>465.62916883953</v>
      </c>
      <c r="U171" s="13">
        <v>0.90525688470420018</v>
      </c>
      <c r="V171" s="13" t="s">
        <v>231</v>
      </c>
      <c r="W171" s="13">
        <v>27.51331666762465</v>
      </c>
      <c r="X171" s="13">
        <v>5.1186810253716546</v>
      </c>
      <c r="Y171" s="13" t="s">
        <v>231</v>
      </c>
      <c r="Z171" s="13">
        <v>272.86567069868704</v>
      </c>
      <c r="AA171" s="13" t="s">
        <v>231</v>
      </c>
      <c r="AB171" s="7" t="s">
        <v>231</v>
      </c>
      <c r="AC171" s="7" t="s">
        <v>231</v>
      </c>
      <c r="AD171" s="7">
        <v>725.31333336881266</v>
      </c>
      <c r="AE171" s="7">
        <v>3.9360222165179013</v>
      </c>
      <c r="AF171" s="7">
        <v>114.98053165477852</v>
      </c>
      <c r="AG171" s="7" t="s">
        <v>231</v>
      </c>
    </row>
    <row r="172" spans="1:33" x14ac:dyDescent="0.2">
      <c r="A172" s="11">
        <v>11970</v>
      </c>
      <c r="B172" s="22" t="s">
        <v>410</v>
      </c>
      <c r="C172" s="23">
        <v>4</v>
      </c>
      <c r="D172" s="23">
        <v>170</v>
      </c>
      <c r="E172" s="13" t="s">
        <v>231</v>
      </c>
      <c r="F172" s="13" t="s">
        <v>231</v>
      </c>
      <c r="G172" s="13" t="s">
        <v>231</v>
      </c>
      <c r="H172" s="13" t="s">
        <v>231</v>
      </c>
      <c r="I172" s="13" t="s">
        <v>231</v>
      </c>
      <c r="J172" s="13" t="s">
        <v>231</v>
      </c>
      <c r="K172" s="13" t="s">
        <v>231</v>
      </c>
      <c r="L172" s="13" t="s">
        <v>231</v>
      </c>
      <c r="M172" s="13" t="s">
        <v>231</v>
      </c>
      <c r="N172" s="13" t="s">
        <v>231</v>
      </c>
      <c r="O172" s="13" t="s">
        <v>231</v>
      </c>
      <c r="P172" s="13" t="s">
        <v>231</v>
      </c>
      <c r="Q172" s="13" t="s">
        <v>231</v>
      </c>
      <c r="R172" s="13" t="s">
        <v>231</v>
      </c>
      <c r="S172" s="13" t="s">
        <v>231</v>
      </c>
      <c r="T172" s="13" t="s">
        <v>231</v>
      </c>
      <c r="U172" s="13" t="s">
        <v>231</v>
      </c>
      <c r="V172" s="13" t="s">
        <v>231</v>
      </c>
      <c r="W172" s="13" t="s">
        <v>231</v>
      </c>
      <c r="X172" s="13" t="s">
        <v>231</v>
      </c>
      <c r="Y172" s="13" t="s">
        <v>231</v>
      </c>
      <c r="Z172" s="13" t="s">
        <v>231</v>
      </c>
      <c r="AA172" s="13" t="s">
        <v>231</v>
      </c>
      <c r="AB172" s="7" t="s">
        <v>231</v>
      </c>
      <c r="AC172" s="7" t="s">
        <v>231</v>
      </c>
      <c r="AD172" s="7" t="s">
        <v>231</v>
      </c>
      <c r="AE172" s="7" t="s">
        <v>231</v>
      </c>
      <c r="AF172" s="7" t="s">
        <v>231</v>
      </c>
      <c r="AG172" s="7" t="s">
        <v>231</v>
      </c>
    </row>
    <row r="173" spans="1:33" x14ac:dyDescent="0.2">
      <c r="A173" s="11">
        <v>12040</v>
      </c>
      <c r="B173" s="22" t="s">
        <v>410</v>
      </c>
      <c r="C173" s="23">
        <v>5</v>
      </c>
      <c r="D173" s="23">
        <v>0</v>
      </c>
      <c r="E173" s="13">
        <v>119144.54613719606</v>
      </c>
      <c r="F173" s="13">
        <v>479009.51014761551</v>
      </c>
      <c r="G173" s="13" t="s">
        <v>231</v>
      </c>
      <c r="H173" s="13">
        <v>2524.6655085468697</v>
      </c>
      <c r="I173" s="13">
        <v>196.43018563255447</v>
      </c>
      <c r="J173" s="13">
        <v>727.69679923842614</v>
      </c>
      <c r="K173" s="13">
        <v>34.255094291054469</v>
      </c>
      <c r="L173" s="13">
        <v>334.01580365417607</v>
      </c>
      <c r="M173" s="13">
        <v>200.26246966929739</v>
      </c>
      <c r="N173" s="13">
        <v>2975.3502731000526</v>
      </c>
      <c r="O173" s="13">
        <v>394219.5542931534</v>
      </c>
      <c r="P173" s="13">
        <v>1464.386161153868</v>
      </c>
      <c r="Q173" s="13" t="s">
        <v>231</v>
      </c>
      <c r="R173" s="13">
        <v>6.7786633016540732</v>
      </c>
      <c r="S173" s="13">
        <v>47.844528571452045</v>
      </c>
      <c r="T173" s="13">
        <v>183.87866216104874</v>
      </c>
      <c r="U173" s="13" t="s">
        <v>231</v>
      </c>
      <c r="V173" s="13">
        <v>2.8035487875830412</v>
      </c>
      <c r="W173" s="13">
        <v>32.923546300834879</v>
      </c>
      <c r="X173" s="13">
        <v>13.687413490775416</v>
      </c>
      <c r="Y173" s="13" t="s">
        <v>231</v>
      </c>
      <c r="Z173" s="13">
        <v>461.67735799324589</v>
      </c>
      <c r="AA173" s="13" t="s">
        <v>231</v>
      </c>
      <c r="AB173" s="7" t="s">
        <v>231</v>
      </c>
      <c r="AC173" s="7" t="s">
        <v>231</v>
      </c>
      <c r="AD173" s="7">
        <v>247.2921827824695</v>
      </c>
      <c r="AE173" s="7" t="s">
        <v>231</v>
      </c>
      <c r="AF173" s="7">
        <v>87.791786371585331</v>
      </c>
      <c r="AG173" s="7" t="s">
        <v>231</v>
      </c>
    </row>
    <row r="174" spans="1:33" x14ac:dyDescent="0.2">
      <c r="A174" s="11">
        <v>12110</v>
      </c>
      <c r="B174" s="22" t="s">
        <v>410</v>
      </c>
      <c r="C174" s="23">
        <v>5</v>
      </c>
      <c r="D174" s="23">
        <v>1</v>
      </c>
      <c r="E174" s="13">
        <v>119276.85555504466</v>
      </c>
      <c r="F174" s="13">
        <v>479554.84391318064</v>
      </c>
      <c r="G174" s="13" t="s">
        <v>231</v>
      </c>
      <c r="H174" s="13">
        <v>4945.3454188605128</v>
      </c>
      <c r="I174" s="13">
        <v>289.72930873936502</v>
      </c>
      <c r="J174" s="13">
        <v>1146.9543468367685</v>
      </c>
      <c r="K174" s="13">
        <v>44.213248534738042</v>
      </c>
      <c r="L174" s="13">
        <v>324.36395247786589</v>
      </c>
      <c r="M174" s="13">
        <v>120.52469193785609</v>
      </c>
      <c r="N174" s="13">
        <v>3278.6160639204886</v>
      </c>
      <c r="O174" s="13">
        <v>391158.65640611993</v>
      </c>
      <c r="P174" s="13" t="s">
        <v>231</v>
      </c>
      <c r="Q174" s="13">
        <v>40.449136532673911</v>
      </c>
      <c r="R174" s="13" t="s">
        <v>231</v>
      </c>
      <c r="S174" s="13">
        <v>14.405352018548642</v>
      </c>
      <c r="T174" s="13">
        <v>606.83206130554845</v>
      </c>
      <c r="U174" s="13">
        <v>7.6146918913172383</v>
      </c>
      <c r="V174" s="13">
        <v>23.201643888829448</v>
      </c>
      <c r="W174" s="13">
        <v>5.771488618277659</v>
      </c>
      <c r="X174" s="13">
        <v>4.4871063309711436</v>
      </c>
      <c r="Y174" s="13" t="s">
        <v>231</v>
      </c>
      <c r="Z174" s="13">
        <v>529.07886800463689</v>
      </c>
      <c r="AA174" s="13" t="s">
        <v>231</v>
      </c>
      <c r="AB174" s="7" t="s">
        <v>231</v>
      </c>
      <c r="AC174" s="7" t="s">
        <v>231</v>
      </c>
      <c r="AD174" s="7">
        <v>909.2790183769032</v>
      </c>
      <c r="AE174" s="7">
        <v>22.30387291327137</v>
      </c>
      <c r="AF174" s="7">
        <v>131.57863252006254</v>
      </c>
      <c r="AG174" s="7" t="s">
        <v>231</v>
      </c>
    </row>
    <row r="175" spans="1:33" x14ac:dyDescent="0.2">
      <c r="A175" s="11">
        <v>12180</v>
      </c>
      <c r="B175" s="22" t="s">
        <v>410</v>
      </c>
      <c r="C175" s="23">
        <v>5</v>
      </c>
      <c r="D175" s="23">
        <v>2</v>
      </c>
      <c r="E175" s="13">
        <v>119372.86098284934</v>
      </c>
      <c r="F175" s="13">
        <v>479220.7993968181</v>
      </c>
      <c r="G175" s="13" t="s">
        <v>231</v>
      </c>
      <c r="H175" s="13">
        <v>3536.6853158159379</v>
      </c>
      <c r="I175" s="13">
        <v>248.06083471990797</v>
      </c>
      <c r="J175" s="13">
        <v>796.3502041796163</v>
      </c>
      <c r="K175" s="13">
        <v>32.784352634100102</v>
      </c>
      <c r="L175" s="13">
        <v>253.97157853205599</v>
      </c>
      <c r="M175" s="13" t="s">
        <v>231</v>
      </c>
      <c r="N175" s="13">
        <v>2998.1899186378641</v>
      </c>
      <c r="O175" s="13">
        <v>393536.41940266348</v>
      </c>
      <c r="P175" s="13" t="s">
        <v>231</v>
      </c>
      <c r="Q175" s="13">
        <v>38.678426463101026</v>
      </c>
      <c r="R175" s="13">
        <v>3.7000478185742507</v>
      </c>
      <c r="S175" s="13">
        <v>146.72635316295114</v>
      </c>
      <c r="T175" s="13">
        <v>135.89124808642453</v>
      </c>
      <c r="U175" s="13">
        <v>46.815906329282342</v>
      </c>
      <c r="V175" s="13" t="s">
        <v>231</v>
      </c>
      <c r="W175" s="13">
        <v>33.209091751879356</v>
      </c>
      <c r="X175" s="13">
        <v>26.548882790263654</v>
      </c>
      <c r="Y175" s="13" t="s">
        <v>231</v>
      </c>
      <c r="Z175" s="13">
        <v>448.84847283522095</v>
      </c>
      <c r="AA175" s="13" t="s">
        <v>231</v>
      </c>
      <c r="AB175" s="7" t="s">
        <v>231</v>
      </c>
      <c r="AC175" s="7" t="s">
        <v>231</v>
      </c>
      <c r="AD175" s="7">
        <v>1455.1683315777868</v>
      </c>
      <c r="AE175" s="7">
        <v>103.30911286487691</v>
      </c>
      <c r="AF175" s="7">
        <v>93.864631117753007</v>
      </c>
      <c r="AG175" s="7" t="s">
        <v>231</v>
      </c>
    </row>
    <row r="176" spans="1:33" x14ac:dyDescent="0.2">
      <c r="A176" s="11">
        <v>12250</v>
      </c>
      <c r="B176" s="22" t="s">
        <v>410</v>
      </c>
      <c r="C176" s="23">
        <v>5</v>
      </c>
      <c r="D176" s="23">
        <v>3</v>
      </c>
      <c r="E176" s="13">
        <v>118613.23688422088</v>
      </c>
      <c r="F176" s="13">
        <v>479687.03666160081</v>
      </c>
      <c r="G176" s="13" t="s">
        <v>231</v>
      </c>
      <c r="H176" s="13">
        <v>2118.8097010910633</v>
      </c>
      <c r="I176" s="13">
        <v>249.39601498058201</v>
      </c>
      <c r="J176" s="13">
        <v>3466.4551565820711</v>
      </c>
      <c r="K176" s="13">
        <v>38.717931207013841</v>
      </c>
      <c r="L176" s="13">
        <v>539.82168192821177</v>
      </c>
      <c r="M176" s="13" t="s">
        <v>231</v>
      </c>
      <c r="N176" s="13">
        <v>2290.6939914131035</v>
      </c>
      <c r="O176" s="13">
        <v>393015.99102710839</v>
      </c>
      <c r="P176" s="13">
        <v>441.72495241301948</v>
      </c>
      <c r="Q176" s="13" t="s">
        <v>231</v>
      </c>
      <c r="R176" s="13">
        <v>8.4089025284760766</v>
      </c>
      <c r="S176" s="13">
        <v>32.290595863592095</v>
      </c>
      <c r="T176" s="13">
        <v>155.1388635372694</v>
      </c>
      <c r="U176" s="13" t="s">
        <v>231</v>
      </c>
      <c r="V176" s="13">
        <v>2.2791276557713727</v>
      </c>
      <c r="W176" s="13">
        <v>26.201375610766945</v>
      </c>
      <c r="X176" s="13">
        <v>8.4385405343448348</v>
      </c>
      <c r="Y176" s="13" t="s">
        <v>231</v>
      </c>
      <c r="Z176" s="13">
        <v>488.52410769608275</v>
      </c>
      <c r="AA176" s="13" t="s">
        <v>231</v>
      </c>
      <c r="AB176" s="7" t="s">
        <v>231</v>
      </c>
      <c r="AC176" s="7" t="s">
        <v>231</v>
      </c>
      <c r="AD176" s="7">
        <v>80.197615425775396</v>
      </c>
      <c r="AE176" s="7" t="s">
        <v>231</v>
      </c>
      <c r="AF176" s="7">
        <v>123.0880307211176</v>
      </c>
      <c r="AG176" s="7" t="s">
        <v>231</v>
      </c>
    </row>
    <row r="177" spans="1:33" x14ac:dyDescent="0.2">
      <c r="A177" s="11">
        <v>12320</v>
      </c>
      <c r="B177" s="22" t="s">
        <v>410</v>
      </c>
      <c r="C177" s="23">
        <v>5</v>
      </c>
      <c r="D177" s="23">
        <v>4</v>
      </c>
      <c r="E177" s="13">
        <v>118670.79508337652</v>
      </c>
      <c r="F177" s="13">
        <v>479620.15347636904</v>
      </c>
      <c r="G177" s="13" t="s">
        <v>231</v>
      </c>
      <c r="H177" s="13">
        <v>3188.2721811089668</v>
      </c>
      <c r="I177" s="13">
        <v>277.67900753590231</v>
      </c>
      <c r="J177" s="13">
        <v>797.45619590155945</v>
      </c>
      <c r="K177" s="13">
        <v>5.5428383829020245</v>
      </c>
      <c r="L177" s="13">
        <v>1624.1829834460063</v>
      </c>
      <c r="M177" s="13">
        <v>148.11914641838445</v>
      </c>
      <c r="N177" s="13">
        <v>2464.9109670797029</v>
      </c>
      <c r="O177" s="13">
        <v>391711.14818680094</v>
      </c>
      <c r="P177" s="13">
        <v>2320.6253374397252</v>
      </c>
      <c r="Q177" s="13" t="s">
        <v>231</v>
      </c>
      <c r="R177" s="13">
        <v>9.3151568315175375</v>
      </c>
      <c r="S177" s="13">
        <v>28.224553792922723</v>
      </c>
      <c r="T177" s="13">
        <v>347.11927322415016</v>
      </c>
      <c r="U177" s="13">
        <v>54.7603271275974</v>
      </c>
      <c r="V177" s="13">
        <v>12.942210062105119</v>
      </c>
      <c r="W177" s="13">
        <v>47.406824822560694</v>
      </c>
      <c r="X177" s="13" t="s">
        <v>231</v>
      </c>
      <c r="Y177" s="13">
        <v>6.1553290141650461</v>
      </c>
      <c r="Z177" s="13">
        <v>410.92098318352407</v>
      </c>
      <c r="AA177" s="13" t="s">
        <v>231</v>
      </c>
      <c r="AB177" s="7" t="s">
        <v>231</v>
      </c>
      <c r="AC177" s="7" t="s">
        <v>231</v>
      </c>
      <c r="AD177" s="7" t="s">
        <v>231</v>
      </c>
      <c r="AE177" s="7">
        <v>4.3453995158825061</v>
      </c>
      <c r="AF177" s="7">
        <v>136.05553185668245</v>
      </c>
      <c r="AG177" s="7" t="s">
        <v>231</v>
      </c>
    </row>
    <row r="178" spans="1:33" x14ac:dyDescent="0.2">
      <c r="A178" s="11">
        <v>12390</v>
      </c>
      <c r="B178" s="22" t="s">
        <v>410</v>
      </c>
      <c r="C178" s="23">
        <v>5</v>
      </c>
      <c r="D178" s="23">
        <v>5</v>
      </c>
      <c r="E178" s="13">
        <v>119218.53008593105</v>
      </c>
      <c r="F178" s="13">
        <v>479335.60964541649</v>
      </c>
      <c r="G178" s="13" t="s">
        <v>231</v>
      </c>
      <c r="H178" s="13">
        <v>3050.9479888967453</v>
      </c>
      <c r="I178" s="13">
        <v>230.06183459421186</v>
      </c>
      <c r="J178" s="13">
        <v>1309.488719303296</v>
      </c>
      <c r="K178" s="13">
        <v>36.9148119426074</v>
      </c>
      <c r="L178" s="13">
        <v>350.86508202875524</v>
      </c>
      <c r="M178" s="13">
        <v>170.59840153272734</v>
      </c>
      <c r="N178" s="13">
        <v>3010.4824850824807</v>
      </c>
      <c r="O178" s="13">
        <v>393745.75854355615</v>
      </c>
      <c r="P178" s="13" t="s">
        <v>231</v>
      </c>
      <c r="Q178" s="13">
        <v>6.1387291892088376</v>
      </c>
      <c r="R178" s="13" t="s">
        <v>231</v>
      </c>
      <c r="S178" s="13">
        <v>48.473427602362676</v>
      </c>
      <c r="T178" s="13">
        <v>402.84404677874954</v>
      </c>
      <c r="U178" s="13" t="s">
        <v>231</v>
      </c>
      <c r="V178" s="13">
        <v>9.5505062405736485</v>
      </c>
      <c r="W178" s="13">
        <v>46.62707215092032</v>
      </c>
      <c r="X178" s="13">
        <v>23.957221018119164</v>
      </c>
      <c r="Y178" s="13" t="s">
        <v>231</v>
      </c>
      <c r="Z178" s="13">
        <v>389.51889564450232</v>
      </c>
      <c r="AA178" s="13" t="s">
        <v>231</v>
      </c>
      <c r="AB178" s="7" t="s">
        <v>231</v>
      </c>
      <c r="AC178" s="7" t="s">
        <v>231</v>
      </c>
      <c r="AD178" s="7">
        <v>66.134246782381183</v>
      </c>
      <c r="AE178" s="7">
        <v>27.086064433092584</v>
      </c>
      <c r="AF178" s="7">
        <v>112.32343630471263</v>
      </c>
      <c r="AG178" s="7" t="s">
        <v>231</v>
      </c>
    </row>
    <row r="179" spans="1:33" x14ac:dyDescent="0.2">
      <c r="A179" s="11">
        <v>12460</v>
      </c>
      <c r="B179" s="22" t="s">
        <v>410</v>
      </c>
      <c r="C179" s="23">
        <v>5</v>
      </c>
      <c r="D179" s="23">
        <v>6</v>
      </c>
      <c r="E179" s="13">
        <v>119172.30921974074</v>
      </c>
      <c r="F179" s="13">
        <v>479283.75537011685</v>
      </c>
      <c r="G179" s="13" t="s">
        <v>231</v>
      </c>
      <c r="H179" s="13">
        <v>3309.7788121978424</v>
      </c>
      <c r="I179" s="13">
        <v>329.08358009130717</v>
      </c>
      <c r="J179" s="13">
        <v>1153.953686200862</v>
      </c>
      <c r="K179" s="13">
        <v>54.083931687901448</v>
      </c>
      <c r="L179" s="13">
        <v>388.71021623763079</v>
      </c>
      <c r="M179" s="13">
        <v>342.19172593707566</v>
      </c>
      <c r="N179" s="13">
        <v>2983.5032178000311</v>
      </c>
      <c r="O179" s="13">
        <v>393235.35139292583</v>
      </c>
      <c r="P179" s="13" t="s">
        <v>231</v>
      </c>
      <c r="Q179" s="13" t="s">
        <v>231</v>
      </c>
      <c r="R179" s="13">
        <v>3.6545562172207426</v>
      </c>
      <c r="S179" s="13">
        <v>38.176348500337326</v>
      </c>
      <c r="T179" s="13">
        <v>761.6972985409783</v>
      </c>
      <c r="U179" s="13">
        <v>13.57079868186746</v>
      </c>
      <c r="V179" s="13" t="s">
        <v>231</v>
      </c>
      <c r="W179" s="13">
        <v>30.981637506025901</v>
      </c>
      <c r="X179" s="13">
        <v>20.611480353496351</v>
      </c>
      <c r="Y179" s="13" t="s">
        <v>231</v>
      </c>
      <c r="Z179" s="13">
        <v>357.76707404898229</v>
      </c>
      <c r="AA179" s="13" t="s">
        <v>231</v>
      </c>
      <c r="AB179" s="7" t="s">
        <v>231</v>
      </c>
      <c r="AC179" s="7" t="s">
        <v>231</v>
      </c>
      <c r="AD179" s="7" t="s">
        <v>231</v>
      </c>
      <c r="AE179" s="7">
        <v>6.7768765646240485</v>
      </c>
      <c r="AF179" s="7">
        <v>91.314483260791931</v>
      </c>
      <c r="AG179" s="7" t="s">
        <v>231</v>
      </c>
    </row>
    <row r="180" spans="1:33" x14ac:dyDescent="0.2">
      <c r="A180" s="11">
        <v>12530</v>
      </c>
      <c r="B180" s="22" t="s">
        <v>410</v>
      </c>
      <c r="C180" s="23">
        <v>5</v>
      </c>
      <c r="D180" s="23">
        <v>7</v>
      </c>
      <c r="E180" s="13">
        <v>118990.99431040931</v>
      </c>
      <c r="F180" s="13">
        <v>479147.80326457915</v>
      </c>
      <c r="G180" s="13" t="s">
        <v>231</v>
      </c>
      <c r="H180" s="13">
        <v>3131.2326081571791</v>
      </c>
      <c r="I180" s="13">
        <v>264.4297681490026</v>
      </c>
      <c r="J180" s="13">
        <v>1271.5324664572709</v>
      </c>
      <c r="K180" s="13">
        <v>40.217564373144818</v>
      </c>
      <c r="L180" s="13">
        <v>532.27659252316232</v>
      </c>
      <c r="M180" s="13">
        <v>263.35603434075546</v>
      </c>
      <c r="N180" s="13">
        <v>3090.357722817896</v>
      </c>
      <c r="O180" s="13">
        <v>392882.85242872866</v>
      </c>
      <c r="P180" s="13">
        <v>229.87213129355908</v>
      </c>
      <c r="Q180" s="13" t="s">
        <v>231</v>
      </c>
      <c r="R180" s="13">
        <v>31.347618988441692</v>
      </c>
      <c r="S180" s="13">
        <v>32.193301004940011</v>
      </c>
      <c r="T180" s="13">
        <v>1148.4693915616049</v>
      </c>
      <c r="U180" s="13" t="s">
        <v>231</v>
      </c>
      <c r="V180" s="13">
        <v>10.031722144796536</v>
      </c>
      <c r="W180" s="13">
        <v>34.371394059792635</v>
      </c>
      <c r="X180" s="13">
        <v>23.774019839061289</v>
      </c>
      <c r="Y180" s="13" t="s">
        <v>231</v>
      </c>
      <c r="Z180" s="13">
        <v>365.18269590871597</v>
      </c>
      <c r="AA180" s="13" t="s">
        <v>231</v>
      </c>
      <c r="AB180" s="7" t="s">
        <v>231</v>
      </c>
      <c r="AC180" s="7" t="s">
        <v>231</v>
      </c>
      <c r="AD180" s="7" t="s">
        <v>231</v>
      </c>
      <c r="AE180" s="7">
        <v>24.993055454795076</v>
      </c>
      <c r="AF180" s="7">
        <v>112.76642832214941</v>
      </c>
      <c r="AG180" s="7" t="s">
        <v>231</v>
      </c>
    </row>
    <row r="181" spans="1:33" x14ac:dyDescent="0.2">
      <c r="A181" s="11">
        <v>12600</v>
      </c>
      <c r="B181" s="22" t="s">
        <v>410</v>
      </c>
      <c r="C181" s="23">
        <v>5</v>
      </c>
      <c r="D181" s="23">
        <v>8</v>
      </c>
      <c r="E181" s="13">
        <v>119254.3492874135</v>
      </c>
      <c r="F181" s="13">
        <v>479091.63404641737</v>
      </c>
      <c r="G181" s="13" t="s">
        <v>231</v>
      </c>
      <c r="H181" s="13">
        <v>2003.8257884599948</v>
      </c>
      <c r="I181" s="13">
        <v>189.27612618157059</v>
      </c>
      <c r="J181" s="13">
        <v>598.66260683007613</v>
      </c>
      <c r="K181" s="13">
        <v>54.899652793146743</v>
      </c>
      <c r="L181" s="13">
        <v>535.61271592506307</v>
      </c>
      <c r="M181" s="13">
        <v>260.28103296638028</v>
      </c>
      <c r="N181" s="13">
        <v>2799.3138858702823</v>
      </c>
      <c r="O181" s="13">
        <v>395387.39735301665</v>
      </c>
      <c r="P181" s="13">
        <v>578.04638151061374</v>
      </c>
      <c r="Q181" s="13" t="s">
        <v>231</v>
      </c>
      <c r="R181" s="13">
        <v>15.500424945889341</v>
      </c>
      <c r="S181" s="13">
        <v>37.644888032059995</v>
      </c>
      <c r="T181" s="13">
        <v>142.45497855336629</v>
      </c>
      <c r="U181" s="13" t="s">
        <v>231</v>
      </c>
      <c r="V181" s="13">
        <v>9.4078132783405195</v>
      </c>
      <c r="W181" s="13">
        <v>18.026511411855878</v>
      </c>
      <c r="X181" s="13">
        <v>19.129132181329972</v>
      </c>
      <c r="Y181" s="13" t="s">
        <v>231</v>
      </c>
      <c r="Z181" s="13">
        <v>345.30585768549525</v>
      </c>
      <c r="AA181" s="13" t="s">
        <v>231</v>
      </c>
      <c r="AB181" s="7" t="s">
        <v>231</v>
      </c>
      <c r="AC181" s="7" t="s">
        <v>231</v>
      </c>
      <c r="AD181" s="7" t="s">
        <v>231</v>
      </c>
      <c r="AE181" s="7">
        <v>30.286340489690573</v>
      </c>
      <c r="AF181" s="7">
        <v>105.88696363826145</v>
      </c>
      <c r="AG181" s="7" t="s">
        <v>231</v>
      </c>
    </row>
    <row r="182" spans="1:33" x14ac:dyDescent="0.2">
      <c r="A182" s="11">
        <v>12670</v>
      </c>
      <c r="B182" s="22" t="s">
        <v>410</v>
      </c>
      <c r="C182" s="23">
        <v>5</v>
      </c>
      <c r="D182" s="23">
        <v>9</v>
      </c>
      <c r="E182" s="13">
        <v>119383.15879898783</v>
      </c>
      <c r="F182" s="13">
        <v>479491.60784988687</v>
      </c>
      <c r="G182" s="13" t="s">
        <v>231</v>
      </c>
      <c r="H182" s="13">
        <v>3550.1395749310759</v>
      </c>
      <c r="I182" s="13">
        <v>241.32178759606566</v>
      </c>
      <c r="J182" s="13">
        <v>943.4053076192364</v>
      </c>
      <c r="K182" s="13">
        <v>34.035142581458999</v>
      </c>
      <c r="L182" s="13">
        <v>344.50858106828008</v>
      </c>
      <c r="M182" s="13">
        <v>17.197843812054337</v>
      </c>
      <c r="N182" s="13">
        <v>3527.9691246496286</v>
      </c>
      <c r="O182" s="13">
        <v>393623.17811792105</v>
      </c>
      <c r="P182" s="13" t="s">
        <v>231</v>
      </c>
      <c r="Q182" s="13" t="s">
        <v>231</v>
      </c>
      <c r="R182" s="13" t="s">
        <v>231</v>
      </c>
      <c r="S182" s="13">
        <v>45.124784831163666</v>
      </c>
      <c r="T182" s="13">
        <v>39.671565624461898</v>
      </c>
      <c r="U182" s="13" t="s">
        <v>231</v>
      </c>
      <c r="V182" s="13">
        <v>44.078791009071679</v>
      </c>
      <c r="W182" s="13">
        <v>26.023213586708611</v>
      </c>
      <c r="X182" s="13">
        <v>18.543968030487868</v>
      </c>
      <c r="Y182" s="13" t="s">
        <v>231</v>
      </c>
      <c r="Z182" s="13">
        <v>296.28227521699932</v>
      </c>
      <c r="AA182" s="13" t="s">
        <v>231</v>
      </c>
      <c r="AB182" s="7" t="s">
        <v>231</v>
      </c>
      <c r="AC182" s="7" t="s">
        <v>231</v>
      </c>
      <c r="AD182" s="7" t="s">
        <v>231</v>
      </c>
      <c r="AE182" s="7">
        <v>18.390341939850622</v>
      </c>
      <c r="AF182" s="7">
        <v>101.08192999191854</v>
      </c>
      <c r="AG182" s="7" t="s">
        <v>231</v>
      </c>
    </row>
    <row r="183" spans="1:33" x14ac:dyDescent="0.2">
      <c r="A183" s="11">
        <v>12740</v>
      </c>
      <c r="B183" s="22" t="s">
        <v>410</v>
      </c>
      <c r="C183" s="23">
        <v>5</v>
      </c>
      <c r="D183" s="23">
        <v>10</v>
      </c>
      <c r="E183" s="13">
        <v>119062.77722155483</v>
      </c>
      <c r="F183" s="13">
        <v>479482.83187034383</v>
      </c>
      <c r="G183" s="13" t="s">
        <v>231</v>
      </c>
      <c r="H183" s="13">
        <v>3666.4919301818563</v>
      </c>
      <c r="I183" s="13">
        <v>259.68336544454587</v>
      </c>
      <c r="J183" s="13">
        <v>1691.4530946480593</v>
      </c>
      <c r="K183" s="13">
        <v>28.464868783990742</v>
      </c>
      <c r="L183" s="13">
        <v>509.14281223313185</v>
      </c>
      <c r="M183" s="13">
        <v>85.639639231113591</v>
      </c>
      <c r="N183" s="13">
        <v>3363.6821135668824</v>
      </c>
      <c r="O183" s="13">
        <v>392420.2763336933</v>
      </c>
      <c r="P183" s="13" t="s">
        <v>231</v>
      </c>
      <c r="Q183" s="13">
        <v>41.124357270212734</v>
      </c>
      <c r="R183" s="13" t="s">
        <v>231</v>
      </c>
      <c r="S183" s="13">
        <v>35.392163459056988</v>
      </c>
      <c r="T183" s="13">
        <v>427.27195992413453</v>
      </c>
      <c r="U183" s="13">
        <v>17.783944392447182</v>
      </c>
      <c r="V183" s="13">
        <v>7.3190030164252597</v>
      </c>
      <c r="W183" s="13">
        <v>87.802631855263655</v>
      </c>
      <c r="X183" s="13">
        <v>23.771451982315902</v>
      </c>
      <c r="Y183" s="13" t="s">
        <v>231</v>
      </c>
      <c r="Z183" s="13">
        <v>226.12566136104698</v>
      </c>
      <c r="AA183" s="13" t="s">
        <v>231</v>
      </c>
      <c r="AB183" s="7" t="s">
        <v>231</v>
      </c>
      <c r="AC183" s="7" t="s">
        <v>231</v>
      </c>
      <c r="AD183" s="7">
        <v>74.047996489172192</v>
      </c>
      <c r="AE183" s="7">
        <v>106.3703911769105</v>
      </c>
      <c r="AF183" s="7">
        <v>152.08258786893481</v>
      </c>
      <c r="AG183" s="7" t="s">
        <v>231</v>
      </c>
    </row>
    <row r="184" spans="1:33" x14ac:dyDescent="0.2">
      <c r="A184" s="11">
        <v>12810</v>
      </c>
      <c r="B184" s="22" t="s">
        <v>410</v>
      </c>
      <c r="C184" s="23">
        <v>5</v>
      </c>
      <c r="D184" s="23">
        <v>11</v>
      </c>
      <c r="E184" s="13">
        <v>117552.80086013647</v>
      </c>
      <c r="F184" s="13">
        <v>480164.55488343339</v>
      </c>
      <c r="G184" s="13" t="s">
        <v>231</v>
      </c>
      <c r="H184" s="13">
        <v>3046.2246089600462</v>
      </c>
      <c r="I184" s="13">
        <v>245.23605447038167</v>
      </c>
      <c r="J184" s="13">
        <v>7700.4129225487341</v>
      </c>
      <c r="K184" s="13">
        <v>42.125345582263215</v>
      </c>
      <c r="L184" s="13">
        <v>536.3605053407199</v>
      </c>
      <c r="M184" s="13">
        <v>338.37638525002535</v>
      </c>
      <c r="N184" s="13">
        <v>2851.9180123330862</v>
      </c>
      <c r="O184" s="13">
        <v>388262.63042836345</v>
      </c>
      <c r="P184" s="13" t="s">
        <v>231</v>
      </c>
      <c r="Q184" s="13" t="s">
        <v>231</v>
      </c>
      <c r="R184" s="13" t="s">
        <v>231</v>
      </c>
      <c r="S184" s="13">
        <v>55.634501039853376</v>
      </c>
      <c r="T184" s="13">
        <v>231.77896094037337</v>
      </c>
      <c r="U184" s="13" t="s">
        <v>231</v>
      </c>
      <c r="V184" s="13">
        <v>5.2399507481598473</v>
      </c>
      <c r="W184" s="13">
        <v>64.145728578108304</v>
      </c>
      <c r="X184" s="13">
        <v>16.443576617036246</v>
      </c>
      <c r="Y184" s="13" t="s">
        <v>231</v>
      </c>
      <c r="Z184" s="13">
        <v>244.26342036098436</v>
      </c>
      <c r="AA184" s="13" t="s">
        <v>231</v>
      </c>
      <c r="AB184" s="7" t="s">
        <v>231</v>
      </c>
      <c r="AC184" s="7" t="s">
        <v>231</v>
      </c>
      <c r="AD184" s="7" t="s">
        <v>231</v>
      </c>
      <c r="AE184" s="7">
        <v>39.841024802410857</v>
      </c>
      <c r="AF184" s="7">
        <v>115.26283456458791</v>
      </c>
      <c r="AG184" s="7" t="s">
        <v>231</v>
      </c>
    </row>
    <row r="185" spans="1:33" x14ac:dyDescent="0.2">
      <c r="A185" s="11">
        <v>12880</v>
      </c>
      <c r="B185" s="22" t="s">
        <v>410</v>
      </c>
      <c r="C185" s="23">
        <v>5</v>
      </c>
      <c r="D185" s="23">
        <v>12</v>
      </c>
      <c r="E185" s="13">
        <v>119185.91034670643</v>
      </c>
      <c r="F185" s="13">
        <v>479301.77151894895</v>
      </c>
      <c r="G185" s="13" t="s">
        <v>231</v>
      </c>
      <c r="H185" s="13">
        <v>3369.9343456095021</v>
      </c>
      <c r="I185" s="13">
        <v>228.23830387897141</v>
      </c>
      <c r="J185" s="13">
        <v>1158.5812656188834</v>
      </c>
      <c r="K185" s="13">
        <v>42.455130562373419</v>
      </c>
      <c r="L185" s="13">
        <v>319.37944401643608</v>
      </c>
      <c r="M185" s="13">
        <v>345.01981742746699</v>
      </c>
      <c r="N185" s="13">
        <v>3240.1435280431751</v>
      </c>
      <c r="O185" s="13">
        <v>393244.64855852642</v>
      </c>
      <c r="P185" s="13">
        <v>731.00627421533977</v>
      </c>
      <c r="Q185" s="13" t="s">
        <v>231</v>
      </c>
      <c r="R185" s="13">
        <v>0.57590080560073553</v>
      </c>
      <c r="S185" s="13">
        <v>28.20778538250056</v>
      </c>
      <c r="T185" s="13">
        <v>160.54758337829463</v>
      </c>
      <c r="U185" s="13" t="s">
        <v>231</v>
      </c>
      <c r="V185" s="13">
        <v>15.790372511985009</v>
      </c>
      <c r="W185" s="13">
        <v>28.905295984991017</v>
      </c>
      <c r="X185" s="13">
        <v>15.529045261784589</v>
      </c>
      <c r="Y185" s="13" t="s">
        <v>231</v>
      </c>
      <c r="Z185" s="13">
        <v>250.99317138344048</v>
      </c>
      <c r="AA185" s="13" t="s">
        <v>231</v>
      </c>
      <c r="AB185" s="7" t="s">
        <v>231</v>
      </c>
      <c r="AC185" s="7" t="s">
        <v>231</v>
      </c>
      <c r="AD185" s="7" t="s">
        <v>231</v>
      </c>
      <c r="AE185" s="7">
        <v>19.021075253307064</v>
      </c>
      <c r="AF185" s="7">
        <v>110.56594203633301</v>
      </c>
      <c r="AG185" s="7" t="s">
        <v>231</v>
      </c>
    </row>
    <row r="186" spans="1:33" x14ac:dyDescent="0.2">
      <c r="A186" s="11">
        <v>12950</v>
      </c>
      <c r="B186" s="22" t="s">
        <v>410</v>
      </c>
      <c r="C186" s="23">
        <v>5</v>
      </c>
      <c r="D186" s="23">
        <v>13</v>
      </c>
      <c r="E186" s="13">
        <v>118358.0887263539</v>
      </c>
      <c r="F186" s="13">
        <v>480115.00683572853</v>
      </c>
      <c r="G186" s="13" t="s">
        <v>231</v>
      </c>
      <c r="H186" s="13">
        <v>4914.4059171575927</v>
      </c>
      <c r="I186" s="13">
        <v>240.6534549865485</v>
      </c>
      <c r="J186" s="13">
        <v>4642.3702271798675</v>
      </c>
      <c r="K186" s="13">
        <v>50.471680652722569</v>
      </c>
      <c r="L186" s="13">
        <v>431.19169153811828</v>
      </c>
      <c r="M186" s="13">
        <v>446.49736461349278</v>
      </c>
      <c r="N186" s="13">
        <v>3081.7168031171577</v>
      </c>
      <c r="O186" s="13">
        <v>388245.27271546755</v>
      </c>
      <c r="P186" s="13">
        <v>663.24302344782916</v>
      </c>
      <c r="Q186" s="13" t="s">
        <v>231</v>
      </c>
      <c r="R186" s="13" t="s">
        <v>231</v>
      </c>
      <c r="S186" s="13">
        <v>35.049398813428688</v>
      </c>
      <c r="T186" s="13">
        <v>206.02052459327416</v>
      </c>
      <c r="U186" s="13">
        <v>10.557756296942346</v>
      </c>
      <c r="V186" s="13">
        <v>14.27622418486766</v>
      </c>
      <c r="W186" s="13">
        <v>23.066708417064358</v>
      </c>
      <c r="X186" s="13">
        <v>11.864911537674747</v>
      </c>
      <c r="Y186" s="13" t="s">
        <v>231</v>
      </c>
      <c r="Z186" s="13">
        <v>299.30179091949657</v>
      </c>
      <c r="AA186" s="13" t="s">
        <v>231</v>
      </c>
      <c r="AB186" s="7" t="s">
        <v>231</v>
      </c>
      <c r="AC186" s="7" t="s">
        <v>231</v>
      </c>
      <c r="AD186" s="7" t="s">
        <v>231</v>
      </c>
      <c r="AE186" s="7">
        <v>40.636583803733728</v>
      </c>
      <c r="AF186" s="7">
        <v>115.15930035249727</v>
      </c>
      <c r="AG186" s="7" t="s">
        <v>231</v>
      </c>
    </row>
    <row r="187" spans="1:33" x14ac:dyDescent="0.2">
      <c r="A187" s="11">
        <v>13020</v>
      </c>
      <c r="B187" s="22" t="s">
        <v>410</v>
      </c>
      <c r="C187" s="23">
        <v>5</v>
      </c>
      <c r="D187" s="23">
        <v>14</v>
      </c>
      <c r="E187" s="13">
        <v>119167.21263744697</v>
      </c>
      <c r="F187" s="13">
        <v>479203.2358272642</v>
      </c>
      <c r="G187" s="13">
        <v>290.93597424728961</v>
      </c>
      <c r="H187" s="13">
        <v>3134.2059899332153</v>
      </c>
      <c r="I187" s="13">
        <v>295.11702968805827</v>
      </c>
      <c r="J187" s="13">
        <v>986.22930290144791</v>
      </c>
      <c r="K187" s="13">
        <v>52.016510252796508</v>
      </c>
      <c r="L187" s="13">
        <v>500.76794139282509</v>
      </c>
      <c r="M187" s="13">
        <v>310.29999122610917</v>
      </c>
      <c r="N187" s="13">
        <v>3091.0965425745171</v>
      </c>
      <c r="O187" s="13">
        <v>393544.53002873145</v>
      </c>
      <c r="P187" s="13" t="s">
        <v>231</v>
      </c>
      <c r="Q187" s="13">
        <v>12.202262848903109</v>
      </c>
      <c r="R187" s="13" t="s">
        <v>231</v>
      </c>
      <c r="S187" s="13">
        <v>161.25114778003402</v>
      </c>
      <c r="T187" s="13">
        <v>364.56371379927043</v>
      </c>
      <c r="U187" s="13" t="s">
        <v>231</v>
      </c>
      <c r="V187" s="13">
        <v>77.763746665154144</v>
      </c>
      <c r="W187" s="13">
        <v>62.063257301537909</v>
      </c>
      <c r="X187" s="13">
        <v>28.439059591421412</v>
      </c>
      <c r="Y187" s="13" t="s">
        <v>231</v>
      </c>
      <c r="Z187" s="13">
        <v>199.31768558002321</v>
      </c>
      <c r="AA187" s="13" t="s">
        <v>231</v>
      </c>
      <c r="AB187" s="7" t="s">
        <v>231</v>
      </c>
      <c r="AC187" s="7" t="s">
        <v>231</v>
      </c>
      <c r="AD187" s="7" t="s">
        <v>231</v>
      </c>
      <c r="AE187" s="7">
        <v>22.242643344199557</v>
      </c>
      <c r="AF187" s="7">
        <v>81.947478564301974</v>
      </c>
      <c r="AG187" s="7" t="s">
        <v>231</v>
      </c>
    </row>
    <row r="188" spans="1:33" x14ac:dyDescent="0.2">
      <c r="A188" s="11">
        <v>13090</v>
      </c>
      <c r="B188" s="22" t="s">
        <v>410</v>
      </c>
      <c r="C188" s="23">
        <v>5</v>
      </c>
      <c r="D188" s="23">
        <v>15</v>
      </c>
      <c r="E188" s="13">
        <v>118855.32550015036</v>
      </c>
      <c r="F188" s="13">
        <v>479517.55536462477</v>
      </c>
      <c r="G188" s="13" t="s">
        <v>231</v>
      </c>
      <c r="H188" s="13">
        <v>3126.7991673200872</v>
      </c>
      <c r="I188" s="13">
        <v>264.65429135502234</v>
      </c>
      <c r="J188" s="13">
        <v>2510.7212383062697</v>
      </c>
      <c r="K188" s="13">
        <v>55.599716159469779</v>
      </c>
      <c r="L188" s="13">
        <v>455.10188343880424</v>
      </c>
      <c r="M188" s="13">
        <v>232.1218966646629</v>
      </c>
      <c r="N188" s="13">
        <v>3167.8277709873032</v>
      </c>
      <c r="O188" s="13">
        <v>392491.05632449087</v>
      </c>
      <c r="P188" s="13">
        <v>213.13891029091047</v>
      </c>
      <c r="Q188" s="13" t="s">
        <v>231</v>
      </c>
      <c r="R188" s="13" t="s">
        <v>231</v>
      </c>
      <c r="S188" s="13">
        <v>36.867958793587434</v>
      </c>
      <c r="T188" s="13">
        <v>221.10306272625681</v>
      </c>
      <c r="U188" s="13" t="s">
        <v>231</v>
      </c>
      <c r="V188" s="13">
        <v>20.957898268171142</v>
      </c>
      <c r="W188" s="13">
        <v>27.849233242555712</v>
      </c>
      <c r="X188" s="13">
        <v>58.348100446761734</v>
      </c>
      <c r="Y188" s="13" t="s">
        <v>231</v>
      </c>
      <c r="Z188" s="13">
        <v>249.09083834322732</v>
      </c>
      <c r="AA188" s="13" t="s">
        <v>231</v>
      </c>
      <c r="AB188" s="7" t="s">
        <v>231</v>
      </c>
      <c r="AC188" s="7" t="s">
        <v>231</v>
      </c>
      <c r="AD188" s="7" t="s">
        <v>231</v>
      </c>
      <c r="AE188" s="7">
        <v>82.398991023756551</v>
      </c>
      <c r="AF188" s="7">
        <v>60.129229956795633</v>
      </c>
      <c r="AG188" s="7" t="s">
        <v>231</v>
      </c>
    </row>
    <row r="189" spans="1:33" x14ac:dyDescent="0.2">
      <c r="A189" s="11">
        <v>13160</v>
      </c>
      <c r="B189" s="22" t="s">
        <v>410</v>
      </c>
      <c r="C189" s="23">
        <v>5</v>
      </c>
      <c r="D189" s="23">
        <v>16</v>
      </c>
      <c r="E189" s="13">
        <v>119259.74157444974</v>
      </c>
      <c r="F189" s="13">
        <v>479338.27684152825</v>
      </c>
      <c r="G189" s="13" t="s">
        <v>231</v>
      </c>
      <c r="H189" s="13">
        <v>2941.2895224598301</v>
      </c>
      <c r="I189" s="13">
        <v>261.25876196824674</v>
      </c>
      <c r="J189" s="13">
        <v>771.07773647164845</v>
      </c>
      <c r="K189" s="13">
        <v>40.874911385493093</v>
      </c>
      <c r="L189" s="13">
        <v>488.42017905829266</v>
      </c>
      <c r="M189" s="13" t="s">
        <v>231</v>
      </c>
      <c r="N189" s="13">
        <v>3276.1181844728417</v>
      </c>
      <c r="O189" s="13">
        <v>394113.34530672687</v>
      </c>
      <c r="P189" s="13">
        <v>542.84844112263659</v>
      </c>
      <c r="Q189" s="13" t="s">
        <v>231</v>
      </c>
      <c r="R189" s="13">
        <v>0.27832804689937807</v>
      </c>
      <c r="S189" s="13">
        <v>182.25596628217735</v>
      </c>
      <c r="T189" s="13">
        <v>51.747419276652664</v>
      </c>
      <c r="U189" s="13" t="s">
        <v>231</v>
      </c>
      <c r="V189" s="13">
        <v>30.032574655549389</v>
      </c>
      <c r="W189" s="13">
        <v>14.262499809723291</v>
      </c>
      <c r="X189" s="13">
        <v>53.070971062438353</v>
      </c>
      <c r="Y189" s="13" t="s">
        <v>231</v>
      </c>
      <c r="Z189" s="13">
        <v>234.47236268481652</v>
      </c>
      <c r="AA189" s="13" t="s">
        <v>231</v>
      </c>
      <c r="AB189" s="7" t="s">
        <v>231</v>
      </c>
      <c r="AC189" s="7" t="s">
        <v>231</v>
      </c>
      <c r="AD189" s="7" t="s">
        <v>231</v>
      </c>
      <c r="AE189" s="7">
        <v>46.966017024970959</v>
      </c>
      <c r="AF189" s="7">
        <v>67.681228080888133</v>
      </c>
      <c r="AG189" s="7" t="s">
        <v>231</v>
      </c>
    </row>
    <row r="190" spans="1:33" x14ac:dyDescent="0.2">
      <c r="A190" s="11">
        <v>13230</v>
      </c>
      <c r="B190" s="22" t="s">
        <v>410</v>
      </c>
      <c r="C190" s="23">
        <v>5</v>
      </c>
      <c r="D190" s="23">
        <v>17</v>
      </c>
      <c r="E190" s="13">
        <v>119288.9740433968</v>
      </c>
      <c r="F190" s="13">
        <v>479182.11612347455</v>
      </c>
      <c r="G190" s="13" t="s">
        <v>231</v>
      </c>
      <c r="H190" s="13">
        <v>2944.2597409676532</v>
      </c>
      <c r="I190" s="13">
        <v>178.86038612174676</v>
      </c>
      <c r="J190" s="13">
        <v>573.94032015628648</v>
      </c>
      <c r="K190" s="13">
        <v>43.387502249131494</v>
      </c>
      <c r="L190" s="13">
        <v>471.62420865121288</v>
      </c>
      <c r="M190" s="13">
        <v>173.54906845262695</v>
      </c>
      <c r="N190" s="13">
        <v>3459.1046779755616</v>
      </c>
      <c r="O190" s="13">
        <v>394213.44151257927</v>
      </c>
      <c r="P190" s="13">
        <v>570.54765579047239</v>
      </c>
      <c r="Q190" s="13" t="s">
        <v>231</v>
      </c>
      <c r="R190" s="13">
        <v>3.3949384992154776</v>
      </c>
      <c r="S190" s="13">
        <v>194.5593890524591</v>
      </c>
      <c r="T190" s="13">
        <v>33.919433221453318</v>
      </c>
      <c r="U190" s="13">
        <v>30.428593410543201</v>
      </c>
      <c r="V190" s="13">
        <v>23.265091443513036</v>
      </c>
      <c r="W190" s="13">
        <v>20.32702676983471</v>
      </c>
      <c r="X190" s="13">
        <v>43.982659405162238</v>
      </c>
      <c r="Y190" s="13" t="s">
        <v>231</v>
      </c>
      <c r="Z190" s="13">
        <v>219.9972643928692</v>
      </c>
      <c r="AA190" s="13" t="s">
        <v>231</v>
      </c>
      <c r="AB190" s="7" t="s">
        <v>231</v>
      </c>
      <c r="AC190" s="7" t="s">
        <v>231</v>
      </c>
      <c r="AD190" s="7" t="s">
        <v>231</v>
      </c>
      <c r="AE190" s="7">
        <v>14.178261697165755</v>
      </c>
      <c r="AF190" s="7">
        <v>81.848245093695439</v>
      </c>
      <c r="AG190" s="7" t="s">
        <v>231</v>
      </c>
    </row>
    <row r="191" spans="1:33" x14ac:dyDescent="0.2">
      <c r="A191" s="11">
        <v>13300</v>
      </c>
      <c r="B191" s="22" t="s">
        <v>410</v>
      </c>
      <c r="C191" s="23">
        <v>5</v>
      </c>
      <c r="D191" s="23">
        <v>18</v>
      </c>
      <c r="E191" s="13">
        <v>119088.12697781938</v>
      </c>
      <c r="F191" s="13">
        <v>479249.79415449506</v>
      </c>
      <c r="G191" s="13" t="s">
        <v>231</v>
      </c>
      <c r="H191" s="13">
        <v>2967.5075949256493</v>
      </c>
      <c r="I191" s="13">
        <v>243.26111573864603</v>
      </c>
      <c r="J191" s="13">
        <v>1231.532164968258</v>
      </c>
      <c r="K191" s="13">
        <v>41.442925828237925</v>
      </c>
      <c r="L191" s="13">
        <v>619.73905565524751</v>
      </c>
      <c r="M191" s="13">
        <v>476.72225660965415</v>
      </c>
      <c r="N191" s="13">
        <v>3139.3125982108381</v>
      </c>
      <c r="O191" s="13">
        <v>393510.48721054289</v>
      </c>
      <c r="P191" s="13">
        <v>173.04076808705878</v>
      </c>
      <c r="Q191" s="13" t="s">
        <v>231</v>
      </c>
      <c r="R191" s="13">
        <v>29.798991850564409</v>
      </c>
      <c r="S191" s="13">
        <v>38.209330227376796</v>
      </c>
      <c r="T191" s="13">
        <v>367.89330339043386</v>
      </c>
      <c r="U191" s="13" t="s">
        <v>231</v>
      </c>
      <c r="V191" s="13">
        <v>25.520726507693237</v>
      </c>
      <c r="W191" s="13">
        <v>40.077532631970413</v>
      </c>
      <c r="X191" s="13">
        <v>16.253770872002633</v>
      </c>
      <c r="Y191" s="13" t="s">
        <v>231</v>
      </c>
      <c r="Z191" s="13">
        <v>218.79313981481161</v>
      </c>
      <c r="AA191" s="13" t="s">
        <v>231</v>
      </c>
      <c r="AB191" s="7" t="s">
        <v>231</v>
      </c>
      <c r="AC191" s="7" t="s">
        <v>231</v>
      </c>
      <c r="AD191" s="7" t="s">
        <v>231</v>
      </c>
      <c r="AE191" s="7">
        <v>22.976826690791157</v>
      </c>
      <c r="AF191" s="7">
        <v>111.29076006106052</v>
      </c>
      <c r="AG191" s="7" t="s">
        <v>231</v>
      </c>
    </row>
    <row r="192" spans="1:33" x14ac:dyDescent="0.2">
      <c r="A192" s="11">
        <v>13370</v>
      </c>
      <c r="B192" s="22" t="s">
        <v>410</v>
      </c>
      <c r="C192" s="23">
        <v>5</v>
      </c>
      <c r="D192" s="23">
        <v>19</v>
      </c>
      <c r="E192" s="13">
        <v>118792.77795901896</v>
      </c>
      <c r="F192" s="13">
        <v>479317.74707967584</v>
      </c>
      <c r="G192" s="13" t="s">
        <v>231</v>
      </c>
      <c r="H192" s="13">
        <v>2619.7710058375424</v>
      </c>
      <c r="I192" s="13">
        <v>204.18411358774938</v>
      </c>
      <c r="J192" s="13">
        <v>2135.9301125256334</v>
      </c>
      <c r="K192" s="13">
        <v>36.100332318963979</v>
      </c>
      <c r="L192" s="13">
        <v>582.07346910883382</v>
      </c>
      <c r="M192" s="13">
        <v>371.86773149366593</v>
      </c>
      <c r="N192" s="13">
        <v>2679.6618975237684</v>
      </c>
      <c r="O192" s="13">
        <v>393014.04211460857</v>
      </c>
      <c r="P192" s="13">
        <v>783.07939472450846</v>
      </c>
      <c r="Q192" s="13" t="s">
        <v>231</v>
      </c>
      <c r="R192" s="13">
        <v>43.830966277212788</v>
      </c>
      <c r="S192" s="13">
        <v>28.083710464858875</v>
      </c>
      <c r="T192" s="13">
        <v>449.76717072122926</v>
      </c>
      <c r="U192" s="13">
        <v>4.5608866586046677</v>
      </c>
      <c r="V192" s="13">
        <v>65.432611349144409</v>
      </c>
      <c r="W192" s="13">
        <v>98.910962800085784</v>
      </c>
      <c r="X192" s="13">
        <v>23.348811766700713</v>
      </c>
      <c r="Y192" s="13" t="s">
        <v>231</v>
      </c>
      <c r="Z192" s="13">
        <v>239.05135433035665</v>
      </c>
      <c r="AA192" s="13" t="s">
        <v>231</v>
      </c>
      <c r="AB192" s="7" t="s">
        <v>231</v>
      </c>
      <c r="AC192" s="7" t="s">
        <v>231</v>
      </c>
      <c r="AD192" s="7" t="s">
        <v>231</v>
      </c>
      <c r="AE192" s="7">
        <v>8.2881685557020504</v>
      </c>
      <c r="AF192" s="7">
        <v>71.906851021624078</v>
      </c>
      <c r="AG192" s="7" t="s">
        <v>231</v>
      </c>
    </row>
    <row r="193" spans="1:33" x14ac:dyDescent="0.2">
      <c r="A193" s="11">
        <v>13440</v>
      </c>
      <c r="B193" s="22" t="s">
        <v>410</v>
      </c>
      <c r="C193" s="23">
        <v>5</v>
      </c>
      <c r="D193" s="23">
        <v>20</v>
      </c>
      <c r="E193" s="13">
        <v>118751.6462170361</v>
      </c>
      <c r="F193" s="13">
        <v>479201.74658028869</v>
      </c>
      <c r="G193" s="13">
        <v>301.54112377108527</v>
      </c>
      <c r="H193" s="13">
        <v>3537.8236125835692</v>
      </c>
      <c r="I193" s="13">
        <v>249.46334796237153</v>
      </c>
      <c r="J193" s="13">
        <v>1810.8027465665464</v>
      </c>
      <c r="K193" s="13">
        <v>41.967881081187862</v>
      </c>
      <c r="L193" s="13">
        <v>614.75150665041144</v>
      </c>
      <c r="M193" s="13">
        <v>340.87982635839455</v>
      </c>
      <c r="N193" s="13">
        <v>3073.2858946634524</v>
      </c>
      <c r="O193" s="13">
        <v>391596.16769330908</v>
      </c>
      <c r="P193" s="13">
        <v>815.20264946344207</v>
      </c>
      <c r="Q193" s="13" t="s">
        <v>231</v>
      </c>
      <c r="R193" s="13">
        <v>13.15819687652551</v>
      </c>
      <c r="S193" s="13">
        <v>396.98819167667955</v>
      </c>
      <c r="T193" s="13">
        <v>620.08332247711701</v>
      </c>
      <c r="U193" s="13" t="s">
        <v>231</v>
      </c>
      <c r="V193" s="13">
        <v>43.716257076734273</v>
      </c>
      <c r="W193" s="13">
        <v>0.49779286815172136</v>
      </c>
      <c r="X193" s="13">
        <v>18.133737353883674</v>
      </c>
      <c r="Y193" s="13" t="s">
        <v>231</v>
      </c>
      <c r="Z193" s="13">
        <v>163.15117084278086</v>
      </c>
      <c r="AA193" s="13" t="s">
        <v>231</v>
      </c>
      <c r="AB193" s="7" t="s">
        <v>231</v>
      </c>
      <c r="AC193" s="7" t="s">
        <v>231</v>
      </c>
      <c r="AD193" s="7" t="s">
        <v>231</v>
      </c>
      <c r="AE193" s="7">
        <v>19.963232252697612</v>
      </c>
      <c r="AF193" s="7">
        <v>185.46956206691661</v>
      </c>
      <c r="AG193" s="7" t="s">
        <v>231</v>
      </c>
    </row>
    <row r="194" spans="1:33" x14ac:dyDescent="0.2">
      <c r="A194" s="11">
        <v>13510</v>
      </c>
      <c r="B194" s="22" t="s">
        <v>410</v>
      </c>
      <c r="C194" s="23">
        <v>5</v>
      </c>
      <c r="D194" s="23">
        <v>21</v>
      </c>
      <c r="E194" s="13">
        <v>119048.5782789942</v>
      </c>
      <c r="F194" s="13">
        <v>479178.77170223842</v>
      </c>
      <c r="G194" s="13" t="s">
        <v>231</v>
      </c>
      <c r="H194" s="13">
        <v>2714.3332508429253</v>
      </c>
      <c r="I194" s="13">
        <v>273.24600208192294</v>
      </c>
      <c r="J194" s="13">
        <v>921.26422322487019</v>
      </c>
      <c r="K194" s="13">
        <v>57.531368515300748</v>
      </c>
      <c r="L194" s="13">
        <v>684.70226348835524</v>
      </c>
      <c r="M194" s="13">
        <v>224.00895124385906</v>
      </c>
      <c r="N194" s="13">
        <v>3502.5098185293032</v>
      </c>
      <c r="O194" s="13">
        <v>393759.51491409802</v>
      </c>
      <c r="P194" s="13">
        <v>833.84707885836576</v>
      </c>
      <c r="Q194" s="13" t="s">
        <v>231</v>
      </c>
      <c r="R194" s="13">
        <v>19.049694157262788</v>
      </c>
      <c r="S194" s="13">
        <v>43.526879049463147</v>
      </c>
      <c r="T194" s="13">
        <v>103.62878514796195</v>
      </c>
      <c r="U194" s="13" t="s">
        <v>231</v>
      </c>
      <c r="V194" s="13">
        <v>18.28167746513564</v>
      </c>
      <c r="W194" s="13">
        <v>44.481042750287372</v>
      </c>
      <c r="X194" s="13">
        <v>26.106735714719569</v>
      </c>
      <c r="Y194" s="13" t="s">
        <v>231</v>
      </c>
      <c r="Z194" s="13">
        <v>180.49788178914446</v>
      </c>
      <c r="AA194" s="13">
        <v>1.7023786571060673</v>
      </c>
      <c r="AB194" s="7" t="s">
        <v>231</v>
      </c>
      <c r="AC194" s="7" t="s">
        <v>231</v>
      </c>
      <c r="AD194" s="7" t="s">
        <v>231</v>
      </c>
      <c r="AE194" s="7">
        <v>38.95136204451957</v>
      </c>
      <c r="AF194" s="7">
        <v>124.34786705894722</v>
      </c>
      <c r="AG194" s="7" t="s">
        <v>231</v>
      </c>
    </row>
    <row r="195" spans="1:33" x14ac:dyDescent="0.2">
      <c r="A195" s="11">
        <v>13580</v>
      </c>
      <c r="B195" s="22" t="s">
        <v>410</v>
      </c>
      <c r="C195" s="23">
        <v>5</v>
      </c>
      <c r="D195" s="23">
        <v>22</v>
      </c>
      <c r="E195" s="13">
        <v>118973.09691068584</v>
      </c>
      <c r="F195" s="13">
        <v>478925.74123641592</v>
      </c>
      <c r="G195" s="13" t="s">
        <v>231</v>
      </c>
      <c r="H195" s="13">
        <v>2918.6927480649142</v>
      </c>
      <c r="I195" s="13">
        <v>243.35460085530212</v>
      </c>
      <c r="J195" s="13">
        <v>1228.5386140061003</v>
      </c>
      <c r="K195" s="13">
        <v>49.271405872791014</v>
      </c>
      <c r="L195" s="13">
        <v>457.33824051588658</v>
      </c>
      <c r="M195" s="13">
        <v>422.93774242823133</v>
      </c>
      <c r="N195" s="13">
        <v>3912.1505749634803</v>
      </c>
      <c r="O195" s="13">
        <v>393207.29261108022</v>
      </c>
      <c r="P195" s="13">
        <v>644.16381842724286</v>
      </c>
      <c r="Q195" s="13" t="s">
        <v>231</v>
      </c>
      <c r="R195" s="13">
        <v>24.114843095604868</v>
      </c>
      <c r="S195" s="13">
        <v>6.0199541442960083</v>
      </c>
      <c r="T195" s="13">
        <v>350.55633577873101</v>
      </c>
      <c r="U195" s="13">
        <v>84.484191446962541</v>
      </c>
      <c r="V195" s="13">
        <v>9.9801379303097022</v>
      </c>
      <c r="W195" s="13">
        <v>33.8181685937098</v>
      </c>
      <c r="X195" s="13">
        <v>4.9644030635501686</v>
      </c>
      <c r="Y195" s="13" t="s">
        <v>231</v>
      </c>
      <c r="Z195" s="13">
        <v>196.12473621930391</v>
      </c>
      <c r="AA195" s="13" t="s">
        <v>231</v>
      </c>
      <c r="AB195" s="7" t="s">
        <v>231</v>
      </c>
      <c r="AC195" s="7" t="s">
        <v>231</v>
      </c>
      <c r="AD195" s="7" t="s">
        <v>231</v>
      </c>
      <c r="AE195" s="7">
        <v>16.569666875886213</v>
      </c>
      <c r="AF195" s="7">
        <v>180.82412181028778</v>
      </c>
      <c r="AG195" s="7" t="s">
        <v>231</v>
      </c>
    </row>
    <row r="196" spans="1:33" x14ac:dyDescent="0.2">
      <c r="A196" s="11">
        <v>13650</v>
      </c>
      <c r="B196" s="22" t="s">
        <v>410</v>
      </c>
      <c r="C196" s="23">
        <v>5</v>
      </c>
      <c r="D196" s="23">
        <v>23</v>
      </c>
      <c r="E196" s="13">
        <v>118670.73662370727</v>
      </c>
      <c r="F196" s="13">
        <v>478621.80834694131</v>
      </c>
      <c r="G196" s="13">
        <v>620.71603153597675</v>
      </c>
      <c r="H196" s="13">
        <v>2787.4719008226343</v>
      </c>
      <c r="I196" s="13">
        <v>268.27595483197501</v>
      </c>
      <c r="J196" s="13">
        <v>1277.0257504269746</v>
      </c>
      <c r="K196" s="13">
        <v>50.810836243818102</v>
      </c>
      <c r="L196" s="13">
        <v>423.52693578896094</v>
      </c>
      <c r="M196" s="13">
        <v>470.97274514228542</v>
      </c>
      <c r="N196" s="13">
        <v>3410.6347832134643</v>
      </c>
      <c r="O196" s="13">
        <v>392375.27912619885</v>
      </c>
      <c r="P196" s="13">
        <v>1777.8293793038301</v>
      </c>
      <c r="Q196" s="13" t="s">
        <v>231</v>
      </c>
      <c r="R196" s="13">
        <v>11.445586938786716</v>
      </c>
      <c r="S196" s="13">
        <v>16.208474092543845</v>
      </c>
      <c r="T196" s="13">
        <v>678.5317112532864</v>
      </c>
      <c r="U196" s="13">
        <v>69.031376758810609</v>
      </c>
      <c r="V196" s="13">
        <v>3.0550801341015883</v>
      </c>
      <c r="W196" s="13">
        <v>6.8768664476816408</v>
      </c>
      <c r="X196" s="13" t="s">
        <v>231</v>
      </c>
      <c r="Y196" s="13" t="s">
        <v>231</v>
      </c>
      <c r="Z196" s="13">
        <v>220.08361754045214</v>
      </c>
      <c r="AA196" s="13">
        <v>1.1490539859785811</v>
      </c>
      <c r="AB196" s="7" t="s">
        <v>231</v>
      </c>
      <c r="AC196" s="7" t="s">
        <v>231</v>
      </c>
      <c r="AD196" s="7" t="s">
        <v>231</v>
      </c>
      <c r="AE196" s="7">
        <v>21.091753493587309</v>
      </c>
      <c r="AF196" s="7">
        <v>185.88969317218445</v>
      </c>
      <c r="AG196" s="7" t="s">
        <v>231</v>
      </c>
    </row>
    <row r="197" spans="1:33" x14ac:dyDescent="0.2">
      <c r="A197" s="11">
        <v>13720</v>
      </c>
      <c r="B197" s="22" t="s">
        <v>410</v>
      </c>
      <c r="C197" s="23">
        <v>5</v>
      </c>
      <c r="D197" s="23">
        <v>24</v>
      </c>
      <c r="E197" s="13">
        <v>119072.4063867957</v>
      </c>
      <c r="F197" s="13">
        <v>479059.97398007015</v>
      </c>
      <c r="G197" s="13" t="s">
        <v>231</v>
      </c>
      <c r="H197" s="13">
        <v>2549.1552739740005</v>
      </c>
      <c r="I197" s="13">
        <v>244.26135860571117</v>
      </c>
      <c r="J197" s="13">
        <v>1270.4491668888538</v>
      </c>
      <c r="K197" s="13">
        <v>40.016393600530861</v>
      </c>
      <c r="L197" s="13">
        <v>374.59249718355937</v>
      </c>
      <c r="M197" s="13">
        <v>339.65682838055005</v>
      </c>
      <c r="N197" s="13">
        <v>3243.6212794221224</v>
      </c>
      <c r="O197" s="13">
        <v>394046.13899039844</v>
      </c>
      <c r="P197" s="13">
        <v>506.90197068405752</v>
      </c>
      <c r="Q197" s="13" t="s">
        <v>231</v>
      </c>
      <c r="R197" s="13">
        <v>23.145172870834987</v>
      </c>
      <c r="S197" s="13">
        <v>61.510162205482345</v>
      </c>
      <c r="T197" s="13">
        <v>356.15403519108662</v>
      </c>
      <c r="U197" s="13">
        <v>5.4941815089072188</v>
      </c>
      <c r="V197" s="13">
        <v>13.780409113643787</v>
      </c>
      <c r="W197" s="13">
        <v>49.190555467050892</v>
      </c>
      <c r="X197" s="13">
        <v>7.9432414198564061</v>
      </c>
      <c r="Y197" s="13" t="s">
        <v>231</v>
      </c>
      <c r="Z197" s="13">
        <v>243.75857465791546</v>
      </c>
      <c r="AA197" s="13" t="s">
        <v>231</v>
      </c>
      <c r="AB197" s="7" t="s">
        <v>231</v>
      </c>
      <c r="AC197" s="7" t="s">
        <v>231</v>
      </c>
      <c r="AD197" s="7" t="s">
        <v>231</v>
      </c>
      <c r="AE197" s="7">
        <v>22.617752212931403</v>
      </c>
      <c r="AF197" s="7">
        <v>116.73847314196166</v>
      </c>
      <c r="AG197" s="7" t="s">
        <v>231</v>
      </c>
    </row>
    <row r="198" spans="1:33" x14ac:dyDescent="0.2">
      <c r="A198" s="11">
        <v>13790</v>
      </c>
      <c r="B198" s="22" t="s">
        <v>410</v>
      </c>
      <c r="C198" s="23">
        <v>5</v>
      </c>
      <c r="D198" s="23">
        <v>25</v>
      </c>
      <c r="E198" s="13">
        <v>119184.14416819246</v>
      </c>
      <c r="F198" s="13">
        <v>479112.04337614129</v>
      </c>
      <c r="G198" s="13" t="s">
        <v>231</v>
      </c>
      <c r="H198" s="13">
        <v>2561.0283664818053</v>
      </c>
      <c r="I198" s="13">
        <v>252.16249154953005</v>
      </c>
      <c r="J198" s="13">
        <v>992.40814749229673</v>
      </c>
      <c r="K198" s="13">
        <v>46.66821866694012</v>
      </c>
      <c r="L198" s="13">
        <v>514.52034644432479</v>
      </c>
      <c r="M198" s="13">
        <v>356.48836211553862</v>
      </c>
      <c r="N198" s="13">
        <v>3346.0376646745731</v>
      </c>
      <c r="O198" s="13">
        <v>394431.05738611863</v>
      </c>
      <c r="P198" s="13" t="s">
        <v>231</v>
      </c>
      <c r="Q198" s="13" t="s">
        <v>231</v>
      </c>
      <c r="R198" s="13">
        <v>42.171491695225669</v>
      </c>
      <c r="S198" s="13">
        <v>126.574290809792</v>
      </c>
      <c r="T198" s="13">
        <v>180.35871562060979</v>
      </c>
      <c r="U198" s="13" t="s">
        <v>231</v>
      </c>
      <c r="V198" s="13">
        <v>28.565932432185942</v>
      </c>
      <c r="W198" s="13">
        <v>45.129068916175349</v>
      </c>
      <c r="X198" s="13">
        <v>13.340249762778587</v>
      </c>
      <c r="Y198" s="13" t="s">
        <v>231</v>
      </c>
      <c r="Z198" s="13">
        <v>181.81246407273093</v>
      </c>
      <c r="AA198" s="13" t="s">
        <v>231</v>
      </c>
      <c r="AB198" s="7" t="s">
        <v>231</v>
      </c>
      <c r="AC198" s="7" t="s">
        <v>231</v>
      </c>
      <c r="AD198" s="7" t="s">
        <v>231</v>
      </c>
      <c r="AE198" s="7">
        <v>32.54485581071615</v>
      </c>
      <c r="AF198" s="7">
        <v>127.46439479230877</v>
      </c>
      <c r="AG198" s="7" t="s">
        <v>231</v>
      </c>
    </row>
    <row r="199" spans="1:33" x14ac:dyDescent="0.2">
      <c r="A199" s="11">
        <v>13860</v>
      </c>
      <c r="B199" s="22" t="s">
        <v>410</v>
      </c>
      <c r="C199" s="23">
        <v>5</v>
      </c>
      <c r="D199" s="23">
        <v>26</v>
      </c>
      <c r="E199" s="13">
        <v>119214.35269405837</v>
      </c>
      <c r="F199" s="13">
        <v>479213.88819230243</v>
      </c>
      <c r="G199" s="13" t="s">
        <v>231</v>
      </c>
      <c r="H199" s="13">
        <v>2452.7994168001478</v>
      </c>
      <c r="I199" s="13">
        <v>155.1290499128684</v>
      </c>
      <c r="J199" s="13">
        <v>1221.7367132737456</v>
      </c>
      <c r="K199" s="13">
        <v>38.570221216609688</v>
      </c>
      <c r="L199" s="13">
        <v>448.98827162560059</v>
      </c>
      <c r="M199" s="13">
        <v>292.24616890339473</v>
      </c>
      <c r="N199" s="13">
        <v>3097.4634518712055</v>
      </c>
      <c r="O199" s="13">
        <v>394689.89118343854</v>
      </c>
      <c r="P199" s="13" t="s">
        <v>231</v>
      </c>
      <c r="Q199" s="13" t="s">
        <v>231</v>
      </c>
      <c r="R199" s="13">
        <v>20.847758445352</v>
      </c>
      <c r="S199" s="13">
        <v>11.239719318116943</v>
      </c>
      <c r="T199" s="13">
        <v>128.35675508430415</v>
      </c>
      <c r="U199" s="13">
        <v>43.849594862597357</v>
      </c>
      <c r="V199" s="13">
        <v>53.2774386543811</v>
      </c>
      <c r="W199" s="13">
        <v>64.159997207535</v>
      </c>
      <c r="X199" s="13">
        <v>15.427813707120798</v>
      </c>
      <c r="Y199" s="13" t="s">
        <v>231</v>
      </c>
      <c r="Z199" s="13">
        <v>175.74503013849426</v>
      </c>
      <c r="AA199" s="13" t="s">
        <v>231</v>
      </c>
      <c r="AB199" s="7" t="s">
        <v>231</v>
      </c>
      <c r="AC199" s="7" t="s">
        <v>231</v>
      </c>
      <c r="AD199" s="7" t="s">
        <v>231</v>
      </c>
      <c r="AE199" s="7">
        <v>19.057367848400428</v>
      </c>
      <c r="AF199" s="7">
        <v>141.71673734303599</v>
      </c>
      <c r="AG199" s="7" t="s">
        <v>231</v>
      </c>
    </row>
    <row r="200" spans="1:33" x14ac:dyDescent="0.2">
      <c r="A200" s="11">
        <v>13930</v>
      </c>
      <c r="B200" s="22" t="s">
        <v>410</v>
      </c>
      <c r="C200" s="23">
        <v>5</v>
      </c>
      <c r="D200" s="23">
        <v>27</v>
      </c>
      <c r="E200" s="13">
        <v>119082.876947197</v>
      </c>
      <c r="F200" s="13">
        <v>479104.69385489292</v>
      </c>
      <c r="G200" s="13" t="s">
        <v>231</v>
      </c>
      <c r="H200" s="13">
        <v>2533.1919842839684</v>
      </c>
      <c r="I200" s="13">
        <v>256.28113038071575</v>
      </c>
      <c r="J200" s="13">
        <v>1525.4123513856669</v>
      </c>
      <c r="K200" s="13">
        <v>46.596594397989591</v>
      </c>
      <c r="L200" s="13">
        <v>400.1485078586507</v>
      </c>
      <c r="M200" s="13">
        <v>492.99768102640621</v>
      </c>
      <c r="N200" s="13">
        <v>3010.8144641077538</v>
      </c>
      <c r="O200" s="13">
        <v>394112.402934229</v>
      </c>
      <c r="P200" s="13" t="s">
        <v>231</v>
      </c>
      <c r="Q200" s="13">
        <v>39.037490357438671</v>
      </c>
      <c r="R200" s="13" t="s">
        <v>231</v>
      </c>
      <c r="S200" s="13">
        <v>34.871377641516297</v>
      </c>
      <c r="T200" s="13">
        <v>293.52471528579576</v>
      </c>
      <c r="U200" s="13" t="s">
        <v>231</v>
      </c>
      <c r="V200" s="13">
        <v>9.0808824404736015</v>
      </c>
      <c r="W200" s="13">
        <v>37.16686957810893</v>
      </c>
      <c r="X200" s="13">
        <v>44.400620201321033</v>
      </c>
      <c r="Y200" s="13" t="s">
        <v>231</v>
      </c>
      <c r="Z200" s="13">
        <v>225.78675587197773</v>
      </c>
      <c r="AA200" s="13" t="s">
        <v>231</v>
      </c>
      <c r="AB200" s="7" t="s">
        <v>231</v>
      </c>
      <c r="AC200" s="7" t="s">
        <v>231</v>
      </c>
      <c r="AD200" s="7">
        <v>133.47141544891008</v>
      </c>
      <c r="AE200" s="7">
        <v>104.28431248342446</v>
      </c>
      <c r="AF200" s="7">
        <v>84.428607605790475</v>
      </c>
      <c r="AG200" s="7" t="s">
        <v>231</v>
      </c>
    </row>
    <row r="201" spans="1:33" x14ac:dyDescent="0.2">
      <c r="A201" s="11">
        <v>14000</v>
      </c>
      <c r="B201" s="22" t="s">
        <v>410</v>
      </c>
      <c r="C201" s="23">
        <v>5</v>
      </c>
      <c r="D201" s="23">
        <v>28</v>
      </c>
      <c r="E201" s="13">
        <v>119300.8399567436</v>
      </c>
      <c r="F201" s="13">
        <v>478947.18624799396</v>
      </c>
      <c r="G201" s="13" t="s">
        <v>231</v>
      </c>
      <c r="H201" s="13">
        <v>2225.6816554202292</v>
      </c>
      <c r="I201" s="13">
        <v>220.70761094455122</v>
      </c>
      <c r="J201" s="13">
        <v>873.87249273791201</v>
      </c>
      <c r="K201" s="13">
        <v>52.119701254794357</v>
      </c>
      <c r="L201" s="13">
        <v>272.07803803033465</v>
      </c>
      <c r="M201" s="13">
        <v>518.5090956407422</v>
      </c>
      <c r="N201" s="13">
        <v>3078.8574732154602</v>
      </c>
      <c r="O201" s="13">
        <v>395280.93930136407</v>
      </c>
      <c r="P201" s="13" t="s">
        <v>231</v>
      </c>
      <c r="Q201" s="13">
        <v>25.832921310514529</v>
      </c>
      <c r="R201" s="13">
        <v>5.4680289113731151</v>
      </c>
      <c r="S201" s="13">
        <v>3.0601758251265401</v>
      </c>
      <c r="T201" s="13">
        <v>116.94076542387374</v>
      </c>
      <c r="U201" s="13" t="s">
        <v>231</v>
      </c>
      <c r="V201" s="13">
        <v>13.013498550593756</v>
      </c>
      <c r="W201" s="13">
        <v>38.982779449373261</v>
      </c>
      <c r="X201" s="13">
        <v>30.632205614859899</v>
      </c>
      <c r="Y201" s="13" t="s">
        <v>231</v>
      </c>
      <c r="Z201" s="13">
        <v>225.05449215294064</v>
      </c>
      <c r="AA201" s="13" t="s">
        <v>231</v>
      </c>
      <c r="AB201" s="7" t="s">
        <v>231</v>
      </c>
      <c r="AC201" s="7" t="s">
        <v>231</v>
      </c>
      <c r="AD201" s="7">
        <v>184.35792369808445</v>
      </c>
      <c r="AE201" s="7">
        <v>91.121832044631304</v>
      </c>
      <c r="AF201" s="7">
        <v>75.200393543039581</v>
      </c>
      <c r="AG201" s="7" t="s">
        <v>231</v>
      </c>
    </row>
    <row r="202" spans="1:33" x14ac:dyDescent="0.2">
      <c r="A202" s="11">
        <v>14070</v>
      </c>
      <c r="B202" s="22" t="s">
        <v>410</v>
      </c>
      <c r="C202" s="23">
        <v>5</v>
      </c>
      <c r="D202" s="23">
        <v>29</v>
      </c>
      <c r="E202" s="13">
        <v>119061.50307470668</v>
      </c>
      <c r="F202" s="13">
        <v>479130.49132773862</v>
      </c>
      <c r="G202" s="13" t="s">
        <v>231</v>
      </c>
      <c r="H202" s="13">
        <v>3172.9168503709348</v>
      </c>
      <c r="I202" s="13">
        <v>353.72054331611463</v>
      </c>
      <c r="J202" s="13">
        <v>1680.8063998565667</v>
      </c>
      <c r="K202" s="13">
        <v>40.432876788078694</v>
      </c>
      <c r="L202" s="13">
        <v>325.85018669473936</v>
      </c>
      <c r="M202" s="13">
        <v>437.22072482548145</v>
      </c>
      <c r="N202" s="13">
        <v>3040.1383988733646</v>
      </c>
      <c r="O202" s="13">
        <v>393114.35291009041</v>
      </c>
      <c r="P202" s="13" t="s">
        <v>231</v>
      </c>
      <c r="Q202" s="13">
        <v>160.27912815535765</v>
      </c>
      <c r="R202" s="13" t="s">
        <v>231</v>
      </c>
      <c r="S202" s="13">
        <v>29.892876740738739</v>
      </c>
      <c r="T202" s="13">
        <v>136.14963210081788</v>
      </c>
      <c r="U202" s="13" t="s">
        <v>231</v>
      </c>
      <c r="V202" s="13" t="s">
        <v>231</v>
      </c>
      <c r="W202" s="13">
        <v>31.582974527748682</v>
      </c>
      <c r="X202" s="13">
        <v>51.790748383071822</v>
      </c>
      <c r="Y202" s="13" t="s">
        <v>231</v>
      </c>
      <c r="Z202" s="13">
        <v>245.99645276436917</v>
      </c>
      <c r="AA202" s="13" t="s">
        <v>231</v>
      </c>
      <c r="AB202" s="7" t="s">
        <v>231</v>
      </c>
      <c r="AC202" s="7" t="s">
        <v>231</v>
      </c>
      <c r="AD202" s="7">
        <v>632.30813084293857</v>
      </c>
      <c r="AE202" s="7">
        <v>263.85346615590367</v>
      </c>
      <c r="AF202" s="7">
        <v>63.027766239832971</v>
      </c>
      <c r="AG202" s="7">
        <v>4.7833253656593424</v>
      </c>
    </row>
    <row r="203" spans="1:33" x14ac:dyDescent="0.2">
      <c r="A203" s="11">
        <v>14140</v>
      </c>
      <c r="B203" s="22" t="s">
        <v>410</v>
      </c>
      <c r="C203" s="23">
        <v>5</v>
      </c>
      <c r="D203" s="23">
        <v>30</v>
      </c>
      <c r="E203" s="13">
        <v>119253.52252739848</v>
      </c>
      <c r="F203" s="13">
        <v>479572.85051844193</v>
      </c>
      <c r="G203" s="13" t="s">
        <v>231</v>
      </c>
      <c r="H203" s="13">
        <v>3867.014194440384</v>
      </c>
      <c r="I203" s="13">
        <v>317.5183361062119</v>
      </c>
      <c r="J203" s="13">
        <v>958.61288467761847</v>
      </c>
      <c r="K203" s="13">
        <v>24.718610915417273</v>
      </c>
      <c r="L203" s="13">
        <v>697.70129892493537</v>
      </c>
      <c r="M203" s="13">
        <v>250.51173759512358</v>
      </c>
      <c r="N203" s="13">
        <v>2837.3509318846463</v>
      </c>
      <c r="O203" s="13">
        <v>392738.89928624372</v>
      </c>
      <c r="P203" s="13" t="s">
        <v>231</v>
      </c>
      <c r="Q203" s="13">
        <v>24.723468367665273</v>
      </c>
      <c r="R203" s="13" t="s">
        <v>231</v>
      </c>
      <c r="S203" s="13">
        <v>9.8087573362287124</v>
      </c>
      <c r="T203" s="13">
        <v>196.87890016350121</v>
      </c>
      <c r="U203" s="13" t="s">
        <v>231</v>
      </c>
      <c r="V203" s="13">
        <v>10.425314075615665</v>
      </c>
      <c r="W203" s="13">
        <v>127.14206425090663</v>
      </c>
      <c r="X203" s="13">
        <v>55.843372785632603</v>
      </c>
      <c r="Y203" s="13" t="s">
        <v>231</v>
      </c>
      <c r="Z203" s="13">
        <v>290.67984117299227</v>
      </c>
      <c r="AA203" s="13" t="s">
        <v>231</v>
      </c>
      <c r="AB203" s="7" t="s">
        <v>231</v>
      </c>
      <c r="AC203" s="7" t="s">
        <v>231</v>
      </c>
      <c r="AD203" s="7">
        <v>295.48794416230641</v>
      </c>
      <c r="AE203" s="7">
        <v>191.5298497365805</v>
      </c>
      <c r="AF203" s="7">
        <v>81.840546053276569</v>
      </c>
      <c r="AG203" s="7" t="s">
        <v>231</v>
      </c>
    </row>
    <row r="204" spans="1:33" x14ac:dyDescent="0.2">
      <c r="A204" s="11">
        <v>14210</v>
      </c>
      <c r="B204" s="22" t="s">
        <v>410</v>
      </c>
      <c r="C204" s="23">
        <v>5</v>
      </c>
      <c r="D204" s="23">
        <v>31</v>
      </c>
      <c r="E204" s="13">
        <v>118999.33027236484</v>
      </c>
      <c r="F204" s="13">
        <v>479685.42329680728</v>
      </c>
      <c r="G204" s="13" t="s">
        <v>231</v>
      </c>
      <c r="H204" s="13">
        <v>3663.9061171579051</v>
      </c>
      <c r="I204" s="13">
        <v>288.79600327443165</v>
      </c>
      <c r="J204" s="13">
        <v>1864.6935721873601</v>
      </c>
      <c r="K204" s="13">
        <v>35.874255746698658</v>
      </c>
      <c r="L204" s="13">
        <v>680.8374574980046</v>
      </c>
      <c r="M204" s="13">
        <v>307.45119178099924</v>
      </c>
      <c r="N204" s="13">
        <v>2623.3765943537087</v>
      </c>
      <c r="O204" s="13">
        <v>392214.08511350531</v>
      </c>
      <c r="P204" s="13" t="s">
        <v>231</v>
      </c>
      <c r="Q204" s="13" t="s">
        <v>231</v>
      </c>
      <c r="R204" s="13" t="s">
        <v>231</v>
      </c>
      <c r="S204" s="13">
        <v>7.5958151428980543</v>
      </c>
      <c r="T204" s="13">
        <v>668.18300629966234</v>
      </c>
      <c r="U204" s="13" t="s">
        <v>231</v>
      </c>
      <c r="V204" s="13">
        <v>21.798906808086123</v>
      </c>
      <c r="W204" s="13">
        <v>56.040597452178311</v>
      </c>
      <c r="X204" s="13">
        <v>27.285418527460077</v>
      </c>
      <c r="Y204" s="13" t="s">
        <v>231</v>
      </c>
      <c r="Z204" s="13">
        <v>222.26862735389815</v>
      </c>
      <c r="AA204" s="13" t="s">
        <v>231</v>
      </c>
      <c r="AB204" s="7" t="s">
        <v>231</v>
      </c>
      <c r="AC204" s="7" t="s">
        <v>231</v>
      </c>
      <c r="AD204" s="7" t="s">
        <v>231</v>
      </c>
      <c r="AE204" s="7">
        <v>87.322503301279397</v>
      </c>
      <c r="AF204" s="7">
        <v>83.350280604115397</v>
      </c>
      <c r="AG204" s="7" t="s">
        <v>231</v>
      </c>
    </row>
    <row r="205" spans="1:33" x14ac:dyDescent="0.2">
      <c r="A205" s="11">
        <v>14280</v>
      </c>
      <c r="B205" s="22" t="s">
        <v>410</v>
      </c>
      <c r="C205" s="23">
        <v>5</v>
      </c>
      <c r="D205" s="23">
        <v>32</v>
      </c>
      <c r="E205" s="13">
        <v>119223.08885265983</v>
      </c>
      <c r="F205" s="13">
        <v>479199.52466695919</v>
      </c>
      <c r="G205" s="13">
        <v>232.6455740503088</v>
      </c>
      <c r="H205" s="13">
        <v>2638.4003558236413</v>
      </c>
      <c r="I205" s="13">
        <v>265.31245940271742</v>
      </c>
      <c r="J205" s="13">
        <v>768.69558866860598</v>
      </c>
      <c r="K205" s="13">
        <v>33.418562104114386</v>
      </c>
      <c r="L205" s="13">
        <v>576.72938353292329</v>
      </c>
      <c r="M205" s="13">
        <v>230.69433929609451</v>
      </c>
      <c r="N205" s="13">
        <v>2770.340268090973</v>
      </c>
      <c r="O205" s="13">
        <v>394440.15657584323</v>
      </c>
      <c r="P205" s="13" t="s">
        <v>231</v>
      </c>
      <c r="Q205" s="13">
        <v>7.6977133219949145</v>
      </c>
      <c r="R205" s="13" t="s">
        <v>231</v>
      </c>
      <c r="S205" s="13">
        <v>11.044798380096159</v>
      </c>
      <c r="T205" s="13">
        <v>534.94444120209812</v>
      </c>
      <c r="U205" s="13">
        <v>16.051565181501584</v>
      </c>
      <c r="V205" s="13">
        <v>19.644182770570403</v>
      </c>
      <c r="W205" s="13">
        <v>38.279725584000403</v>
      </c>
      <c r="X205" s="13">
        <v>44.777690854657372</v>
      </c>
      <c r="Y205" s="13" t="s">
        <v>231</v>
      </c>
      <c r="Z205" s="13">
        <v>202.89510657088312</v>
      </c>
      <c r="AA205" s="13" t="s">
        <v>231</v>
      </c>
      <c r="AB205" s="7" t="s">
        <v>231</v>
      </c>
      <c r="AC205" s="7" t="s">
        <v>231</v>
      </c>
      <c r="AD205" s="7" t="s">
        <v>231</v>
      </c>
      <c r="AE205" s="7">
        <v>106.78676122872443</v>
      </c>
      <c r="AF205" s="7">
        <v>79.742065773806658</v>
      </c>
      <c r="AG205" s="7" t="s">
        <v>231</v>
      </c>
    </row>
    <row r="206" spans="1:33" x14ac:dyDescent="0.2">
      <c r="A206" s="11">
        <v>14350</v>
      </c>
      <c r="B206" s="22" t="s">
        <v>410</v>
      </c>
      <c r="C206" s="23">
        <v>5</v>
      </c>
      <c r="D206" s="23">
        <v>33</v>
      </c>
      <c r="E206" s="13">
        <v>118901.79620596317</v>
      </c>
      <c r="F206" s="13">
        <v>479869.61219520832</v>
      </c>
      <c r="G206" s="13" t="s">
        <v>231</v>
      </c>
      <c r="H206" s="13">
        <v>4702.8167625378674</v>
      </c>
      <c r="I206" s="13">
        <v>345.70217699947676</v>
      </c>
      <c r="J206" s="13">
        <v>2583.0615732097626</v>
      </c>
      <c r="K206" s="13">
        <v>60.617322881864276</v>
      </c>
      <c r="L206" s="13">
        <v>392.73501555595732</v>
      </c>
      <c r="M206" s="13">
        <v>359.35538770529729</v>
      </c>
      <c r="N206" s="13">
        <v>2990.7568943849574</v>
      </c>
      <c r="O206" s="13">
        <v>390397.3050861237</v>
      </c>
      <c r="P206" s="13">
        <v>497.76321220893084</v>
      </c>
      <c r="Q206" s="13" t="s">
        <v>231</v>
      </c>
      <c r="R206" s="13" t="s">
        <v>231</v>
      </c>
      <c r="S206" s="13">
        <v>98.153068786958912</v>
      </c>
      <c r="T206" s="13">
        <v>100.87651222986213</v>
      </c>
      <c r="U206" s="13">
        <v>57.703006584586454</v>
      </c>
      <c r="V206" s="13">
        <v>24.938646498132819</v>
      </c>
      <c r="W206" s="13">
        <v>2.2712599765656417E-2</v>
      </c>
      <c r="X206" s="13">
        <v>67.248122041622537</v>
      </c>
      <c r="Y206" s="13" t="s">
        <v>231</v>
      </c>
      <c r="Z206" s="13">
        <v>226.03242461777052</v>
      </c>
      <c r="AA206" s="13">
        <v>6.2092036899961229</v>
      </c>
      <c r="AB206" s="7" t="s">
        <v>231</v>
      </c>
      <c r="AC206" s="7" t="s">
        <v>231</v>
      </c>
      <c r="AD206" s="7" t="s">
        <v>231</v>
      </c>
      <c r="AE206" s="7">
        <v>46.160843608962388</v>
      </c>
      <c r="AF206" s="7">
        <v>123.42541691999295</v>
      </c>
      <c r="AG206" s="7">
        <v>12.078387543172553</v>
      </c>
    </row>
    <row r="207" spans="1:33" x14ac:dyDescent="0.2">
      <c r="A207" s="11">
        <v>14420</v>
      </c>
      <c r="B207" s="22" t="s">
        <v>410</v>
      </c>
      <c r="C207" s="23">
        <v>5</v>
      </c>
      <c r="D207" s="23">
        <v>34</v>
      </c>
      <c r="E207" s="13">
        <v>119350.98891364216</v>
      </c>
      <c r="F207" s="13">
        <v>479173.05513598392</v>
      </c>
      <c r="G207" s="13" t="s">
        <v>231</v>
      </c>
      <c r="H207" s="13">
        <v>2590.5234301543478</v>
      </c>
      <c r="I207" s="13">
        <v>242.24381501502322</v>
      </c>
      <c r="J207" s="13">
        <v>664.66229494177435</v>
      </c>
      <c r="K207" s="13">
        <v>31.163013863665675</v>
      </c>
      <c r="L207" s="13">
        <v>462.22133712776179</v>
      </c>
      <c r="M207" s="13">
        <v>336.17466007662182</v>
      </c>
      <c r="N207" s="13">
        <v>3037.0840386433215</v>
      </c>
      <c r="O207" s="13">
        <v>394868.22785483388</v>
      </c>
      <c r="P207" s="13" t="s">
        <v>231</v>
      </c>
      <c r="Q207" s="13" t="s">
        <v>231</v>
      </c>
      <c r="R207" s="13">
        <v>8.0371270813663767</v>
      </c>
      <c r="S207" s="13">
        <v>36.432516875165398</v>
      </c>
      <c r="T207" s="13">
        <v>107.28799946464396</v>
      </c>
      <c r="U207" s="13" t="s">
        <v>231</v>
      </c>
      <c r="V207" s="13">
        <v>4.4033326775799946</v>
      </c>
      <c r="W207" s="13">
        <v>23.767858621862462</v>
      </c>
      <c r="X207" s="13">
        <v>5.7154176366556966</v>
      </c>
      <c r="Y207" s="13" t="s">
        <v>231</v>
      </c>
      <c r="Z207" s="13">
        <v>346.23762790293733</v>
      </c>
      <c r="AA207" s="13" t="s">
        <v>231</v>
      </c>
      <c r="AB207" s="7" t="s">
        <v>231</v>
      </c>
      <c r="AC207" s="7" t="s">
        <v>231</v>
      </c>
      <c r="AD207" s="7" t="s">
        <v>231</v>
      </c>
      <c r="AE207" s="7">
        <v>83.869810713014857</v>
      </c>
      <c r="AF207" s="7">
        <v>124.95443949394388</v>
      </c>
      <c r="AG207" s="7" t="s">
        <v>231</v>
      </c>
    </row>
    <row r="208" spans="1:33" x14ac:dyDescent="0.2">
      <c r="A208" s="11">
        <v>14490</v>
      </c>
      <c r="B208" s="22" t="s">
        <v>410</v>
      </c>
      <c r="C208" s="23">
        <v>5</v>
      </c>
      <c r="D208" s="23">
        <v>35</v>
      </c>
      <c r="E208" s="13">
        <v>119232.33503321245</v>
      </c>
      <c r="F208" s="13">
        <v>478941.96784779785</v>
      </c>
      <c r="G208" s="13" t="s">
        <v>231</v>
      </c>
      <c r="H208" s="13">
        <v>3059.1986141693496</v>
      </c>
      <c r="I208" s="13">
        <v>227.58714860897928</v>
      </c>
      <c r="J208" s="13">
        <v>752.27456510882917</v>
      </c>
      <c r="K208" s="13">
        <v>37.966429068790355</v>
      </c>
      <c r="L208" s="13">
        <v>333.75752821779031</v>
      </c>
      <c r="M208" s="13">
        <v>312.70991641512683</v>
      </c>
      <c r="N208" s="13">
        <v>3315.6085670914099</v>
      </c>
      <c r="O208" s="13">
        <v>393749.17881224962</v>
      </c>
      <c r="P208" s="13">
        <v>331.93631788019474</v>
      </c>
      <c r="Q208" s="13" t="s">
        <v>231</v>
      </c>
      <c r="R208" s="13">
        <v>4.5950917848495854</v>
      </c>
      <c r="S208" s="13">
        <v>320.12066089524774</v>
      </c>
      <c r="T208" s="13">
        <v>123.81538639839113</v>
      </c>
      <c r="U208" s="13" t="s">
        <v>231</v>
      </c>
      <c r="V208" s="13">
        <v>35.893695582699493</v>
      </c>
      <c r="W208" s="13">
        <v>117.60413724692252</v>
      </c>
      <c r="X208" s="13">
        <v>85.586422552913632</v>
      </c>
      <c r="Y208" s="13" t="s">
        <v>231</v>
      </c>
      <c r="Z208" s="13">
        <v>455.1175501488114</v>
      </c>
      <c r="AA208" s="13" t="s">
        <v>231</v>
      </c>
      <c r="AB208" s="7" t="s">
        <v>231</v>
      </c>
      <c r="AC208" s="7" t="s">
        <v>231</v>
      </c>
      <c r="AD208" s="7" t="s">
        <v>231</v>
      </c>
      <c r="AE208" s="7">
        <v>151.85555292456999</v>
      </c>
      <c r="AF208" s="7">
        <v>55.213432974658197</v>
      </c>
      <c r="AG208" s="7">
        <v>47.786098499484631</v>
      </c>
    </row>
    <row r="209" spans="1:33" x14ac:dyDescent="0.2">
      <c r="A209" s="11">
        <v>14560</v>
      </c>
      <c r="B209" s="22" t="s">
        <v>410</v>
      </c>
      <c r="C209" s="23">
        <v>5</v>
      </c>
      <c r="D209" s="23">
        <v>36</v>
      </c>
      <c r="E209" s="13">
        <v>118967.94322720988</v>
      </c>
      <c r="F209" s="13">
        <v>479178.74961324024</v>
      </c>
      <c r="G209" s="13" t="s">
        <v>231</v>
      </c>
      <c r="H209" s="13">
        <v>3733.670969570378</v>
      </c>
      <c r="I209" s="13">
        <v>231.83815933672125</v>
      </c>
      <c r="J209" s="13">
        <v>1201.563873761673</v>
      </c>
      <c r="K209" s="13">
        <v>43.535925650886895</v>
      </c>
      <c r="L209" s="13">
        <v>313.4162786288515</v>
      </c>
      <c r="M209" s="13">
        <v>459.53658802531487</v>
      </c>
      <c r="N209" s="13">
        <v>3053.452829266455</v>
      </c>
      <c r="O209" s="13">
        <v>392014.53079755767</v>
      </c>
      <c r="P209" s="13">
        <v>1883.8450185499785</v>
      </c>
      <c r="Q209" s="13" t="s">
        <v>231</v>
      </c>
      <c r="R209" s="13">
        <v>6.0510587188028433</v>
      </c>
      <c r="S209" s="13">
        <v>89.011171867857854</v>
      </c>
      <c r="T209" s="13">
        <v>332.53406130650154</v>
      </c>
      <c r="U209" s="13" t="s">
        <v>231</v>
      </c>
      <c r="V209" s="13">
        <v>12.787677772566255</v>
      </c>
      <c r="W209" s="13">
        <v>78.492215317500495</v>
      </c>
      <c r="X209" s="13">
        <v>32.069544545849546</v>
      </c>
      <c r="Y209" s="13" t="s">
        <v>231</v>
      </c>
      <c r="Z209" s="13">
        <v>211.19586781116453</v>
      </c>
      <c r="AA209" s="13" t="s">
        <v>231</v>
      </c>
      <c r="AB209" s="7" t="s">
        <v>231</v>
      </c>
      <c r="AC209" s="7" t="s">
        <v>231</v>
      </c>
      <c r="AD209" s="7" t="s">
        <v>231</v>
      </c>
      <c r="AE209" s="7">
        <v>95.004078038793722</v>
      </c>
      <c r="AF209" s="7">
        <v>84.772144853894304</v>
      </c>
      <c r="AG209" s="7" t="s">
        <v>231</v>
      </c>
    </row>
    <row r="210" spans="1:33" x14ac:dyDescent="0.2">
      <c r="A210" s="11">
        <v>14630</v>
      </c>
      <c r="B210" s="22" t="s">
        <v>410</v>
      </c>
      <c r="C210" s="23">
        <v>5</v>
      </c>
      <c r="D210" s="23">
        <v>37</v>
      </c>
      <c r="E210" s="13">
        <v>118996.3865306537</v>
      </c>
      <c r="F210" s="13">
        <v>479048.05387003685</v>
      </c>
      <c r="G210" s="13" t="s">
        <v>231</v>
      </c>
      <c r="H210" s="13">
        <v>2773.2483717946716</v>
      </c>
      <c r="I210" s="13">
        <v>227.59544707416515</v>
      </c>
      <c r="J210" s="13">
        <v>1649.2598606155047</v>
      </c>
      <c r="K210" s="13">
        <v>55.356317027360717</v>
      </c>
      <c r="L210" s="13">
        <v>377.13166654291581</v>
      </c>
      <c r="M210" s="13">
        <v>352.4582055532</v>
      </c>
      <c r="N210" s="13">
        <v>3296.4912027209402</v>
      </c>
      <c r="O210" s="13">
        <v>393465.70036690542</v>
      </c>
      <c r="P210" s="13">
        <v>72.468505093826153</v>
      </c>
      <c r="Q210" s="13" t="s">
        <v>231</v>
      </c>
      <c r="R210" s="13">
        <v>4.0856962936818331</v>
      </c>
      <c r="S210" s="13">
        <v>132.82027135944173</v>
      </c>
      <c r="T210" s="13">
        <v>485.43300410821786</v>
      </c>
      <c r="U210" s="13">
        <v>8.2341850596514181</v>
      </c>
      <c r="V210" s="13">
        <v>42.328159932972397</v>
      </c>
      <c r="W210" s="13">
        <v>18.547887650762465</v>
      </c>
      <c r="X210" s="13">
        <v>35.138348502251198</v>
      </c>
      <c r="Y210" s="13" t="s">
        <v>231</v>
      </c>
      <c r="Z210" s="13">
        <v>255.40245006665936</v>
      </c>
      <c r="AA210" s="13" t="s">
        <v>231</v>
      </c>
      <c r="AB210" s="7" t="s">
        <v>231</v>
      </c>
      <c r="AC210" s="7" t="s">
        <v>231</v>
      </c>
      <c r="AD210" s="7" t="s">
        <v>231</v>
      </c>
      <c r="AE210" s="7">
        <v>187.38559880475646</v>
      </c>
      <c r="AF210" s="7">
        <v>121.39718193312207</v>
      </c>
      <c r="AG210" s="7" t="s">
        <v>231</v>
      </c>
    </row>
    <row r="211" spans="1:33" x14ac:dyDescent="0.2">
      <c r="A211" s="11">
        <v>14700</v>
      </c>
      <c r="B211" s="22" t="s">
        <v>410</v>
      </c>
      <c r="C211" s="23">
        <v>5</v>
      </c>
      <c r="D211" s="23">
        <v>38</v>
      </c>
      <c r="E211" s="13">
        <v>118837.91058231982</v>
      </c>
      <c r="F211" s="13">
        <v>479450.30790972419</v>
      </c>
      <c r="G211" s="13" t="s">
        <v>231</v>
      </c>
      <c r="H211" s="13">
        <v>2951.4254951180037</v>
      </c>
      <c r="I211" s="13">
        <v>253.41863529188231</v>
      </c>
      <c r="J211" s="13">
        <v>2368.0689678207677</v>
      </c>
      <c r="K211" s="13">
        <v>56.305683112740574</v>
      </c>
      <c r="L211" s="13">
        <v>475.8477510393692</v>
      </c>
      <c r="M211" s="13">
        <v>346.59855963653172</v>
      </c>
      <c r="N211" s="13">
        <v>2780.9244284637639</v>
      </c>
      <c r="O211" s="13">
        <v>392691.66901330609</v>
      </c>
      <c r="P211" s="13">
        <v>545.05802870201842</v>
      </c>
      <c r="Q211" s="13" t="s">
        <v>231</v>
      </c>
      <c r="R211" s="13">
        <v>6.6465145760975091</v>
      </c>
      <c r="S211" s="13">
        <v>30.971883327790731</v>
      </c>
      <c r="T211" s="13">
        <v>246.83234851265397</v>
      </c>
      <c r="U211" s="13" t="s">
        <v>231</v>
      </c>
      <c r="V211" s="13">
        <v>9.6689343762216637</v>
      </c>
      <c r="W211" s="13">
        <v>66.905305665403205</v>
      </c>
      <c r="X211" s="13" t="s">
        <v>231</v>
      </c>
      <c r="Y211" s="13" t="s">
        <v>231</v>
      </c>
      <c r="Z211" s="13">
        <v>233.62586033132084</v>
      </c>
      <c r="AA211" s="13">
        <v>3.2590981124530036</v>
      </c>
      <c r="AB211" s="7" t="s">
        <v>231</v>
      </c>
      <c r="AC211" s="7" t="s">
        <v>231</v>
      </c>
      <c r="AD211" s="7" t="s">
        <v>231</v>
      </c>
      <c r="AE211" s="7">
        <v>124.43338472492606</v>
      </c>
      <c r="AF211" s="7">
        <v>112.76625069342671</v>
      </c>
      <c r="AG211" s="7" t="s">
        <v>231</v>
      </c>
    </row>
    <row r="212" spans="1:33" x14ac:dyDescent="0.2">
      <c r="A212" s="11">
        <v>14770</v>
      </c>
      <c r="B212" s="22" t="s">
        <v>410</v>
      </c>
      <c r="C212" s="23">
        <v>5</v>
      </c>
      <c r="D212" s="23">
        <v>39</v>
      </c>
      <c r="E212" s="13">
        <v>119051.81636806075</v>
      </c>
      <c r="F212" s="13">
        <v>479273.6650652762</v>
      </c>
      <c r="G212" s="13">
        <v>32.569453833538461</v>
      </c>
      <c r="H212" s="13">
        <v>2771.5790813894537</v>
      </c>
      <c r="I212" s="13">
        <v>285.75852665094914</v>
      </c>
      <c r="J212" s="13">
        <v>1924.569922009852</v>
      </c>
      <c r="K212" s="13">
        <v>46.931103840533417</v>
      </c>
      <c r="L212" s="13">
        <v>172.53962635907644</v>
      </c>
      <c r="M212" s="13">
        <v>225.53198759202894</v>
      </c>
      <c r="N212" s="13">
        <v>2930.9351747537012</v>
      </c>
      <c r="O212" s="13">
        <v>393649.18258105562</v>
      </c>
      <c r="P212" s="13">
        <v>367.91774866861806</v>
      </c>
      <c r="Q212" s="13" t="s">
        <v>231</v>
      </c>
      <c r="R212" s="13">
        <v>9.1075379214607146</v>
      </c>
      <c r="S212" s="13">
        <v>144.91737945921858</v>
      </c>
      <c r="T212" s="13">
        <v>68.880901390221211</v>
      </c>
      <c r="U212" s="13" t="s">
        <v>231</v>
      </c>
      <c r="V212" s="13">
        <v>9.2084195201774595</v>
      </c>
      <c r="W212" s="13">
        <v>131.92208435562242</v>
      </c>
      <c r="X212" s="13">
        <v>23.744729200339112</v>
      </c>
      <c r="Y212" s="13" t="s">
        <v>231</v>
      </c>
      <c r="Z212" s="13">
        <v>263.63402265463282</v>
      </c>
      <c r="AA212" s="13" t="s">
        <v>231</v>
      </c>
      <c r="AB212" s="7" t="s">
        <v>231</v>
      </c>
      <c r="AC212" s="7" t="s">
        <v>231</v>
      </c>
      <c r="AD212" s="7" t="s">
        <v>231</v>
      </c>
      <c r="AE212" s="7">
        <v>103.53244268199803</v>
      </c>
      <c r="AF212" s="7">
        <v>83.199905839666897</v>
      </c>
      <c r="AG212" s="7" t="s">
        <v>231</v>
      </c>
    </row>
    <row r="213" spans="1:33" x14ac:dyDescent="0.2">
      <c r="A213" s="11">
        <v>14840</v>
      </c>
      <c r="B213" s="22" t="s">
        <v>410</v>
      </c>
      <c r="C213" s="23">
        <v>5</v>
      </c>
      <c r="D213" s="23">
        <v>40</v>
      </c>
      <c r="E213" s="13">
        <v>119086.25296773815</v>
      </c>
      <c r="F213" s="13">
        <v>479146.46280939068</v>
      </c>
      <c r="G213" s="13" t="s">
        <v>231</v>
      </c>
      <c r="H213" s="13">
        <v>3124.2261531651411</v>
      </c>
      <c r="I213" s="13">
        <v>292.68891948926978</v>
      </c>
      <c r="J213" s="13">
        <v>1506.223001504314</v>
      </c>
      <c r="K213" s="13">
        <v>41.666555564147338</v>
      </c>
      <c r="L213" s="13">
        <v>261.29808237889131</v>
      </c>
      <c r="M213" s="13">
        <v>380.21277029321857</v>
      </c>
      <c r="N213" s="13">
        <v>2955.3328456253798</v>
      </c>
      <c r="O213" s="13">
        <v>393266.47468471451</v>
      </c>
      <c r="P213" s="13">
        <v>232.77652485358919</v>
      </c>
      <c r="Q213" s="13" t="s">
        <v>231</v>
      </c>
      <c r="R213" s="13">
        <v>18.360987630373049</v>
      </c>
      <c r="S213" s="13">
        <v>371.67390190029778</v>
      </c>
      <c r="T213" s="13">
        <v>256.50645101266485</v>
      </c>
      <c r="U213" s="13" t="s">
        <v>231</v>
      </c>
      <c r="V213" s="13">
        <v>17.358095539809888</v>
      </c>
      <c r="W213" s="13">
        <v>157.07742572807666</v>
      </c>
      <c r="X213" s="13">
        <v>49.148900470965401</v>
      </c>
      <c r="Y213" s="13" t="s">
        <v>231</v>
      </c>
      <c r="Z213" s="13">
        <v>246.60460600242166</v>
      </c>
      <c r="AA213" s="13" t="s">
        <v>231</v>
      </c>
      <c r="AB213" s="7" t="s">
        <v>231</v>
      </c>
      <c r="AC213" s="7" t="s">
        <v>231</v>
      </c>
      <c r="AD213" s="7" t="s">
        <v>231</v>
      </c>
      <c r="AE213" s="7">
        <v>127.07723724040378</v>
      </c>
      <c r="AF213" s="7">
        <v>58.445672464421236</v>
      </c>
      <c r="AG213" s="7">
        <v>1.4918653657576526</v>
      </c>
    </row>
    <row r="214" spans="1:33" x14ac:dyDescent="0.2">
      <c r="A214" s="11">
        <v>14910</v>
      </c>
      <c r="B214" s="22" t="s">
        <v>410</v>
      </c>
      <c r="C214" s="23">
        <v>5</v>
      </c>
      <c r="D214" s="23">
        <v>41</v>
      </c>
      <c r="E214" s="13">
        <v>118947.54328841784</v>
      </c>
      <c r="F214" s="13">
        <v>479384.543499686</v>
      </c>
      <c r="G214" s="13" t="s">
        <v>231</v>
      </c>
      <c r="H214" s="13">
        <v>3751.5229739625561</v>
      </c>
      <c r="I214" s="13">
        <v>287.13439161661944</v>
      </c>
      <c r="J214" s="13">
        <v>2028.3997331465164</v>
      </c>
      <c r="K214" s="13">
        <v>55.088712733461399</v>
      </c>
      <c r="L214" s="13">
        <v>394.68232962187449</v>
      </c>
      <c r="M214" s="13">
        <v>350.89770400512384</v>
      </c>
      <c r="N214" s="13">
        <v>3419.2205485930517</v>
      </c>
      <c r="O214" s="13">
        <v>391909.0044356414</v>
      </c>
      <c r="P214" s="13">
        <v>83.65485039416231</v>
      </c>
      <c r="Q214" s="13" t="s">
        <v>231</v>
      </c>
      <c r="R214" s="13">
        <v>34.086257226460191</v>
      </c>
      <c r="S214" s="13">
        <v>45.344482952785796</v>
      </c>
      <c r="T214" s="13">
        <v>448.7140836072187</v>
      </c>
      <c r="U214" s="13">
        <v>27.858226985927459</v>
      </c>
      <c r="V214" s="13">
        <v>26.664951595672623</v>
      </c>
      <c r="W214" s="13">
        <v>133.5135366475177</v>
      </c>
      <c r="X214" s="13">
        <v>49.109568451935374</v>
      </c>
      <c r="Y214" s="13" t="s">
        <v>231</v>
      </c>
      <c r="Z214" s="13">
        <v>236.42466808726104</v>
      </c>
      <c r="AA214" s="13" t="s">
        <v>231</v>
      </c>
      <c r="AB214" s="7" t="s">
        <v>231</v>
      </c>
      <c r="AC214" s="7" t="s">
        <v>231</v>
      </c>
      <c r="AD214" s="7" t="s">
        <v>231</v>
      </c>
      <c r="AE214" s="7">
        <v>82.242459694319976</v>
      </c>
      <c r="AF214" s="7">
        <v>53.108529593968044</v>
      </c>
      <c r="AG214" s="7">
        <v>17.044927596956473</v>
      </c>
    </row>
    <row r="215" spans="1:33" x14ac:dyDescent="0.2">
      <c r="A215" s="11">
        <v>14980</v>
      </c>
      <c r="B215" s="22" t="s">
        <v>410</v>
      </c>
      <c r="C215" s="23">
        <v>5</v>
      </c>
      <c r="D215" s="23">
        <v>42</v>
      </c>
      <c r="E215" s="13">
        <v>118979.61280960545</v>
      </c>
      <c r="F215" s="13">
        <v>479529.29545194801</v>
      </c>
      <c r="G215" s="13" t="s">
        <v>231</v>
      </c>
      <c r="H215" s="13">
        <v>2778.6795483957667</v>
      </c>
      <c r="I215" s="13">
        <v>208.33859796899011</v>
      </c>
      <c r="J215" s="13">
        <v>804.81250626132021</v>
      </c>
      <c r="K215" s="13">
        <v>20.778422030443252</v>
      </c>
      <c r="L215" s="13">
        <v>1577.5513591492372</v>
      </c>
      <c r="M215" s="13">
        <v>254.94710171072833</v>
      </c>
      <c r="N215" s="13">
        <v>2720.7719071342467</v>
      </c>
      <c r="O215" s="13">
        <v>393427.76314431446</v>
      </c>
      <c r="P215" s="13" t="s">
        <v>231</v>
      </c>
      <c r="Q215" s="13">
        <v>81.797694923828033</v>
      </c>
      <c r="R215" s="13" t="s">
        <v>231</v>
      </c>
      <c r="S215" s="13">
        <v>25.284642370687877</v>
      </c>
      <c r="T215" s="13">
        <v>272.16534695847992</v>
      </c>
      <c r="U215" s="13" t="s">
        <v>231</v>
      </c>
      <c r="V215" s="13">
        <v>10.667222463761597</v>
      </c>
      <c r="W215" s="13">
        <v>91.463491789177183</v>
      </c>
      <c r="X215" s="13">
        <v>36.154463725264002</v>
      </c>
      <c r="Y215" s="13" t="s">
        <v>231</v>
      </c>
      <c r="Z215" s="13">
        <v>200.42614811707134</v>
      </c>
      <c r="AA215" s="13" t="s">
        <v>231</v>
      </c>
      <c r="AB215" s="7" t="s">
        <v>231</v>
      </c>
      <c r="AC215" s="7" t="s">
        <v>231</v>
      </c>
      <c r="AD215" s="7">
        <v>329.95071599925325</v>
      </c>
      <c r="AE215" s="7">
        <v>188.17108233310788</v>
      </c>
      <c r="AF215" s="7">
        <v>82.042449394320371</v>
      </c>
      <c r="AG215" s="7">
        <v>35.621242697028677</v>
      </c>
    </row>
    <row r="216" spans="1:33" x14ac:dyDescent="0.2">
      <c r="A216" s="11">
        <v>15050</v>
      </c>
      <c r="B216" s="22" t="s">
        <v>410</v>
      </c>
      <c r="C216" s="23">
        <v>5</v>
      </c>
      <c r="D216" s="23">
        <v>43</v>
      </c>
      <c r="E216" s="13">
        <v>119084.33645179891</v>
      </c>
      <c r="F216" s="13">
        <v>478993.67172556912</v>
      </c>
      <c r="G216" s="13" t="s">
        <v>231</v>
      </c>
      <c r="H216" s="13">
        <v>2485.1533746432624</v>
      </c>
      <c r="I216" s="13">
        <v>305.24257077488443</v>
      </c>
      <c r="J216" s="13">
        <v>1098.1916423010662</v>
      </c>
      <c r="K216" s="13">
        <v>46.391975016754522</v>
      </c>
      <c r="L216" s="13">
        <v>261.14949497283703</v>
      </c>
      <c r="M216" s="13">
        <v>317.70039256153018</v>
      </c>
      <c r="N216" s="13">
        <v>3007.5390547822881</v>
      </c>
      <c r="O216" s="13">
        <v>394221.57855933619</v>
      </c>
      <c r="P216" s="13">
        <v>1012.081285274579</v>
      </c>
      <c r="Q216" s="13" t="s">
        <v>231</v>
      </c>
      <c r="R216" s="13">
        <v>30.604401502655485</v>
      </c>
      <c r="S216" s="13">
        <v>4.4806601176101655</v>
      </c>
      <c r="T216" s="13">
        <v>187.09904315526128</v>
      </c>
      <c r="U216" s="13">
        <v>0.22220361806942554</v>
      </c>
      <c r="V216" s="13">
        <v>46.901319337755282</v>
      </c>
      <c r="W216" s="13">
        <v>136.29490175527047</v>
      </c>
      <c r="X216" s="13">
        <v>38.698230441496911</v>
      </c>
      <c r="Y216" s="13" t="s">
        <v>231</v>
      </c>
      <c r="Z216" s="13">
        <v>150.39012369620343</v>
      </c>
      <c r="AA216" s="13" t="s">
        <v>231</v>
      </c>
      <c r="AB216" s="7" t="s">
        <v>231</v>
      </c>
      <c r="AC216" s="7" t="s">
        <v>231</v>
      </c>
      <c r="AD216" s="7">
        <v>310.80148134935394</v>
      </c>
      <c r="AE216" s="7">
        <v>56.275499230891334</v>
      </c>
      <c r="AF216" s="7">
        <v>83.899751059604014</v>
      </c>
      <c r="AG216" s="7" t="s">
        <v>231</v>
      </c>
    </row>
    <row r="217" spans="1:33" x14ac:dyDescent="0.2">
      <c r="A217" s="11">
        <v>15120</v>
      </c>
      <c r="B217" s="22" t="s">
        <v>410</v>
      </c>
      <c r="C217" s="23">
        <v>5</v>
      </c>
      <c r="D217" s="23">
        <v>44</v>
      </c>
      <c r="E217" s="13">
        <v>119164.91424332981</v>
      </c>
      <c r="F217" s="13">
        <v>479215.20680038154</v>
      </c>
      <c r="G217" s="13" t="s">
        <v>231</v>
      </c>
      <c r="H217" s="13">
        <v>2555.4837763392616</v>
      </c>
      <c r="I217" s="13">
        <v>340.97104938660885</v>
      </c>
      <c r="J217" s="13">
        <v>1349.2621841821608</v>
      </c>
      <c r="K217" s="13">
        <v>40.146541294476691</v>
      </c>
      <c r="L217" s="13">
        <v>303.4654358808765</v>
      </c>
      <c r="M217" s="13">
        <v>241.33849444871439</v>
      </c>
      <c r="N217" s="13">
        <v>3088.386882937647</v>
      </c>
      <c r="O217" s="13">
        <v>394378.06165418442</v>
      </c>
      <c r="P217" s="13">
        <v>187.35451756853774</v>
      </c>
      <c r="Q217" s="13" t="s">
        <v>231</v>
      </c>
      <c r="R217" s="13">
        <v>11.229572604225918</v>
      </c>
      <c r="S217" s="13">
        <v>43.826607547685931</v>
      </c>
      <c r="T217" s="13">
        <v>127.90794951394818</v>
      </c>
      <c r="U217" s="13" t="s">
        <v>231</v>
      </c>
      <c r="V217" s="13">
        <v>6.1871992626526895</v>
      </c>
      <c r="W217" s="13">
        <v>135.56895223047977</v>
      </c>
      <c r="X217" s="13">
        <v>49.683057969606807</v>
      </c>
      <c r="Y217" s="13" t="s">
        <v>231</v>
      </c>
      <c r="Z217" s="13">
        <v>174.96227953563309</v>
      </c>
      <c r="AA217" s="13" t="s">
        <v>231</v>
      </c>
      <c r="AB217" s="7" t="s">
        <v>231</v>
      </c>
      <c r="AC217" s="7" t="s">
        <v>231</v>
      </c>
      <c r="AD217" s="7" t="s">
        <v>231</v>
      </c>
      <c r="AE217" s="7">
        <v>47.875643364940871</v>
      </c>
      <c r="AF217" s="7">
        <v>87.500380313022248</v>
      </c>
      <c r="AG217" s="7" t="s">
        <v>231</v>
      </c>
    </row>
    <row r="218" spans="1:33" x14ac:dyDescent="0.2">
      <c r="A218" s="11">
        <v>15190</v>
      </c>
      <c r="B218" s="22" t="s">
        <v>410</v>
      </c>
      <c r="C218" s="23">
        <v>5</v>
      </c>
      <c r="D218" s="23">
        <v>45</v>
      </c>
      <c r="E218" s="13">
        <v>118457.95679205976</v>
      </c>
      <c r="F218" s="13">
        <v>479634.65671782329</v>
      </c>
      <c r="G218" s="13" t="s">
        <v>231</v>
      </c>
      <c r="H218" s="13">
        <v>2569.4138144730027</v>
      </c>
      <c r="I218" s="13">
        <v>200.92908899419555</v>
      </c>
      <c r="J218" s="13">
        <v>4514.6088278430598</v>
      </c>
      <c r="K218" s="13">
        <v>49.407042543008608</v>
      </c>
      <c r="L218" s="13">
        <v>242.18549468533368</v>
      </c>
      <c r="M218" s="13">
        <v>306.94235288964342</v>
      </c>
      <c r="N218" s="13">
        <v>2972.0858333042129</v>
      </c>
      <c r="O218" s="13">
        <v>392002.01384069514</v>
      </c>
      <c r="P218" s="13" t="s">
        <v>231</v>
      </c>
      <c r="Q218" s="13">
        <v>6.1491334048114297</v>
      </c>
      <c r="R218" s="13" t="s">
        <v>231</v>
      </c>
      <c r="S218" s="13" t="s">
        <v>231</v>
      </c>
      <c r="T218" s="13">
        <v>95.499027049064424</v>
      </c>
      <c r="U218" s="13" t="s">
        <v>231</v>
      </c>
      <c r="V218" s="13">
        <v>18.673612397200106</v>
      </c>
      <c r="W218" s="13">
        <v>92.602365831377114</v>
      </c>
      <c r="X218" s="13">
        <v>16.943308583564857</v>
      </c>
      <c r="Y218" s="13" t="s">
        <v>231</v>
      </c>
      <c r="Z218" s="13">
        <v>168.84282800379083</v>
      </c>
      <c r="AA218" s="13" t="s">
        <v>231</v>
      </c>
      <c r="AB218" s="7" t="s">
        <v>231</v>
      </c>
      <c r="AC218" s="7" t="s">
        <v>231</v>
      </c>
      <c r="AD218" s="7" t="s">
        <v>231</v>
      </c>
      <c r="AE218" s="7">
        <v>47.963666944683922</v>
      </c>
      <c r="AF218" s="7">
        <v>86.095513182536507</v>
      </c>
      <c r="AG218" s="7" t="s">
        <v>231</v>
      </c>
    </row>
    <row r="219" spans="1:33" x14ac:dyDescent="0.2">
      <c r="A219" s="11">
        <v>15260</v>
      </c>
      <c r="B219" s="22" t="s">
        <v>410</v>
      </c>
      <c r="C219" s="23">
        <v>5</v>
      </c>
      <c r="D219" s="23">
        <v>46</v>
      </c>
      <c r="E219" s="13">
        <v>118785.49139303857</v>
      </c>
      <c r="F219" s="13">
        <v>479334.36775503895</v>
      </c>
      <c r="G219" s="13" t="s">
        <v>231</v>
      </c>
      <c r="H219" s="13">
        <v>2442.9776299470786</v>
      </c>
      <c r="I219" s="13">
        <v>233.31827864063601</v>
      </c>
      <c r="J219" s="13">
        <v>3101.5062635816721</v>
      </c>
      <c r="K219" s="13">
        <v>50.060893943145622</v>
      </c>
      <c r="L219" s="13">
        <v>197.44985149180195</v>
      </c>
      <c r="M219" s="13">
        <v>302.31655608499796</v>
      </c>
      <c r="N219" s="13">
        <v>3217.9459341973188</v>
      </c>
      <c r="O219" s="13">
        <v>393239.43307425495</v>
      </c>
      <c r="P219" s="13" t="s">
        <v>231</v>
      </c>
      <c r="Q219" s="13">
        <v>19.721398243054256</v>
      </c>
      <c r="R219" s="13" t="s">
        <v>231</v>
      </c>
      <c r="S219" s="13">
        <v>4.7531817989577263</v>
      </c>
      <c r="T219" s="13">
        <v>113.5390093787224</v>
      </c>
      <c r="U219" s="13">
        <v>1.9221156052390105</v>
      </c>
      <c r="V219" s="13">
        <v>13.850806106549054</v>
      </c>
      <c r="W219" s="13">
        <v>41.28588066568441</v>
      </c>
      <c r="X219" s="13">
        <v>13.120730072030701</v>
      </c>
      <c r="Y219" s="13" t="s">
        <v>231</v>
      </c>
      <c r="Z219" s="13">
        <v>247.09845263053916</v>
      </c>
      <c r="AA219" s="13" t="s">
        <v>231</v>
      </c>
      <c r="AB219" s="7" t="s">
        <v>231</v>
      </c>
      <c r="AC219" s="7" t="s">
        <v>231</v>
      </c>
      <c r="AD219" s="7">
        <v>154.83332361928689</v>
      </c>
      <c r="AE219" s="7">
        <v>12.106483095820158</v>
      </c>
      <c r="AF219" s="7">
        <v>97.035171574772988</v>
      </c>
      <c r="AG219" s="7" t="s">
        <v>231</v>
      </c>
    </row>
    <row r="220" spans="1:33" x14ac:dyDescent="0.2">
      <c r="A220" s="11">
        <v>15330</v>
      </c>
      <c r="B220" s="22" t="s">
        <v>410</v>
      </c>
      <c r="C220" s="23">
        <v>5</v>
      </c>
      <c r="D220" s="23">
        <v>47</v>
      </c>
      <c r="E220" s="13">
        <v>119316.26474199374</v>
      </c>
      <c r="F220" s="13">
        <v>479121.37387378229</v>
      </c>
      <c r="G220" s="13" t="s">
        <v>231</v>
      </c>
      <c r="H220" s="13">
        <v>2411.2417662502094</v>
      </c>
      <c r="I220" s="13">
        <v>252.08310144898104</v>
      </c>
      <c r="J220" s="13">
        <v>763.94381381315543</v>
      </c>
      <c r="K220" s="13">
        <v>47.801011916746162</v>
      </c>
      <c r="L220" s="13">
        <v>350.64863589416689</v>
      </c>
      <c r="M220" s="13">
        <v>168.85788193707202</v>
      </c>
      <c r="N220" s="13">
        <v>3287.4126907171808</v>
      </c>
      <c r="O220" s="13">
        <v>395098.05005597818</v>
      </c>
      <c r="P220" s="13">
        <v>108.69985864669995</v>
      </c>
      <c r="Q220" s="13" t="s">
        <v>231</v>
      </c>
      <c r="R220" s="13">
        <v>1.39845276345485</v>
      </c>
      <c r="S220" s="13">
        <v>115.7034262237915</v>
      </c>
      <c r="T220" s="13">
        <v>88.693530175266062</v>
      </c>
      <c r="U220" s="13" t="s">
        <v>231</v>
      </c>
      <c r="V220" s="13">
        <v>5.5666242367038441</v>
      </c>
      <c r="W220" s="13">
        <v>64.493245422851132</v>
      </c>
      <c r="X220" s="13">
        <v>15.904487721951353</v>
      </c>
      <c r="Y220" s="13" t="s">
        <v>231</v>
      </c>
      <c r="Z220" s="13">
        <v>157.60799131287538</v>
      </c>
      <c r="AA220" s="13" t="s">
        <v>231</v>
      </c>
      <c r="AB220" s="7" t="s">
        <v>231</v>
      </c>
      <c r="AC220" s="7" t="s">
        <v>231</v>
      </c>
      <c r="AD220" s="7" t="s">
        <v>231</v>
      </c>
      <c r="AE220" s="7" t="s">
        <v>231</v>
      </c>
      <c r="AF220" s="7">
        <v>189.40685749188515</v>
      </c>
      <c r="AG220" s="7" t="s">
        <v>231</v>
      </c>
    </row>
    <row r="221" spans="1:33" x14ac:dyDescent="0.2">
      <c r="A221" s="11">
        <v>15400</v>
      </c>
      <c r="B221" s="22" t="s">
        <v>410</v>
      </c>
      <c r="C221" s="23">
        <v>5</v>
      </c>
      <c r="D221" s="23">
        <v>48</v>
      </c>
      <c r="E221" s="13">
        <v>119268.20599002046</v>
      </c>
      <c r="F221" s="13">
        <v>478946.58445191837</v>
      </c>
      <c r="G221" s="13" t="s">
        <v>231</v>
      </c>
      <c r="H221" s="13">
        <v>2899.2732132610463</v>
      </c>
      <c r="I221" s="13">
        <v>246.32030679965851</v>
      </c>
      <c r="J221" s="13">
        <v>548.12951190742479</v>
      </c>
      <c r="K221" s="13">
        <v>46.529735776166824</v>
      </c>
      <c r="L221" s="13">
        <v>303.0392997910032</v>
      </c>
      <c r="M221" s="13">
        <v>340.99835727658677</v>
      </c>
      <c r="N221" s="13">
        <v>3662.2792821841053</v>
      </c>
      <c r="O221" s="13">
        <v>394221.56832568336</v>
      </c>
      <c r="P221" s="13">
        <v>504.07161382579324</v>
      </c>
      <c r="Q221" s="13" t="s">
        <v>231</v>
      </c>
      <c r="R221" s="13">
        <v>6.0595439229963786</v>
      </c>
      <c r="S221" s="13">
        <v>5.9877542740491547</v>
      </c>
      <c r="T221" s="13">
        <v>254.5707820363416</v>
      </c>
      <c r="U221" s="13">
        <v>140.46083106538848</v>
      </c>
      <c r="V221" s="13">
        <v>7.0517391198944246</v>
      </c>
      <c r="W221" s="13">
        <v>22.859638989354476</v>
      </c>
      <c r="X221" s="13">
        <v>12.063862238606371</v>
      </c>
      <c r="Y221" s="13" t="s">
        <v>231</v>
      </c>
      <c r="Z221" s="13">
        <v>192.46704884094868</v>
      </c>
      <c r="AA221" s="13">
        <v>4.729130623740592E-2</v>
      </c>
      <c r="AB221" s="7" t="s">
        <v>231</v>
      </c>
      <c r="AC221" s="7" t="s">
        <v>231</v>
      </c>
      <c r="AD221" s="7" t="s">
        <v>231</v>
      </c>
      <c r="AE221" s="7">
        <v>13.828723299165306</v>
      </c>
      <c r="AF221" s="7">
        <v>155.76272733442809</v>
      </c>
      <c r="AG221" s="7" t="s">
        <v>231</v>
      </c>
    </row>
    <row r="222" spans="1:33" x14ac:dyDescent="0.2">
      <c r="A222" s="11">
        <v>15470</v>
      </c>
      <c r="B222" s="22" t="s">
        <v>410</v>
      </c>
      <c r="C222" s="23">
        <v>5</v>
      </c>
      <c r="D222" s="23">
        <v>49</v>
      </c>
      <c r="E222" s="13">
        <v>119065.93628502671</v>
      </c>
      <c r="F222" s="13">
        <v>479054.30186019139</v>
      </c>
      <c r="G222" s="13" t="s">
        <v>231</v>
      </c>
      <c r="H222" s="13">
        <v>2954.8896958948944</v>
      </c>
      <c r="I222" s="13">
        <v>251.48170076097233</v>
      </c>
      <c r="J222" s="13">
        <v>1184.7544846892376</v>
      </c>
      <c r="K222" s="13">
        <v>43.27168557170868</v>
      </c>
      <c r="L222" s="13">
        <v>297.68145396269011</v>
      </c>
      <c r="M222" s="13">
        <v>242.03239519101436</v>
      </c>
      <c r="N222" s="13">
        <v>3311.9116150385976</v>
      </c>
      <c r="O222" s="13">
        <v>393482.77454562223</v>
      </c>
      <c r="P222" s="13">
        <v>763.71365849338565</v>
      </c>
      <c r="Q222" s="13" t="s">
        <v>231</v>
      </c>
      <c r="R222" s="13">
        <v>1.0633253727312173</v>
      </c>
      <c r="S222" s="13">
        <v>28.522847589058255</v>
      </c>
      <c r="T222" s="13">
        <v>509.70655703096554</v>
      </c>
      <c r="U222" s="13">
        <v>124.81560925021762</v>
      </c>
      <c r="V222" s="13">
        <v>0.42272945543625595</v>
      </c>
      <c r="W222" s="13">
        <v>25.094468885615957</v>
      </c>
      <c r="X222" s="13">
        <v>63.592236324112648</v>
      </c>
      <c r="Y222" s="13" t="s">
        <v>231</v>
      </c>
      <c r="Z222" s="13">
        <v>158.70139597631544</v>
      </c>
      <c r="AA222" s="13">
        <v>14.80774698437647</v>
      </c>
      <c r="AB222" s="7" t="s">
        <v>231</v>
      </c>
      <c r="AC222" s="7" t="s">
        <v>231</v>
      </c>
      <c r="AD222" s="7" t="s">
        <v>231</v>
      </c>
      <c r="AE222" s="7">
        <v>54.753207477196064</v>
      </c>
      <c r="AF222" s="7">
        <v>86.991477348608385</v>
      </c>
      <c r="AG222" s="7">
        <v>48.580436763967867</v>
      </c>
    </row>
    <row r="223" spans="1:33" x14ac:dyDescent="0.2">
      <c r="A223" s="11">
        <v>15540</v>
      </c>
      <c r="B223" s="22" t="s">
        <v>410</v>
      </c>
      <c r="C223" s="23">
        <v>5</v>
      </c>
      <c r="D223" s="23">
        <v>50</v>
      </c>
      <c r="E223" s="13">
        <v>118975.12307593679</v>
      </c>
      <c r="F223" s="13">
        <v>479253.04915776389</v>
      </c>
      <c r="G223" s="13" t="s">
        <v>231</v>
      </c>
      <c r="H223" s="13">
        <v>3313.5163299597748</v>
      </c>
      <c r="I223" s="13">
        <v>201.06818351141624</v>
      </c>
      <c r="J223" s="13">
        <v>1385.4588378732417</v>
      </c>
      <c r="K223" s="13">
        <v>51.7727902912657</v>
      </c>
      <c r="L223" s="13">
        <v>424.95998487972577</v>
      </c>
      <c r="M223" s="13">
        <v>195.21734603773871</v>
      </c>
      <c r="N223" s="13">
        <v>3499.315464681074</v>
      </c>
      <c r="O223" s="13">
        <v>392646.09651365119</v>
      </c>
      <c r="P223" s="13">
        <v>1369.942567115188</v>
      </c>
      <c r="Q223" s="13" t="s">
        <v>231</v>
      </c>
      <c r="R223" s="13">
        <v>9.5775150832558964</v>
      </c>
      <c r="S223" s="13">
        <v>128.44446991600742</v>
      </c>
      <c r="T223" s="13">
        <v>86.773467761104399</v>
      </c>
      <c r="U223" s="13">
        <v>21.349829792452965</v>
      </c>
      <c r="V223" s="13">
        <v>7.9127743280921594</v>
      </c>
      <c r="W223" s="13">
        <v>12.420720022606954</v>
      </c>
      <c r="X223" s="13">
        <v>72.750184463127852</v>
      </c>
      <c r="Y223" s="13" t="s">
        <v>231</v>
      </c>
      <c r="Z223" s="13">
        <v>200.10881833848339</v>
      </c>
      <c r="AA223" s="13" t="s">
        <v>231</v>
      </c>
      <c r="AB223" s="7" t="s">
        <v>231</v>
      </c>
      <c r="AC223" s="7" t="s">
        <v>231</v>
      </c>
      <c r="AD223" s="7" t="s">
        <v>231</v>
      </c>
      <c r="AE223" s="7">
        <v>61.120196588443427</v>
      </c>
      <c r="AF223" s="7">
        <v>64.234832713095955</v>
      </c>
      <c r="AG223" s="7" t="s">
        <v>231</v>
      </c>
    </row>
    <row r="224" spans="1:33" x14ac:dyDescent="0.2">
      <c r="A224" s="11">
        <v>15610</v>
      </c>
      <c r="B224" s="22" t="s">
        <v>410</v>
      </c>
      <c r="C224" s="23">
        <v>5</v>
      </c>
      <c r="D224" s="23">
        <v>51</v>
      </c>
      <c r="E224" s="13">
        <v>119056.50696586161</v>
      </c>
      <c r="F224" s="13">
        <v>479342.67663809942</v>
      </c>
      <c r="G224" s="13">
        <v>13.447912591052106</v>
      </c>
      <c r="H224" s="13">
        <v>3257.0974592152425</v>
      </c>
      <c r="I224" s="13">
        <v>244.92557615480027</v>
      </c>
      <c r="J224" s="13">
        <v>1568.7688492226771</v>
      </c>
      <c r="K224" s="13">
        <v>43.609348795522024</v>
      </c>
      <c r="L224" s="13">
        <v>393.97609056054375</v>
      </c>
      <c r="M224" s="13">
        <v>349.84057260550952</v>
      </c>
      <c r="N224" s="13">
        <v>3234.665714288682</v>
      </c>
      <c r="O224" s="13">
        <v>392998.14336068527</v>
      </c>
      <c r="P224" s="13">
        <v>599.78102512049588</v>
      </c>
      <c r="Q224" s="13" t="s">
        <v>231</v>
      </c>
      <c r="R224" s="13">
        <v>18.324088112263823</v>
      </c>
      <c r="S224" s="13">
        <v>53.056009294470662</v>
      </c>
      <c r="T224" s="13">
        <v>201.10661126290077</v>
      </c>
      <c r="U224" s="13" t="s">
        <v>231</v>
      </c>
      <c r="V224" s="13">
        <v>15.541250035416544</v>
      </c>
      <c r="W224" s="13">
        <v>19.940928415600332</v>
      </c>
      <c r="X224" s="13">
        <v>19.978326039001281</v>
      </c>
      <c r="Y224" s="13" t="s">
        <v>231</v>
      </c>
      <c r="Z224" s="13">
        <v>200.97705190728928</v>
      </c>
      <c r="AA224" s="13" t="s">
        <v>231</v>
      </c>
      <c r="AB224" s="7" t="s">
        <v>231</v>
      </c>
      <c r="AC224" s="7" t="s">
        <v>231</v>
      </c>
      <c r="AD224" s="7" t="s">
        <v>231</v>
      </c>
      <c r="AE224" s="7">
        <v>3.5310672788056254</v>
      </c>
      <c r="AF224" s="7">
        <v>121.03495807114416</v>
      </c>
      <c r="AG224" s="7" t="s">
        <v>231</v>
      </c>
    </row>
    <row r="225" spans="1:33" x14ac:dyDescent="0.2">
      <c r="A225" s="11">
        <v>15680</v>
      </c>
      <c r="B225" s="22" t="s">
        <v>410</v>
      </c>
      <c r="C225" s="23">
        <v>5</v>
      </c>
      <c r="D225" s="23">
        <v>52</v>
      </c>
      <c r="E225" s="13">
        <v>118887.81920618005</v>
      </c>
      <c r="F225" s="13">
        <v>479067.11072495271</v>
      </c>
      <c r="G225" s="13" t="s">
        <v>231</v>
      </c>
      <c r="H225" s="13">
        <v>1819.601097673449</v>
      </c>
      <c r="I225" s="13">
        <v>301.00591153254567</v>
      </c>
      <c r="J225" s="13">
        <v>1292.1324941281018</v>
      </c>
      <c r="K225" s="13">
        <v>45.189063884034802</v>
      </c>
      <c r="L225" s="13">
        <v>805.3561604940503</v>
      </c>
      <c r="M225" s="13">
        <v>374.82704809175374</v>
      </c>
      <c r="N225" s="13">
        <v>3049.4645813377956</v>
      </c>
      <c r="O225" s="13">
        <v>394504.98454604088</v>
      </c>
      <c r="P225" s="13">
        <v>660.40020768653062</v>
      </c>
      <c r="Q225" s="13" t="s">
        <v>231</v>
      </c>
      <c r="R225" s="13">
        <v>16.223855168883567</v>
      </c>
      <c r="S225" s="13">
        <v>63.623344177909033</v>
      </c>
      <c r="T225" s="13">
        <v>312.43318988652965</v>
      </c>
      <c r="U225" s="13" t="s">
        <v>231</v>
      </c>
      <c r="V225" s="13">
        <v>21.835953337280184</v>
      </c>
      <c r="W225" s="13">
        <v>3.9762591805058238</v>
      </c>
      <c r="X225" s="13">
        <v>33.968196941060896</v>
      </c>
      <c r="Y225" s="13" t="s">
        <v>231</v>
      </c>
      <c r="Z225" s="13">
        <v>182.56863999163707</v>
      </c>
      <c r="AA225" s="13" t="s">
        <v>231</v>
      </c>
      <c r="AB225" s="7" t="s">
        <v>231</v>
      </c>
      <c r="AC225" s="7" t="s">
        <v>231</v>
      </c>
      <c r="AD225" s="7" t="s">
        <v>231</v>
      </c>
      <c r="AE225" s="7" t="s">
        <v>231</v>
      </c>
      <c r="AF225" s="7">
        <v>93.077338062283289</v>
      </c>
      <c r="AG225" s="7" t="s">
        <v>231</v>
      </c>
    </row>
    <row r="226" spans="1:33" x14ac:dyDescent="0.2">
      <c r="A226" s="11">
        <v>15750</v>
      </c>
      <c r="B226" s="22" t="s">
        <v>410</v>
      </c>
      <c r="C226" s="23">
        <v>5</v>
      </c>
      <c r="D226" s="23">
        <v>53</v>
      </c>
      <c r="E226" s="13">
        <v>119142.15991121257</v>
      </c>
      <c r="F226" s="13">
        <v>479211.01479106257</v>
      </c>
      <c r="G226" s="13" t="s">
        <v>231</v>
      </c>
      <c r="H226" s="13">
        <v>3179.6269524736458</v>
      </c>
      <c r="I226" s="13">
        <v>267.89418373741177</v>
      </c>
      <c r="J226" s="13">
        <v>929.92516860975945</v>
      </c>
      <c r="K226" s="13">
        <v>43.135386785412592</v>
      </c>
      <c r="L226" s="13">
        <v>426.23164663496414</v>
      </c>
      <c r="M226" s="13">
        <v>247.61100199514607</v>
      </c>
      <c r="N226" s="13">
        <v>3155.7527058508094</v>
      </c>
      <c r="O226" s="13">
        <v>393402.46559298341</v>
      </c>
      <c r="P226" s="13">
        <v>637.97265454254102</v>
      </c>
      <c r="Q226" s="13" t="s">
        <v>231</v>
      </c>
      <c r="R226" s="13">
        <v>2.6044350238626892</v>
      </c>
      <c r="S226" s="13">
        <v>119.54232453850248</v>
      </c>
      <c r="T226" s="13">
        <v>576.56632969124041</v>
      </c>
      <c r="U226" s="13">
        <v>19.358807030349091</v>
      </c>
      <c r="V226" s="13">
        <v>4.9623502673601765</v>
      </c>
      <c r="W226" s="13">
        <v>32.572802331548111</v>
      </c>
      <c r="X226" s="13">
        <v>31.582841342423286</v>
      </c>
      <c r="Y226" s="13" t="s">
        <v>231</v>
      </c>
      <c r="Z226" s="13">
        <v>185.15448957615251</v>
      </c>
      <c r="AA226" s="13" t="s">
        <v>231</v>
      </c>
      <c r="AB226" s="7" t="s">
        <v>231</v>
      </c>
      <c r="AC226" s="7" t="s">
        <v>231</v>
      </c>
      <c r="AD226" s="7" t="s">
        <v>231</v>
      </c>
      <c r="AE226" s="7">
        <v>24.252198690975188</v>
      </c>
      <c r="AF226" s="7">
        <v>94.682446725544906</v>
      </c>
      <c r="AG226" s="7" t="s">
        <v>231</v>
      </c>
    </row>
    <row r="227" spans="1:33" x14ac:dyDescent="0.2">
      <c r="A227" s="11">
        <v>15820</v>
      </c>
      <c r="B227" s="22" t="s">
        <v>410</v>
      </c>
      <c r="C227" s="23">
        <v>5</v>
      </c>
      <c r="D227" s="23">
        <v>54</v>
      </c>
      <c r="E227" s="13">
        <v>118819.27345319447</v>
      </c>
      <c r="F227" s="13">
        <v>479196.18101959018</v>
      </c>
      <c r="G227" s="13" t="s">
        <v>231</v>
      </c>
      <c r="H227" s="13">
        <v>2162.4928997920529</v>
      </c>
      <c r="I227" s="13">
        <v>201.10160074892804</v>
      </c>
      <c r="J227" s="13">
        <v>1439.95938967493</v>
      </c>
      <c r="K227" s="13">
        <v>36.714785061988458</v>
      </c>
      <c r="L227" s="13">
        <v>972.84088007188188</v>
      </c>
      <c r="M227" s="13">
        <v>415.57470752744166</v>
      </c>
      <c r="N227" s="13">
        <v>2848.5519123062386</v>
      </c>
      <c r="O227" s="13">
        <v>393775.81235692702</v>
      </c>
      <c r="P227" s="13">
        <v>936.11462645969232</v>
      </c>
      <c r="Q227" s="13" t="s">
        <v>231</v>
      </c>
      <c r="R227" s="13">
        <v>25.188892551702441</v>
      </c>
      <c r="S227" s="13">
        <v>68.972363397115373</v>
      </c>
      <c r="T227" s="13">
        <v>174.4742866994217</v>
      </c>
      <c r="U227" s="13" t="s">
        <v>231</v>
      </c>
      <c r="V227" s="13">
        <v>19.852936942665323</v>
      </c>
      <c r="W227" s="13">
        <v>39.806197962154727</v>
      </c>
      <c r="X227" s="13">
        <v>1.889722246405515</v>
      </c>
      <c r="Y227" s="13" t="s">
        <v>231</v>
      </c>
      <c r="Z227" s="13">
        <v>201.30197838553633</v>
      </c>
      <c r="AA227" s="13" t="s">
        <v>231</v>
      </c>
      <c r="AB227" s="7" t="s">
        <v>231</v>
      </c>
      <c r="AC227" s="7" t="s">
        <v>231</v>
      </c>
      <c r="AD227" s="7">
        <v>126.034195512473</v>
      </c>
      <c r="AE227" s="7">
        <v>78.329544322624741</v>
      </c>
      <c r="AF227" s="7">
        <v>123.57463067980039</v>
      </c>
      <c r="AG227" s="7" t="s">
        <v>231</v>
      </c>
    </row>
    <row r="228" spans="1:33" x14ac:dyDescent="0.2">
      <c r="A228" s="11">
        <v>15890</v>
      </c>
      <c r="B228" s="22" t="s">
        <v>410</v>
      </c>
      <c r="C228" s="23">
        <v>5</v>
      </c>
      <c r="D228" s="23">
        <v>55</v>
      </c>
      <c r="E228" s="13">
        <v>118956.54401741074</v>
      </c>
      <c r="F228" s="13">
        <v>479316.06379991863</v>
      </c>
      <c r="G228" s="13" t="s">
        <v>231</v>
      </c>
      <c r="H228" s="13">
        <v>2323.8893241118881</v>
      </c>
      <c r="I228" s="13">
        <v>277.91227289018474</v>
      </c>
      <c r="J228" s="13">
        <v>1411.1118595743367</v>
      </c>
      <c r="K228" s="13">
        <v>105.47780228690353</v>
      </c>
      <c r="L228" s="13">
        <v>774.6549781218572</v>
      </c>
      <c r="M228" s="13">
        <v>266.75812549462086</v>
      </c>
      <c r="N228" s="13">
        <v>2940.493979950837</v>
      </c>
      <c r="O228" s="13">
        <v>394003.41095475142</v>
      </c>
      <c r="P228" s="13">
        <v>387.83418904732849</v>
      </c>
      <c r="Q228" s="13" t="s">
        <v>231</v>
      </c>
      <c r="R228" s="13">
        <v>32.93719339179561</v>
      </c>
      <c r="S228" s="13">
        <v>43.52894018726041</v>
      </c>
      <c r="T228" s="13">
        <v>266.59524410320222</v>
      </c>
      <c r="U228" s="13" t="s">
        <v>231</v>
      </c>
      <c r="V228" s="13">
        <v>7.2769423401405477</v>
      </c>
      <c r="W228" s="13">
        <v>39.957602543522107</v>
      </c>
      <c r="X228" s="13">
        <v>13.370394843602744</v>
      </c>
      <c r="Y228" s="13" t="s">
        <v>231</v>
      </c>
      <c r="Z228" s="13">
        <v>199.27369623458628</v>
      </c>
      <c r="AA228" s="13" t="s">
        <v>231</v>
      </c>
      <c r="AB228" s="7" t="s">
        <v>231</v>
      </c>
      <c r="AC228" s="7" t="s">
        <v>231</v>
      </c>
      <c r="AD228" s="7" t="s">
        <v>231</v>
      </c>
      <c r="AE228" s="7">
        <v>22.32433155306418</v>
      </c>
      <c r="AF228" s="7">
        <v>131.3198032677119</v>
      </c>
      <c r="AG228" s="7" t="s">
        <v>231</v>
      </c>
    </row>
    <row r="229" spans="1:33" x14ac:dyDescent="0.2">
      <c r="A229" s="11">
        <v>15960</v>
      </c>
      <c r="B229" s="22" t="s">
        <v>410</v>
      </c>
      <c r="C229" s="23">
        <v>5</v>
      </c>
      <c r="D229" s="23">
        <v>56</v>
      </c>
      <c r="E229" s="13">
        <v>119278.66041099347</v>
      </c>
      <c r="F229" s="13">
        <v>479117.90984859818</v>
      </c>
      <c r="G229" s="13" t="s">
        <v>231</v>
      </c>
      <c r="H229" s="13">
        <v>2513.5902687819357</v>
      </c>
      <c r="I229" s="13">
        <v>194.16728910598115</v>
      </c>
      <c r="J229" s="13">
        <v>762.39684061932678</v>
      </c>
      <c r="K229" s="13">
        <v>60.906450138489674</v>
      </c>
      <c r="L229" s="13">
        <v>464.55038683301387</v>
      </c>
      <c r="M229" s="13">
        <v>174.63601398937752</v>
      </c>
      <c r="N229" s="13">
        <v>3358.9888657226916</v>
      </c>
      <c r="O229" s="13">
        <v>394788.9432124556</v>
      </c>
      <c r="P229" s="13">
        <v>57.889770519432766</v>
      </c>
      <c r="Q229" s="13" t="s">
        <v>231</v>
      </c>
      <c r="R229" s="13">
        <v>17.151757624772745</v>
      </c>
      <c r="S229" s="13">
        <v>72.821783247485527</v>
      </c>
      <c r="T229" s="13">
        <v>155.9551966967683</v>
      </c>
      <c r="U229" s="13" t="s">
        <v>231</v>
      </c>
      <c r="V229" s="13">
        <v>15.766722021798927</v>
      </c>
      <c r="W229" s="13">
        <v>20.282660162424921</v>
      </c>
      <c r="X229" s="13">
        <v>28.032830300198722</v>
      </c>
      <c r="Y229" s="13" t="s">
        <v>231</v>
      </c>
      <c r="Z229" s="13">
        <v>236.08690328233251</v>
      </c>
      <c r="AA229" s="13" t="s">
        <v>231</v>
      </c>
      <c r="AB229" s="7" t="s">
        <v>231</v>
      </c>
      <c r="AC229" s="7" t="s">
        <v>231</v>
      </c>
      <c r="AD229" s="7">
        <v>287.14536236149519</v>
      </c>
      <c r="AE229" s="7">
        <v>34.77582861785627</v>
      </c>
      <c r="AF229" s="7">
        <v>125.92219943341986</v>
      </c>
      <c r="AG229" s="7" t="s">
        <v>231</v>
      </c>
    </row>
    <row r="230" spans="1:33" x14ac:dyDescent="0.2">
      <c r="A230" s="11">
        <v>16030</v>
      </c>
      <c r="B230" s="22" t="s">
        <v>410</v>
      </c>
      <c r="C230" s="23">
        <v>5</v>
      </c>
      <c r="D230" s="23">
        <v>57</v>
      </c>
      <c r="E230" s="13">
        <v>118848.02042574434</v>
      </c>
      <c r="F230" s="13">
        <v>479618.9073176292</v>
      </c>
      <c r="G230" s="13" t="s">
        <v>231</v>
      </c>
      <c r="H230" s="13">
        <v>2862.0680221041134</v>
      </c>
      <c r="I230" s="13">
        <v>213.66826266234088</v>
      </c>
      <c r="J230" s="13">
        <v>756.84855008159411</v>
      </c>
      <c r="K230" s="13">
        <v>1.7143016138223994</v>
      </c>
      <c r="L230" s="13">
        <v>1629.9997320008449</v>
      </c>
      <c r="M230" s="13">
        <v>204.31513434703865</v>
      </c>
      <c r="N230" s="13">
        <v>2744.3711483167353</v>
      </c>
      <c r="O230" s="13">
        <v>392855.25927327859</v>
      </c>
      <c r="P230" s="13">
        <v>1202.5328376198556</v>
      </c>
      <c r="Q230" s="13">
        <v>9.0251692506262167</v>
      </c>
      <c r="R230" s="13" t="s">
        <v>231</v>
      </c>
      <c r="S230" s="13">
        <v>35.147037463076032</v>
      </c>
      <c r="T230" s="13">
        <v>259.49617330517776</v>
      </c>
      <c r="U230" s="13" t="s">
        <v>231</v>
      </c>
      <c r="V230" s="13">
        <v>17.445175523209279</v>
      </c>
      <c r="W230" s="13">
        <v>52.393558409662681</v>
      </c>
      <c r="X230" s="13">
        <v>40.922615847013589</v>
      </c>
      <c r="Y230" s="13" t="s">
        <v>231</v>
      </c>
      <c r="Z230" s="13">
        <v>229.93496483003779</v>
      </c>
      <c r="AA230" s="13" t="s">
        <v>231</v>
      </c>
      <c r="AB230" s="7" t="s">
        <v>231</v>
      </c>
      <c r="AC230" s="7" t="s">
        <v>231</v>
      </c>
      <c r="AD230" s="7" t="s">
        <v>231</v>
      </c>
      <c r="AE230" s="7">
        <v>33.418298340915051</v>
      </c>
      <c r="AF230" s="7">
        <v>84.627624771624824</v>
      </c>
      <c r="AG230" s="7" t="s">
        <v>231</v>
      </c>
    </row>
    <row r="231" spans="1:33" x14ac:dyDescent="0.2">
      <c r="A231" s="11">
        <v>16100</v>
      </c>
      <c r="B231" s="22" t="s">
        <v>410</v>
      </c>
      <c r="C231" s="23">
        <v>5</v>
      </c>
      <c r="D231" s="23">
        <v>58</v>
      </c>
      <c r="E231" s="13">
        <v>118904.24066055374</v>
      </c>
      <c r="F231" s="13">
        <v>479485.78976446798</v>
      </c>
      <c r="G231" s="13">
        <v>431.55327543283164</v>
      </c>
      <c r="H231" s="13">
        <v>4350.2684149356346</v>
      </c>
      <c r="I231" s="13">
        <v>251.92697692999755</v>
      </c>
      <c r="J231" s="13">
        <v>1198.3514804812037</v>
      </c>
      <c r="K231" s="13">
        <v>24.651049559678999</v>
      </c>
      <c r="L231" s="13">
        <v>992.42655573729132</v>
      </c>
      <c r="M231" s="13">
        <v>371.1121549878531</v>
      </c>
      <c r="N231" s="13">
        <v>3157.4436543179067</v>
      </c>
      <c r="O231" s="13">
        <v>390870.15129575221</v>
      </c>
      <c r="P231" s="13">
        <v>602.45333820572796</v>
      </c>
      <c r="Q231" s="13" t="s">
        <v>231</v>
      </c>
      <c r="R231" s="13">
        <v>0.42384439496350046</v>
      </c>
      <c r="S231" s="13">
        <v>4.2491267323774169</v>
      </c>
      <c r="T231" s="13">
        <v>538.85081826119438</v>
      </c>
      <c r="U231" s="13" t="s">
        <v>231</v>
      </c>
      <c r="V231" s="13">
        <v>3.5411028720666815</v>
      </c>
      <c r="W231" s="13">
        <v>158.60758435133209</v>
      </c>
      <c r="X231" s="13">
        <v>69.233124515901054</v>
      </c>
      <c r="Y231" s="13" t="s">
        <v>231</v>
      </c>
      <c r="Z231" s="13">
        <v>312.82481810297162</v>
      </c>
      <c r="AA231" s="13" t="s">
        <v>231</v>
      </c>
      <c r="AB231" s="7" t="s">
        <v>231</v>
      </c>
      <c r="AC231" s="7" t="s">
        <v>231</v>
      </c>
      <c r="AD231" s="7" t="s">
        <v>231</v>
      </c>
      <c r="AE231" s="7">
        <v>80.864383503969535</v>
      </c>
      <c r="AF231" s="7">
        <v>68.887797590764649</v>
      </c>
      <c r="AG231" s="7" t="s">
        <v>231</v>
      </c>
    </row>
    <row r="232" spans="1:33" x14ac:dyDescent="0.2">
      <c r="A232" s="11">
        <v>16170</v>
      </c>
      <c r="B232" s="22" t="s">
        <v>410</v>
      </c>
      <c r="C232" s="23">
        <v>5</v>
      </c>
      <c r="D232" s="23">
        <v>59</v>
      </c>
      <c r="E232" s="13">
        <v>119129.33197744185</v>
      </c>
      <c r="F232" s="13">
        <v>479609.16868950916</v>
      </c>
      <c r="G232" s="13" t="s">
        <v>231</v>
      </c>
      <c r="H232" s="13">
        <v>3779.2844964190831</v>
      </c>
      <c r="I232" s="13">
        <v>261.64237603414296</v>
      </c>
      <c r="J232" s="13">
        <v>996.99537490526666</v>
      </c>
      <c r="K232" s="13">
        <v>38.311707652470062</v>
      </c>
      <c r="L232" s="13">
        <v>748.74206352947442</v>
      </c>
      <c r="M232" s="13">
        <v>207.98456185977597</v>
      </c>
      <c r="N232" s="13">
        <v>3007.4624788675133</v>
      </c>
      <c r="O232" s="13">
        <v>392478.92670226464</v>
      </c>
      <c r="P232" s="13">
        <v>766.33185645850301</v>
      </c>
      <c r="Q232" s="13" t="s">
        <v>231</v>
      </c>
      <c r="R232" s="13">
        <v>1.2887680070803567</v>
      </c>
      <c r="S232" s="13">
        <v>12.234300740441483</v>
      </c>
      <c r="T232" s="13">
        <v>304.17943609684806</v>
      </c>
      <c r="U232" s="13">
        <v>1.6402161724796362</v>
      </c>
      <c r="V232" s="13">
        <v>8.5540994875445726</v>
      </c>
      <c r="W232" s="13">
        <v>61.743174006650918</v>
      </c>
      <c r="X232" s="13">
        <v>44.516121959606721</v>
      </c>
      <c r="Y232" s="13" t="s">
        <v>231</v>
      </c>
      <c r="Z232" s="13">
        <v>229.73622729447143</v>
      </c>
      <c r="AA232" s="13" t="s">
        <v>231</v>
      </c>
      <c r="AB232" s="7" t="s">
        <v>231</v>
      </c>
      <c r="AC232" s="7" t="s">
        <v>231</v>
      </c>
      <c r="AD232" s="7" t="s">
        <v>231</v>
      </c>
      <c r="AE232" s="7">
        <v>49.446593555721321</v>
      </c>
      <c r="AF232" s="7">
        <v>62.720167289006156</v>
      </c>
      <c r="AG232" s="7" t="s">
        <v>231</v>
      </c>
    </row>
    <row r="233" spans="1:33" x14ac:dyDescent="0.2">
      <c r="A233" s="11">
        <v>16240</v>
      </c>
      <c r="B233" s="22" t="s">
        <v>410</v>
      </c>
      <c r="C233" s="23">
        <v>5</v>
      </c>
      <c r="D233" s="23">
        <v>60</v>
      </c>
      <c r="E233" s="13">
        <v>119246.12873633775</v>
      </c>
      <c r="F233" s="13">
        <v>479361.36652251461</v>
      </c>
      <c r="G233" s="13">
        <v>276.03930162087022</v>
      </c>
      <c r="H233" s="13">
        <v>3305.3107211633805</v>
      </c>
      <c r="I233" s="13">
        <v>264.00596481244514</v>
      </c>
      <c r="J233" s="13">
        <v>681.22271667775817</v>
      </c>
      <c r="K233" s="13">
        <v>39.293235370500234</v>
      </c>
      <c r="L233" s="13">
        <v>750.97961527767234</v>
      </c>
      <c r="M233" s="13">
        <v>422.95077159805095</v>
      </c>
      <c r="N233" s="13">
        <v>3101.5093629937328</v>
      </c>
      <c r="O233" s="13">
        <v>393581.757582566</v>
      </c>
      <c r="P233" s="13">
        <v>72.293757304236507</v>
      </c>
      <c r="Q233" s="13" t="s">
        <v>231</v>
      </c>
      <c r="R233" s="13">
        <v>4.7200140697774557</v>
      </c>
      <c r="S233" s="13">
        <v>21.025530056654652</v>
      </c>
      <c r="T233" s="13">
        <v>80.753221203835494</v>
      </c>
      <c r="U233" s="13" t="s">
        <v>231</v>
      </c>
      <c r="V233" s="13">
        <v>4.9500084709670453</v>
      </c>
      <c r="W233" s="13">
        <v>40.704098830459181</v>
      </c>
      <c r="X233" s="13">
        <v>25.474746408954534</v>
      </c>
      <c r="Y233" s="13" t="s">
        <v>231</v>
      </c>
      <c r="Z233" s="13">
        <v>158.36756336015813</v>
      </c>
      <c r="AA233" s="13" t="s">
        <v>231</v>
      </c>
      <c r="AB233" s="7" t="s">
        <v>231</v>
      </c>
      <c r="AC233" s="7" t="s">
        <v>231</v>
      </c>
      <c r="AD233" s="7" t="s">
        <v>231</v>
      </c>
      <c r="AE233" s="7">
        <v>41.10213876733399</v>
      </c>
      <c r="AF233" s="7">
        <v>148.52192690088896</v>
      </c>
      <c r="AG233" s="7" t="s">
        <v>231</v>
      </c>
    </row>
    <row r="234" spans="1:33" x14ac:dyDescent="0.2">
      <c r="A234" s="11">
        <v>16310</v>
      </c>
      <c r="B234" s="22" t="s">
        <v>410</v>
      </c>
      <c r="C234" s="23">
        <v>5</v>
      </c>
      <c r="D234" s="23">
        <v>61</v>
      </c>
      <c r="E234" s="13">
        <v>119272.306662665</v>
      </c>
      <c r="F234" s="13">
        <v>478819.86775146471</v>
      </c>
      <c r="G234" s="13">
        <v>606.82571965511204</v>
      </c>
      <c r="H234" s="13">
        <v>2591.3408330054745</v>
      </c>
      <c r="I234" s="13">
        <v>256.85009875508763</v>
      </c>
      <c r="J234" s="13">
        <v>660.82004762320219</v>
      </c>
      <c r="K234" s="13">
        <v>41.668713487229908</v>
      </c>
      <c r="L234" s="13">
        <v>209.08054311671066</v>
      </c>
      <c r="M234" s="13">
        <v>280.68693707558589</v>
      </c>
      <c r="N234" s="13">
        <v>3264.3489926697384</v>
      </c>
      <c r="O234" s="13">
        <v>394628.74767672387</v>
      </c>
      <c r="P234" s="13" t="s">
        <v>231</v>
      </c>
      <c r="Q234" s="13">
        <v>26.835993423434747</v>
      </c>
      <c r="R234" s="13" t="s">
        <v>231</v>
      </c>
      <c r="S234" s="13">
        <v>22.80818057735004</v>
      </c>
      <c r="T234" s="13">
        <v>258.85901026994969</v>
      </c>
      <c r="U234" s="13">
        <v>32.72118298390761</v>
      </c>
      <c r="V234" s="13">
        <v>41.130461789361675</v>
      </c>
      <c r="W234" s="13">
        <v>25.775113049172216</v>
      </c>
      <c r="X234" s="13">
        <v>43.980574660606166</v>
      </c>
      <c r="Y234" s="13" t="s">
        <v>231</v>
      </c>
      <c r="Z234" s="13">
        <v>294.67497174251798</v>
      </c>
      <c r="AA234" s="13">
        <v>3.2902623530261565</v>
      </c>
      <c r="AB234" s="7" t="s">
        <v>231</v>
      </c>
      <c r="AC234" s="7" t="s">
        <v>231</v>
      </c>
      <c r="AD234" s="7">
        <v>117.63051758216291</v>
      </c>
      <c r="AE234" s="7">
        <v>24.332462761302885</v>
      </c>
      <c r="AF234" s="7">
        <v>105.63236421729745</v>
      </c>
      <c r="AG234" s="7" t="s">
        <v>231</v>
      </c>
    </row>
    <row r="235" spans="1:33" x14ac:dyDescent="0.2">
      <c r="A235" s="11">
        <v>16380</v>
      </c>
      <c r="B235" s="22" t="s">
        <v>410</v>
      </c>
      <c r="C235" s="23">
        <v>5</v>
      </c>
      <c r="D235" s="23">
        <v>62</v>
      </c>
      <c r="E235" s="13">
        <v>119210.38601977758</v>
      </c>
      <c r="F235" s="13">
        <v>478942.1717989188</v>
      </c>
      <c r="G235" s="13">
        <v>174.75815217409283</v>
      </c>
      <c r="H235" s="13">
        <v>2315.6751092812615</v>
      </c>
      <c r="I235" s="13">
        <v>264.00638298418386</v>
      </c>
      <c r="J235" s="13">
        <v>1110.2671318389687</v>
      </c>
      <c r="K235" s="13">
        <v>68.810420465243951</v>
      </c>
      <c r="L235" s="13">
        <v>208.28420479979789</v>
      </c>
      <c r="M235" s="13">
        <v>412.4549419377837</v>
      </c>
      <c r="N235" s="13">
        <v>3007.7892433901002</v>
      </c>
      <c r="O235" s="13">
        <v>394845.55650072254</v>
      </c>
      <c r="P235" s="13" t="s">
        <v>231</v>
      </c>
      <c r="Q235" s="13">
        <v>2.6866851054914478</v>
      </c>
      <c r="R235" s="13" t="s">
        <v>231</v>
      </c>
      <c r="S235" s="13">
        <v>29.217044590536958</v>
      </c>
      <c r="T235" s="13">
        <v>244.35244849820003</v>
      </c>
      <c r="U235" s="13">
        <v>62.449261576654834</v>
      </c>
      <c r="V235" s="13">
        <v>42.657473841366851</v>
      </c>
      <c r="W235" s="13">
        <v>11.957041517641079</v>
      </c>
      <c r="X235" s="13">
        <v>35.349594757312005</v>
      </c>
      <c r="Y235" s="13" t="s">
        <v>231</v>
      </c>
      <c r="Z235" s="13">
        <v>234.6661969460292</v>
      </c>
      <c r="AA235" s="13" t="s">
        <v>231</v>
      </c>
      <c r="AB235" s="7" t="s">
        <v>231</v>
      </c>
      <c r="AC235" s="7" t="s">
        <v>231</v>
      </c>
      <c r="AD235" s="7">
        <v>266.92166390091904</v>
      </c>
      <c r="AE235" s="7">
        <v>28.546397390177642</v>
      </c>
      <c r="AF235" s="7">
        <v>107.50397665086319</v>
      </c>
      <c r="AG235" s="7" t="s">
        <v>231</v>
      </c>
    </row>
    <row r="236" spans="1:33" x14ac:dyDescent="0.2">
      <c r="A236" s="11">
        <v>16450</v>
      </c>
      <c r="B236" s="22" t="s">
        <v>410</v>
      </c>
      <c r="C236" s="23">
        <v>5</v>
      </c>
      <c r="D236" s="23">
        <v>63</v>
      </c>
      <c r="E236" s="13">
        <v>119222.02233737694</v>
      </c>
      <c r="F236" s="13">
        <v>479131.7432390778</v>
      </c>
      <c r="G236" s="13" t="s">
        <v>231</v>
      </c>
      <c r="H236" s="13">
        <v>2516.7113306490119</v>
      </c>
      <c r="I236" s="13">
        <v>256.8716780593586</v>
      </c>
      <c r="J236" s="13">
        <v>1195.6750109946533</v>
      </c>
      <c r="K236" s="13">
        <v>44.739113994353232</v>
      </c>
      <c r="L236" s="13">
        <v>306.81249928604069</v>
      </c>
      <c r="M236" s="13">
        <v>298.13963229225703</v>
      </c>
      <c r="N236" s="13">
        <v>3153.8605444764048</v>
      </c>
      <c r="O236" s="13">
        <v>394592.80841224483</v>
      </c>
      <c r="P236" s="13" t="s">
        <v>231</v>
      </c>
      <c r="Q236" s="13" t="s">
        <v>231</v>
      </c>
      <c r="R236" s="13">
        <v>15.937907248154977</v>
      </c>
      <c r="S236" s="13">
        <v>25.68974925112067</v>
      </c>
      <c r="T236" s="13">
        <v>205.05485583533689</v>
      </c>
      <c r="U236" s="13" t="s">
        <v>231</v>
      </c>
      <c r="V236" s="13">
        <v>15.916857821639983</v>
      </c>
      <c r="W236" s="13">
        <v>37.012566447774255</v>
      </c>
      <c r="X236" s="13">
        <v>6.4803953331752977</v>
      </c>
      <c r="Y236" s="13" t="s">
        <v>231</v>
      </c>
      <c r="Z236" s="13">
        <v>241.8008446779215</v>
      </c>
      <c r="AA236" s="13" t="s">
        <v>231</v>
      </c>
      <c r="AB236" s="7" t="s">
        <v>231</v>
      </c>
      <c r="AC236" s="7" t="s">
        <v>231</v>
      </c>
      <c r="AD236" s="7">
        <v>175.93582113364369</v>
      </c>
      <c r="AE236" s="7">
        <v>64.156775700184582</v>
      </c>
      <c r="AF236" s="7">
        <v>123.93630108536738</v>
      </c>
      <c r="AG236" s="7" t="s">
        <v>231</v>
      </c>
    </row>
    <row r="237" spans="1:33" x14ac:dyDescent="0.2">
      <c r="A237" s="11">
        <v>16520</v>
      </c>
      <c r="B237" s="22" t="s">
        <v>410</v>
      </c>
      <c r="C237" s="23">
        <v>5</v>
      </c>
      <c r="D237" s="23">
        <v>64</v>
      </c>
      <c r="E237" s="13">
        <v>119145.834042684</v>
      </c>
      <c r="F237" s="13">
        <v>479269.6305563795</v>
      </c>
      <c r="G237" s="13" t="s">
        <v>231</v>
      </c>
      <c r="H237" s="13">
        <v>3100.2797626355668</v>
      </c>
      <c r="I237" s="13">
        <v>297.93693569428996</v>
      </c>
      <c r="J237" s="13">
        <v>1270.6762383863654</v>
      </c>
      <c r="K237" s="13">
        <v>52.857613425260553</v>
      </c>
      <c r="L237" s="13">
        <v>314.68083732442568</v>
      </c>
      <c r="M237" s="13">
        <v>297.91500965443174</v>
      </c>
      <c r="N237" s="13">
        <v>3119.3381071712461</v>
      </c>
      <c r="O237" s="13">
        <v>393511.51615622279</v>
      </c>
      <c r="P237" s="13">
        <v>577.94640593811198</v>
      </c>
      <c r="Q237" s="13" t="s">
        <v>231</v>
      </c>
      <c r="R237" s="13" t="s">
        <v>231</v>
      </c>
      <c r="S237" s="13">
        <v>67.124303266450127</v>
      </c>
      <c r="T237" s="13">
        <v>174.39438816952031</v>
      </c>
      <c r="U237" s="13">
        <v>61.841908912637692</v>
      </c>
      <c r="V237" s="13">
        <v>42.927717857472629</v>
      </c>
      <c r="W237" s="13">
        <v>14.721750866847145</v>
      </c>
      <c r="X237" s="13">
        <v>24.880680694169321</v>
      </c>
      <c r="Y237" s="13" t="s">
        <v>231</v>
      </c>
      <c r="Z237" s="13">
        <v>221.29423649287872</v>
      </c>
      <c r="AA237" s="13">
        <v>10.210886037970726</v>
      </c>
      <c r="AB237" s="7" t="s">
        <v>231</v>
      </c>
      <c r="AC237" s="7" t="s">
        <v>231</v>
      </c>
      <c r="AD237" s="7" t="s">
        <v>231</v>
      </c>
      <c r="AE237" s="7">
        <v>6.392159436804806</v>
      </c>
      <c r="AF237" s="7">
        <v>120.57587528950982</v>
      </c>
      <c r="AG237" s="7" t="s">
        <v>231</v>
      </c>
    </row>
    <row r="238" spans="1:33" x14ac:dyDescent="0.2">
      <c r="A238" s="11">
        <v>16590</v>
      </c>
      <c r="B238" s="22" t="s">
        <v>410</v>
      </c>
      <c r="C238" s="23">
        <v>5</v>
      </c>
      <c r="D238" s="23">
        <v>65</v>
      </c>
      <c r="E238" s="13">
        <v>118987.6986047</v>
      </c>
      <c r="F238" s="13">
        <v>479464.1370891867</v>
      </c>
      <c r="G238" s="13" t="s">
        <v>231</v>
      </c>
      <c r="H238" s="13">
        <v>4625.3203726749207</v>
      </c>
      <c r="I238" s="13">
        <v>241.40288818398261</v>
      </c>
      <c r="J238" s="13">
        <v>1456.3280058732189</v>
      </c>
      <c r="K238" s="13">
        <v>41.372257350338757</v>
      </c>
      <c r="L238" s="13">
        <v>408.76221634290499</v>
      </c>
      <c r="M238" s="13">
        <v>373.37633837671166</v>
      </c>
      <c r="N238" s="13">
        <v>3294.2062833177101</v>
      </c>
      <c r="O238" s="13">
        <v>390772.83514287195</v>
      </c>
      <c r="P238" s="13">
        <v>1398.1178986348452</v>
      </c>
      <c r="Q238" s="13" t="s">
        <v>231</v>
      </c>
      <c r="R238" s="13">
        <v>4.8339710256906132</v>
      </c>
      <c r="S238" s="13">
        <v>113.91457506864128</v>
      </c>
      <c r="T238" s="13">
        <v>231.28709960952065</v>
      </c>
      <c r="U238" s="13">
        <v>189.05762328515152</v>
      </c>
      <c r="V238" s="13">
        <v>23.237156962196657</v>
      </c>
      <c r="W238" s="13">
        <v>4.0065765445033543</v>
      </c>
      <c r="X238" s="13">
        <v>28.27107588045272</v>
      </c>
      <c r="Y238" s="13" t="s">
        <v>231</v>
      </c>
      <c r="Z238" s="13">
        <v>273.3275198871894</v>
      </c>
      <c r="AA238" s="13">
        <v>18.543796739232569</v>
      </c>
      <c r="AB238" s="7" t="s">
        <v>231</v>
      </c>
      <c r="AC238" s="7" t="s">
        <v>231</v>
      </c>
      <c r="AD238" s="7" t="s">
        <v>231</v>
      </c>
      <c r="AE238" s="7">
        <v>21.048055654033718</v>
      </c>
      <c r="AF238" s="7">
        <v>132.79965647596777</v>
      </c>
      <c r="AG238" s="7" t="s">
        <v>231</v>
      </c>
    </row>
    <row r="239" spans="1:33" x14ac:dyDescent="0.2">
      <c r="A239" s="11">
        <v>16660</v>
      </c>
      <c r="B239" s="22" t="s">
        <v>410</v>
      </c>
      <c r="C239" s="23">
        <v>5</v>
      </c>
      <c r="D239" s="23">
        <v>66</v>
      </c>
      <c r="E239" s="13">
        <v>118772.12167527794</v>
      </c>
      <c r="F239" s="13">
        <v>479426.47206191777</v>
      </c>
      <c r="G239" s="13" t="s">
        <v>231</v>
      </c>
      <c r="H239" s="13">
        <v>4265.4512568147138</v>
      </c>
      <c r="I239" s="13">
        <v>333.9880568975189</v>
      </c>
      <c r="J239" s="13">
        <v>1839.5145771010398</v>
      </c>
      <c r="K239" s="13">
        <v>36.652689627485238</v>
      </c>
      <c r="L239" s="13">
        <v>299.80035164670971</v>
      </c>
      <c r="M239" s="13">
        <v>264.5138434293716</v>
      </c>
      <c r="N239" s="13">
        <v>3043.2936001797862</v>
      </c>
      <c r="O239" s="13">
        <v>390594.86111947888</v>
      </c>
      <c r="P239" s="13">
        <v>2422.1206859228573</v>
      </c>
      <c r="Q239" s="13" t="s">
        <v>231</v>
      </c>
      <c r="R239" s="13">
        <v>15.579374366542154</v>
      </c>
      <c r="S239" s="13">
        <v>148.37641135521329</v>
      </c>
      <c r="T239" s="13">
        <v>165.96981259526507</v>
      </c>
      <c r="U239" s="13">
        <v>81.218831557231496</v>
      </c>
      <c r="V239" s="13">
        <v>5.1640384113188116</v>
      </c>
      <c r="W239" s="13">
        <v>3.7516582494643078</v>
      </c>
      <c r="X239" s="13">
        <v>38.143199261775543</v>
      </c>
      <c r="Y239" s="13" t="s">
        <v>231</v>
      </c>
      <c r="Z239" s="13">
        <v>219.29701939104001</v>
      </c>
      <c r="AA239" s="13">
        <v>5.8925501195619496</v>
      </c>
      <c r="AB239" s="7" t="s">
        <v>231</v>
      </c>
      <c r="AC239" s="7" t="s">
        <v>231</v>
      </c>
      <c r="AD239" s="7" t="s">
        <v>231</v>
      </c>
      <c r="AE239" s="7">
        <v>104.08994079750232</v>
      </c>
      <c r="AF239" s="7">
        <v>109.27003124938109</v>
      </c>
      <c r="AG239" s="7" t="s">
        <v>231</v>
      </c>
    </row>
    <row r="240" spans="1:33" x14ac:dyDescent="0.2">
      <c r="A240" s="11">
        <v>16730</v>
      </c>
      <c r="B240" s="22" t="s">
        <v>410</v>
      </c>
      <c r="C240" s="23">
        <v>5</v>
      </c>
      <c r="D240" s="23">
        <v>67</v>
      </c>
      <c r="E240" s="13">
        <v>119128.02486040049</v>
      </c>
      <c r="F240" s="13">
        <v>479299.01625110186</v>
      </c>
      <c r="G240" s="13" t="s">
        <v>231</v>
      </c>
      <c r="H240" s="13">
        <v>3107.9135340931743</v>
      </c>
      <c r="I240" s="13">
        <v>274.57678176549962</v>
      </c>
      <c r="J240" s="13">
        <v>1187.5303285543132</v>
      </c>
      <c r="K240" s="13">
        <v>58.00766813158824</v>
      </c>
      <c r="L240" s="13">
        <v>376.88447329074404</v>
      </c>
      <c r="M240" s="13">
        <v>269.29641846787729</v>
      </c>
      <c r="N240" s="13">
        <v>2825.7955453412706</v>
      </c>
      <c r="O240" s="13">
        <v>393357.33990435238</v>
      </c>
      <c r="P240" s="13">
        <v>866.4596616666787</v>
      </c>
      <c r="Q240" s="13" t="s">
        <v>231</v>
      </c>
      <c r="R240" s="13">
        <v>9.4911778573731631</v>
      </c>
      <c r="S240" s="13">
        <v>108.22778961111898</v>
      </c>
      <c r="T240" s="13">
        <v>176.0215699855363</v>
      </c>
      <c r="U240" s="13" t="s">
        <v>231</v>
      </c>
      <c r="V240" s="13">
        <v>11.180459204474266</v>
      </c>
      <c r="W240" s="13">
        <v>48.242897671683984</v>
      </c>
      <c r="X240" s="13">
        <v>30.794509268211069</v>
      </c>
      <c r="Y240" s="13" t="s">
        <v>231</v>
      </c>
      <c r="Z240" s="13">
        <v>399.63784306376994</v>
      </c>
      <c r="AA240" s="13" t="s">
        <v>231</v>
      </c>
      <c r="AB240" s="7" t="s">
        <v>231</v>
      </c>
      <c r="AC240" s="7" t="s">
        <v>231</v>
      </c>
      <c r="AD240" s="7" t="s">
        <v>231</v>
      </c>
      <c r="AE240" s="7">
        <v>29.640091146158738</v>
      </c>
      <c r="AF240" s="7">
        <v>118.24702757951542</v>
      </c>
      <c r="AG240" s="7" t="s">
        <v>231</v>
      </c>
    </row>
    <row r="241" spans="1:33" x14ac:dyDescent="0.2">
      <c r="A241" s="11">
        <v>16800</v>
      </c>
      <c r="B241" s="22" t="s">
        <v>410</v>
      </c>
      <c r="C241" s="23">
        <v>5</v>
      </c>
      <c r="D241" s="23">
        <v>68</v>
      </c>
      <c r="E241" s="13">
        <v>119126.33241384495</v>
      </c>
      <c r="F241" s="13">
        <v>478962.50682400557</v>
      </c>
      <c r="G241" s="13" t="s">
        <v>231</v>
      </c>
      <c r="H241" s="13">
        <v>2129.6076974376429</v>
      </c>
      <c r="I241" s="13">
        <v>227.67263465191257</v>
      </c>
      <c r="J241" s="13">
        <v>1181.7167606250887</v>
      </c>
      <c r="K241" s="13">
        <v>48.664658926492031</v>
      </c>
      <c r="L241" s="13">
        <v>397.47671052678896</v>
      </c>
      <c r="M241" s="13">
        <v>180.44538494012076</v>
      </c>
      <c r="N241" s="13">
        <v>3508.0028620172116</v>
      </c>
      <c r="O241" s="13">
        <v>394799.5945935715</v>
      </c>
      <c r="P241" s="13" t="s">
        <v>231</v>
      </c>
      <c r="Q241" s="13" t="s">
        <v>231</v>
      </c>
      <c r="R241" s="13">
        <v>13.516441258925944</v>
      </c>
      <c r="S241" s="13">
        <v>70.953547512531017</v>
      </c>
      <c r="T241" s="13">
        <v>331.93215012573893</v>
      </c>
      <c r="U241" s="13" t="s">
        <v>231</v>
      </c>
      <c r="V241" s="13">
        <v>11.294741524424076</v>
      </c>
      <c r="W241" s="13">
        <v>59.174535962447202</v>
      </c>
      <c r="X241" s="13">
        <v>20.066524246060194</v>
      </c>
      <c r="Y241" s="13" t="s">
        <v>231</v>
      </c>
      <c r="Z241" s="13">
        <v>303.36657455373381</v>
      </c>
      <c r="AA241" s="13" t="s">
        <v>231</v>
      </c>
      <c r="AB241" s="7" t="s">
        <v>231</v>
      </c>
      <c r="AC241" s="7" t="s">
        <v>231</v>
      </c>
      <c r="AD241" s="7" t="s">
        <v>231</v>
      </c>
      <c r="AE241" s="7">
        <v>10.517407245204774</v>
      </c>
      <c r="AF241" s="7">
        <v>172.34284730306834</v>
      </c>
      <c r="AG241" s="7" t="s">
        <v>231</v>
      </c>
    </row>
    <row r="242" spans="1:33" x14ac:dyDescent="0.2">
      <c r="A242" s="11">
        <v>16870</v>
      </c>
      <c r="B242" s="22" t="s">
        <v>410</v>
      </c>
      <c r="C242" s="23">
        <v>5</v>
      </c>
      <c r="D242" s="23">
        <v>69</v>
      </c>
      <c r="E242" s="13">
        <v>119130.55763258679</v>
      </c>
      <c r="F242" s="13">
        <v>479240.24279101531</v>
      </c>
      <c r="G242" s="13" t="s">
        <v>231</v>
      </c>
      <c r="H242" s="13">
        <v>2793.028959476118</v>
      </c>
      <c r="I242" s="13">
        <v>260.66528782350446</v>
      </c>
      <c r="J242" s="13">
        <v>1422.0835055583138</v>
      </c>
      <c r="K242" s="13">
        <v>50.339196028895451</v>
      </c>
      <c r="L242" s="13">
        <v>376.38396317378141</v>
      </c>
      <c r="M242" s="13">
        <v>236.31384634617032</v>
      </c>
      <c r="N242" s="13">
        <v>3020.02163801901</v>
      </c>
      <c r="O242" s="13">
        <v>393882.1185149083</v>
      </c>
      <c r="P242" s="13" t="s">
        <v>231</v>
      </c>
      <c r="Q242" s="13">
        <v>0.76960932483517475</v>
      </c>
      <c r="R242" s="13">
        <v>46.830348538105845</v>
      </c>
      <c r="S242" s="13">
        <v>31.667114341917109</v>
      </c>
      <c r="T242" s="13">
        <v>403.49988127796291</v>
      </c>
      <c r="U242" s="13" t="s">
        <v>231</v>
      </c>
      <c r="V242" s="13">
        <v>3.3206473100170335</v>
      </c>
      <c r="W242" s="13">
        <v>163.40950793426686</v>
      </c>
      <c r="X242" s="13">
        <v>37.498414355422078</v>
      </c>
      <c r="Y242" s="13" t="s">
        <v>231</v>
      </c>
      <c r="Z242" s="13">
        <v>261.60359006900791</v>
      </c>
      <c r="AA242" s="13" t="s">
        <v>231</v>
      </c>
      <c r="AB242" s="7" t="s">
        <v>231</v>
      </c>
      <c r="AC242" s="7" t="s">
        <v>231</v>
      </c>
      <c r="AD242" s="7" t="s">
        <v>231</v>
      </c>
      <c r="AE242" s="7">
        <v>47.952929966088874</v>
      </c>
      <c r="AF242" s="7">
        <v>113.23444771300062</v>
      </c>
      <c r="AG242" s="7" t="s">
        <v>231</v>
      </c>
    </row>
    <row r="243" spans="1:33" x14ac:dyDescent="0.2">
      <c r="A243" s="11">
        <v>16940</v>
      </c>
      <c r="B243" s="22" t="s">
        <v>410</v>
      </c>
      <c r="C243" s="23">
        <v>5</v>
      </c>
      <c r="D243" s="23">
        <v>70</v>
      </c>
      <c r="E243" s="13">
        <v>118963.51242355554</v>
      </c>
      <c r="F243" s="13">
        <v>479597.76853128849</v>
      </c>
      <c r="G243" s="13">
        <v>240.75072194826888</v>
      </c>
      <c r="H243" s="13">
        <v>3851.1699473116369</v>
      </c>
      <c r="I243" s="13">
        <v>262.79371751310782</v>
      </c>
      <c r="J243" s="13">
        <v>1892.3070365799142</v>
      </c>
      <c r="K243" s="13">
        <v>39.327570211126805</v>
      </c>
      <c r="L243" s="13">
        <v>649.41213575477002</v>
      </c>
      <c r="M243" s="13">
        <v>191.55262351528665</v>
      </c>
      <c r="N243" s="13">
        <v>3304.9400273244073</v>
      </c>
      <c r="O243" s="13">
        <v>391802.01041572337</v>
      </c>
      <c r="P243" s="13">
        <v>155.45544109822859</v>
      </c>
      <c r="Q243" s="13" t="s">
        <v>231</v>
      </c>
      <c r="R243" s="13">
        <v>0.75441667840910731</v>
      </c>
      <c r="S243" s="13">
        <v>5.8932259700313585</v>
      </c>
      <c r="T243" s="13">
        <v>218.8009617241643</v>
      </c>
      <c r="U243" s="13" t="s">
        <v>231</v>
      </c>
      <c r="V243" s="13">
        <v>11.221691593817196</v>
      </c>
      <c r="W243" s="13">
        <v>126.73332468849109</v>
      </c>
      <c r="X243" s="13">
        <v>43.652102286184054</v>
      </c>
      <c r="Y243" s="13" t="s">
        <v>231</v>
      </c>
      <c r="Z243" s="13">
        <v>273.45787872195251</v>
      </c>
      <c r="AA243" s="13" t="s">
        <v>231</v>
      </c>
      <c r="AB243" s="7" t="s">
        <v>231</v>
      </c>
      <c r="AC243" s="7" t="s">
        <v>231</v>
      </c>
      <c r="AD243" s="7" t="s">
        <v>231</v>
      </c>
      <c r="AE243" s="7">
        <v>45.792793997396792</v>
      </c>
      <c r="AF243" s="7">
        <v>86.061951419986684</v>
      </c>
      <c r="AG243" s="7" t="s">
        <v>231</v>
      </c>
    </row>
    <row r="244" spans="1:33" x14ac:dyDescent="0.2">
      <c r="A244" s="11">
        <v>17010</v>
      </c>
      <c r="B244" s="22" t="s">
        <v>410</v>
      </c>
      <c r="C244" s="23">
        <v>5</v>
      </c>
      <c r="D244" s="23">
        <v>71</v>
      </c>
      <c r="E244" s="13">
        <v>118581.0061614919</v>
      </c>
      <c r="F244" s="13">
        <v>479308.34646509483</v>
      </c>
      <c r="G244" s="13" t="s">
        <v>231</v>
      </c>
      <c r="H244" s="13">
        <v>3211.4591786332849</v>
      </c>
      <c r="I244" s="13">
        <v>262.48861311993522</v>
      </c>
      <c r="J244" s="13">
        <v>3126.9727667206143</v>
      </c>
      <c r="K244" s="13">
        <v>44.706953630101097</v>
      </c>
      <c r="L244" s="13">
        <v>525.94151837863171</v>
      </c>
      <c r="M244" s="13">
        <v>555.69364991832254</v>
      </c>
      <c r="N244" s="13">
        <v>2837.5766226574838</v>
      </c>
      <c r="O244" s="13">
        <v>391388.24546536588</v>
      </c>
      <c r="P244" s="13" t="s">
        <v>231</v>
      </c>
      <c r="Q244" s="13" t="s">
        <v>231</v>
      </c>
      <c r="R244" s="13">
        <v>5.3024709025732566</v>
      </c>
      <c r="S244" s="13">
        <v>9.395606611932914</v>
      </c>
      <c r="T244" s="13">
        <v>780.45824182184072</v>
      </c>
      <c r="U244" s="13" t="s">
        <v>231</v>
      </c>
      <c r="V244" s="13">
        <v>7.2020071967871102</v>
      </c>
      <c r="W244" s="13">
        <v>29.273316876545799</v>
      </c>
      <c r="X244" s="13">
        <v>1.5922860734042417</v>
      </c>
      <c r="Y244" s="13">
        <v>1.8325160635368232</v>
      </c>
      <c r="Z244" s="13">
        <v>389.73800113549277</v>
      </c>
      <c r="AA244" s="13">
        <v>1.7819230603507183</v>
      </c>
      <c r="AB244" s="7" t="s">
        <v>231</v>
      </c>
      <c r="AC244" s="7" t="s">
        <v>231</v>
      </c>
      <c r="AD244" s="7">
        <v>601.33422743314543</v>
      </c>
      <c r="AE244" s="7">
        <v>70.987322149673176</v>
      </c>
      <c r="AF244" s="7">
        <v>166.91240942920325</v>
      </c>
      <c r="AG244" s="7" t="s">
        <v>231</v>
      </c>
    </row>
    <row r="245" spans="1:33" x14ac:dyDescent="0.2">
      <c r="A245" s="11">
        <v>17080</v>
      </c>
      <c r="B245" s="22" t="s">
        <v>410</v>
      </c>
      <c r="C245" s="23">
        <v>5</v>
      </c>
      <c r="D245" s="23">
        <v>72</v>
      </c>
      <c r="E245" s="13">
        <v>118400.95518084045</v>
      </c>
      <c r="F245" s="13">
        <v>479382.87889736379</v>
      </c>
      <c r="G245" s="13" t="s">
        <v>231</v>
      </c>
      <c r="H245" s="13">
        <v>3240.8193726163427</v>
      </c>
      <c r="I245" s="13">
        <v>267.32721994053435</v>
      </c>
      <c r="J245" s="13">
        <v>3964.3696277951658</v>
      </c>
      <c r="K245" s="13">
        <v>58.03463851453435</v>
      </c>
      <c r="L245" s="13">
        <v>435.91169429161175</v>
      </c>
      <c r="M245" s="13">
        <v>657.72989253062917</v>
      </c>
      <c r="N245" s="13">
        <v>3434.6788642776637</v>
      </c>
      <c r="O245" s="13">
        <v>390823.7069978363</v>
      </c>
      <c r="P245" s="13" t="s">
        <v>231</v>
      </c>
      <c r="Q245" s="13" t="s">
        <v>231</v>
      </c>
      <c r="R245" s="13">
        <v>3.3358313897895866</v>
      </c>
      <c r="S245" s="13">
        <v>6.009513275296702</v>
      </c>
      <c r="T245" s="13">
        <v>509.97211904229215</v>
      </c>
      <c r="U245" s="13" t="s">
        <v>231</v>
      </c>
      <c r="V245" s="13">
        <v>3.1177262162264183</v>
      </c>
      <c r="W245" s="13">
        <v>32.542308659091063</v>
      </c>
      <c r="X245" s="13">
        <v>56.134636471315574</v>
      </c>
      <c r="Y245" s="13" t="s">
        <v>231</v>
      </c>
      <c r="Z245" s="13">
        <v>223.02404384229794</v>
      </c>
      <c r="AA245" s="13" t="s">
        <v>231</v>
      </c>
      <c r="AB245" s="7" t="s">
        <v>231</v>
      </c>
      <c r="AC245" s="7" t="s">
        <v>231</v>
      </c>
      <c r="AD245" s="7">
        <v>181.81616973916641</v>
      </c>
      <c r="AE245" s="7">
        <v>37.335014247262976</v>
      </c>
      <c r="AF245" s="7">
        <v>80.167288085758599</v>
      </c>
      <c r="AG245" s="7" t="s">
        <v>231</v>
      </c>
    </row>
    <row r="246" spans="1:33" x14ac:dyDescent="0.2">
      <c r="A246" s="11">
        <v>17150</v>
      </c>
      <c r="B246" s="22" t="s">
        <v>410</v>
      </c>
      <c r="C246" s="23">
        <v>5</v>
      </c>
      <c r="D246" s="23">
        <v>73</v>
      </c>
      <c r="E246" s="13">
        <v>119221.5898553821</v>
      </c>
      <c r="F246" s="13">
        <v>479308.5089043444</v>
      </c>
      <c r="G246" s="13" t="s">
        <v>231</v>
      </c>
      <c r="H246" s="13">
        <v>2667.4361366994563</v>
      </c>
      <c r="I246" s="13">
        <v>161.86435839088276</v>
      </c>
      <c r="J246" s="13">
        <v>1258.5028094841873</v>
      </c>
      <c r="K246" s="13">
        <v>31.316575221307769</v>
      </c>
      <c r="L246" s="13">
        <v>470.76078748689315</v>
      </c>
      <c r="M246" s="13">
        <v>313.00447587114297</v>
      </c>
      <c r="N246" s="13">
        <v>2901.5063122835863</v>
      </c>
      <c r="O246" s="13">
        <v>394340.24425982445</v>
      </c>
      <c r="P246" s="13" t="s">
        <v>231</v>
      </c>
      <c r="Q246" s="13" t="s">
        <v>231</v>
      </c>
      <c r="R246" s="13">
        <v>3.3375323946716748</v>
      </c>
      <c r="S246" s="13">
        <v>67.145145653711211</v>
      </c>
      <c r="T246" s="13">
        <v>224.76563688882246</v>
      </c>
      <c r="U246" s="13" t="s">
        <v>231</v>
      </c>
      <c r="V246" s="13">
        <v>3.9891113776949849</v>
      </c>
      <c r="W246" s="13">
        <v>36.005109022662666</v>
      </c>
      <c r="X246" s="13">
        <v>24.988940256475082</v>
      </c>
      <c r="Y246" s="13" t="s">
        <v>231</v>
      </c>
      <c r="Z246" s="13">
        <v>316.32608333582351</v>
      </c>
      <c r="AA246" s="13" t="s">
        <v>231</v>
      </c>
      <c r="AB246" s="7" t="s">
        <v>231</v>
      </c>
      <c r="AC246" s="7" t="s">
        <v>231</v>
      </c>
      <c r="AD246" s="7" t="s">
        <v>231</v>
      </c>
      <c r="AE246" s="7">
        <v>20.574980421798212</v>
      </c>
      <c r="AF246" s="7">
        <v>102.31917240592159</v>
      </c>
      <c r="AG246" s="7" t="s">
        <v>231</v>
      </c>
    </row>
    <row r="247" spans="1:33" x14ac:dyDescent="0.2">
      <c r="A247" s="11">
        <v>17220</v>
      </c>
      <c r="B247" s="22" t="s">
        <v>410</v>
      </c>
      <c r="C247" s="23">
        <v>5</v>
      </c>
      <c r="D247" s="23">
        <v>74</v>
      </c>
      <c r="E247" s="13">
        <v>118934.74873091439</v>
      </c>
      <c r="F247" s="13">
        <v>478721.58085939975</v>
      </c>
      <c r="G247" s="13">
        <v>1771.5252428727513</v>
      </c>
      <c r="H247" s="13">
        <v>3267.7962055105199</v>
      </c>
      <c r="I247" s="13">
        <v>288.45415309176212</v>
      </c>
      <c r="J247" s="13">
        <v>1209.0195990944255</v>
      </c>
      <c r="K247" s="13">
        <v>46.936040595228448</v>
      </c>
      <c r="L247" s="13">
        <v>323.83718218701097</v>
      </c>
      <c r="M247" s="13">
        <v>344.99418804051044</v>
      </c>
      <c r="N247" s="13">
        <v>3091.9013949420851</v>
      </c>
      <c r="O247" s="13">
        <v>392500.45047820458</v>
      </c>
      <c r="P247" s="13" t="s">
        <v>231</v>
      </c>
      <c r="Q247" s="13">
        <v>8.0887139538735795</v>
      </c>
      <c r="R247" s="13">
        <v>10.464665692134346</v>
      </c>
      <c r="S247" s="13">
        <v>23.919554746330125</v>
      </c>
      <c r="T247" s="13">
        <v>315.45503459592078</v>
      </c>
      <c r="U247" s="13" t="s">
        <v>231</v>
      </c>
      <c r="V247" s="13">
        <v>8.089817792869713</v>
      </c>
      <c r="W247" s="13">
        <v>89.723086120993315</v>
      </c>
      <c r="X247" s="13">
        <v>16.47374331703584</v>
      </c>
      <c r="Y247" s="13" t="s">
        <v>231</v>
      </c>
      <c r="Z247" s="13">
        <v>362.86340614208268</v>
      </c>
      <c r="AA247" s="13" t="s">
        <v>231</v>
      </c>
      <c r="AB247" s="7" t="s">
        <v>231</v>
      </c>
      <c r="AC247" s="7" t="s">
        <v>231</v>
      </c>
      <c r="AD247" s="7">
        <v>287.51765448284692</v>
      </c>
      <c r="AE247" s="7">
        <v>42.079046171492102</v>
      </c>
      <c r="AF247" s="7">
        <v>115.24202614001389</v>
      </c>
      <c r="AG247" s="7" t="s">
        <v>231</v>
      </c>
    </row>
    <row r="248" spans="1:33" x14ac:dyDescent="0.2">
      <c r="A248" s="11">
        <v>17290</v>
      </c>
      <c r="B248" s="22" t="s">
        <v>410</v>
      </c>
      <c r="C248" s="23">
        <v>5</v>
      </c>
      <c r="D248" s="23">
        <v>75</v>
      </c>
      <c r="E248" s="13">
        <v>118973.16658825985</v>
      </c>
      <c r="F248" s="13">
        <v>479255.2336710862</v>
      </c>
      <c r="G248" s="13" t="s">
        <v>231</v>
      </c>
      <c r="H248" s="13">
        <v>3719.6949246671265</v>
      </c>
      <c r="I248" s="13">
        <v>222.96572175894198</v>
      </c>
      <c r="J248" s="13">
        <v>1900.535699515242</v>
      </c>
      <c r="K248" s="13">
        <v>41.696274183784276</v>
      </c>
      <c r="L248" s="13">
        <v>323.65456843983333</v>
      </c>
      <c r="M248" s="13">
        <v>227.65414247362287</v>
      </c>
      <c r="N248" s="13">
        <v>3241.8342245782119</v>
      </c>
      <c r="O248" s="13">
        <v>391885.17750931793</v>
      </c>
      <c r="P248" s="13" t="s">
        <v>231</v>
      </c>
      <c r="Q248" s="13">
        <v>13.663989249339116</v>
      </c>
      <c r="R248" s="13">
        <v>37.248680838628722</v>
      </c>
      <c r="S248" s="13" t="s">
        <v>231</v>
      </c>
      <c r="T248" s="13">
        <v>907.46949562761415</v>
      </c>
      <c r="U248" s="13" t="s">
        <v>231</v>
      </c>
      <c r="V248" s="13">
        <v>8.5451760460104147</v>
      </c>
      <c r="W248" s="13">
        <v>71.094435136739804</v>
      </c>
      <c r="X248" s="13">
        <v>1.0588944216085294</v>
      </c>
      <c r="Y248" s="13" t="s">
        <v>231</v>
      </c>
      <c r="Z248" s="13">
        <v>566.2297386622356</v>
      </c>
      <c r="AA248" s="13" t="s">
        <v>231</v>
      </c>
      <c r="AB248" s="7" t="s">
        <v>231</v>
      </c>
      <c r="AC248" s="7" t="s">
        <v>231</v>
      </c>
      <c r="AD248" s="7">
        <v>97.298605888600306</v>
      </c>
      <c r="AE248" s="7">
        <v>90.947294936477405</v>
      </c>
      <c r="AF248" s="7">
        <v>166.43166225151117</v>
      </c>
      <c r="AG248" s="7" t="s">
        <v>231</v>
      </c>
    </row>
    <row r="249" spans="1:33" x14ac:dyDescent="0.2">
      <c r="A249" s="11">
        <v>17360</v>
      </c>
      <c r="B249" s="22" t="s">
        <v>410</v>
      </c>
      <c r="C249" s="23">
        <v>5</v>
      </c>
      <c r="D249" s="23">
        <v>76</v>
      </c>
      <c r="E249" s="13">
        <v>118965.95628969192</v>
      </c>
      <c r="F249" s="13">
        <v>479553.8782554238</v>
      </c>
      <c r="G249" s="13" t="s">
        <v>231</v>
      </c>
      <c r="H249" s="13">
        <v>4036.8834744847463</v>
      </c>
      <c r="I249" s="13">
        <v>233.54108440259608</v>
      </c>
      <c r="J249" s="13">
        <v>2208.7439666607579</v>
      </c>
      <c r="K249" s="13">
        <v>50.538031296498758</v>
      </c>
      <c r="L249" s="13">
        <v>375.9196218126574</v>
      </c>
      <c r="M249" s="13">
        <v>226.50543644260381</v>
      </c>
      <c r="N249" s="13">
        <v>3020.8974079026048</v>
      </c>
      <c r="O249" s="13">
        <v>391433.01470750314</v>
      </c>
      <c r="P249" s="13" t="s">
        <v>231</v>
      </c>
      <c r="Q249" s="13" t="s">
        <v>231</v>
      </c>
      <c r="R249" s="13">
        <v>61.61551853040843</v>
      </c>
      <c r="S249" s="13" t="s">
        <v>231</v>
      </c>
      <c r="T249" s="13">
        <v>663.89254803163124</v>
      </c>
      <c r="U249" s="13" t="s">
        <v>231</v>
      </c>
      <c r="V249" s="13">
        <v>9.7571206528168428</v>
      </c>
      <c r="W249" s="13">
        <v>109.1722612536804</v>
      </c>
      <c r="X249" s="13">
        <v>17.606266650812508</v>
      </c>
      <c r="Y249" s="13" t="s">
        <v>231</v>
      </c>
      <c r="Z249" s="13">
        <v>509.4277089439048</v>
      </c>
      <c r="AA249" s="13" t="s">
        <v>231</v>
      </c>
      <c r="AB249" s="7" t="s">
        <v>231</v>
      </c>
      <c r="AC249" s="7" t="s">
        <v>231</v>
      </c>
      <c r="AD249" s="7" t="s">
        <v>231</v>
      </c>
      <c r="AE249" s="7">
        <v>81.025167717519281</v>
      </c>
      <c r="AF249" s="7">
        <v>118.94531643164284</v>
      </c>
      <c r="AG249" s="7" t="s">
        <v>231</v>
      </c>
    </row>
    <row r="250" spans="1:33" x14ac:dyDescent="0.2">
      <c r="A250" s="11">
        <v>17430</v>
      </c>
      <c r="B250" s="22" t="s">
        <v>410</v>
      </c>
      <c r="C250" s="23">
        <v>5</v>
      </c>
      <c r="D250" s="23">
        <v>77</v>
      </c>
      <c r="E250" s="13">
        <v>119067.68259873445</v>
      </c>
      <c r="F250" s="13">
        <v>479528.54526023491</v>
      </c>
      <c r="G250" s="13" t="s">
        <v>231</v>
      </c>
      <c r="H250" s="13">
        <v>3469.3541414358915</v>
      </c>
      <c r="I250" s="13">
        <v>245.79523184892693</v>
      </c>
      <c r="J250" s="13">
        <v>2105.2413939525904</v>
      </c>
      <c r="K250" s="13">
        <v>36.252339572860016</v>
      </c>
      <c r="L250" s="13">
        <v>289.37098358169885</v>
      </c>
      <c r="M250" s="13">
        <v>159.47730403218787</v>
      </c>
      <c r="N250" s="13">
        <v>2993.9183004813285</v>
      </c>
      <c r="O250" s="13">
        <v>392591.51956910448</v>
      </c>
      <c r="P250" s="13" t="s">
        <v>231</v>
      </c>
      <c r="Q250" s="13">
        <v>5.6766409253036603</v>
      </c>
      <c r="R250" s="13">
        <v>15.520295024646458</v>
      </c>
      <c r="S250" s="13">
        <v>66.878438201166944</v>
      </c>
      <c r="T250" s="13">
        <v>298.6437141289714</v>
      </c>
      <c r="U250" s="13" t="s">
        <v>231</v>
      </c>
      <c r="V250" s="13">
        <v>4.7106386629712453</v>
      </c>
      <c r="W250" s="13">
        <v>60.103181899609851</v>
      </c>
      <c r="X250" s="13">
        <v>20.910793449350741</v>
      </c>
      <c r="Y250" s="13" t="s">
        <v>231</v>
      </c>
      <c r="Z250" s="13">
        <v>498.0499175522823</v>
      </c>
      <c r="AA250" s="13" t="s">
        <v>231</v>
      </c>
      <c r="AB250" s="7" t="s">
        <v>231</v>
      </c>
      <c r="AC250" s="7" t="s">
        <v>231</v>
      </c>
      <c r="AD250" s="7">
        <v>92.945872412251177</v>
      </c>
      <c r="AE250" s="7">
        <v>13.545406237016964</v>
      </c>
      <c r="AF250" s="7">
        <v>92.243186742555125</v>
      </c>
      <c r="AG250" s="7" t="s">
        <v>231</v>
      </c>
    </row>
    <row r="251" spans="1:33" x14ac:dyDescent="0.2">
      <c r="A251" s="11">
        <v>17500</v>
      </c>
      <c r="B251" s="22" t="s">
        <v>410</v>
      </c>
      <c r="C251" s="23">
        <v>5</v>
      </c>
      <c r="D251" s="23">
        <v>78</v>
      </c>
      <c r="E251" s="13">
        <v>119133.02967008871</v>
      </c>
      <c r="F251" s="13">
        <v>479368.41602099099</v>
      </c>
      <c r="G251" s="13" t="s">
        <v>231</v>
      </c>
      <c r="H251" s="13">
        <v>2962.8520551925913</v>
      </c>
      <c r="I251" s="13">
        <v>231.52973339702964</v>
      </c>
      <c r="J251" s="13">
        <v>1345.117305200183</v>
      </c>
      <c r="K251" s="13">
        <v>44.721507697386912</v>
      </c>
      <c r="L251" s="13">
        <v>484.29148985893943</v>
      </c>
      <c r="M251" s="13">
        <v>162.87372056036236</v>
      </c>
      <c r="N251" s="13">
        <v>2862.178175617908</v>
      </c>
      <c r="O251" s="13">
        <v>393531.27209118701</v>
      </c>
      <c r="P251" s="13">
        <v>274.29237645841567</v>
      </c>
      <c r="Q251" s="13" t="s">
        <v>231</v>
      </c>
      <c r="R251" s="13">
        <v>4.4701910454789511</v>
      </c>
      <c r="S251" s="13">
        <v>47.052820356014372</v>
      </c>
      <c r="T251" s="13">
        <v>429.67490941062272</v>
      </c>
      <c r="U251" s="13" t="s">
        <v>231</v>
      </c>
      <c r="V251" s="13">
        <v>3.624486888889149</v>
      </c>
      <c r="W251" s="13">
        <v>10.846980681124707</v>
      </c>
      <c r="X251" s="13">
        <v>26.044821266060062</v>
      </c>
      <c r="Y251" s="13" t="s">
        <v>231</v>
      </c>
      <c r="Z251" s="13">
        <v>507.63652794828351</v>
      </c>
      <c r="AA251" s="13" t="s">
        <v>231</v>
      </c>
      <c r="AB251" s="7" t="s">
        <v>231</v>
      </c>
      <c r="AC251" s="7" t="s">
        <v>231</v>
      </c>
      <c r="AD251" s="7" t="s">
        <v>231</v>
      </c>
      <c r="AE251" s="7">
        <v>13.932448341232607</v>
      </c>
      <c r="AF251" s="7">
        <v>110.24884705958131</v>
      </c>
      <c r="AG251" s="7" t="s">
        <v>231</v>
      </c>
    </row>
    <row r="252" spans="1:33" x14ac:dyDescent="0.2">
      <c r="A252" s="11">
        <v>17570</v>
      </c>
      <c r="B252" s="22" t="s">
        <v>410</v>
      </c>
      <c r="C252" s="23">
        <v>5</v>
      </c>
      <c r="D252" s="23">
        <v>79</v>
      </c>
      <c r="E252" s="13">
        <v>119297.71085110943</v>
      </c>
      <c r="F252" s="13">
        <v>479163.12536762649</v>
      </c>
      <c r="G252" s="13" t="s">
        <v>231</v>
      </c>
      <c r="H252" s="13">
        <v>2526.6991913624097</v>
      </c>
      <c r="I252" s="13">
        <v>253.14964246586212</v>
      </c>
      <c r="J252" s="13">
        <v>1045.6650543739047</v>
      </c>
      <c r="K252" s="13">
        <v>58.524864318315686</v>
      </c>
      <c r="L252" s="13">
        <v>257.05102367552627</v>
      </c>
      <c r="M252" s="13">
        <v>232.04445913355383</v>
      </c>
      <c r="N252" s="13">
        <v>3351.9230243177253</v>
      </c>
      <c r="O252" s="13">
        <v>394821.55170007003</v>
      </c>
      <c r="P252" s="13" t="s">
        <v>231</v>
      </c>
      <c r="Q252" s="13" t="s">
        <v>231</v>
      </c>
      <c r="R252" s="13" t="s">
        <v>231</v>
      </c>
      <c r="S252" s="13" t="s">
        <v>231</v>
      </c>
      <c r="T252" s="13">
        <v>106.2912110033197</v>
      </c>
      <c r="U252" s="13" t="s">
        <v>231</v>
      </c>
      <c r="V252" s="13">
        <v>2.2205067072693012</v>
      </c>
      <c r="W252" s="13">
        <v>39.287233677073907</v>
      </c>
      <c r="X252" s="13">
        <v>47.182096847455441</v>
      </c>
      <c r="Y252" s="13" t="s">
        <v>231</v>
      </c>
      <c r="Z252" s="13">
        <v>261.97362316413546</v>
      </c>
      <c r="AA252" s="13" t="s">
        <v>231</v>
      </c>
      <c r="AB252" s="7" t="s">
        <v>231</v>
      </c>
      <c r="AC252" s="7" t="s">
        <v>231</v>
      </c>
      <c r="AD252" s="7" t="s">
        <v>231</v>
      </c>
      <c r="AE252" s="7">
        <v>3.8008434469103665</v>
      </c>
      <c r="AF252" s="7">
        <v>101.11694132402899</v>
      </c>
      <c r="AG252" s="7" t="s">
        <v>231</v>
      </c>
    </row>
    <row r="253" spans="1:33" x14ac:dyDescent="0.2">
      <c r="A253" s="11">
        <v>17640</v>
      </c>
      <c r="B253" s="22" t="s">
        <v>410</v>
      </c>
      <c r="C253" s="23">
        <v>5</v>
      </c>
      <c r="D253" s="23">
        <v>80</v>
      </c>
      <c r="E253" s="13">
        <v>119237.20759867234</v>
      </c>
      <c r="F253" s="13">
        <v>479136.18733606988</v>
      </c>
      <c r="G253" s="13" t="s">
        <v>231</v>
      </c>
      <c r="H253" s="13">
        <v>2475.1740449154636</v>
      </c>
      <c r="I253" s="13">
        <v>271.87890204985666</v>
      </c>
      <c r="J253" s="13">
        <v>1168.5726376748755</v>
      </c>
      <c r="K253" s="13">
        <v>45.281865366667269</v>
      </c>
      <c r="L253" s="13">
        <v>284.74324374497041</v>
      </c>
      <c r="M253" s="13">
        <v>199.18134515228147</v>
      </c>
      <c r="N253" s="13">
        <v>3498.9447699058142</v>
      </c>
      <c r="O253" s="13">
        <v>394703.04459445452</v>
      </c>
      <c r="P253" s="13">
        <v>49.960439767407067</v>
      </c>
      <c r="Q253" s="13" t="s">
        <v>231</v>
      </c>
      <c r="R253" s="13">
        <v>11.663834401824259</v>
      </c>
      <c r="S253" s="13">
        <v>1.5896357652460953</v>
      </c>
      <c r="T253" s="13">
        <v>77.915476360407254</v>
      </c>
      <c r="U253" s="13">
        <v>7.8396369447838836</v>
      </c>
      <c r="V253" s="13">
        <v>2.128723606887359</v>
      </c>
      <c r="W253" s="13">
        <v>1.3896704541175282</v>
      </c>
      <c r="X253" s="13">
        <v>69.993047460774719</v>
      </c>
      <c r="Y253" s="13" t="s">
        <v>231</v>
      </c>
      <c r="Z253" s="13">
        <v>241.75739012239325</v>
      </c>
      <c r="AA253" s="13" t="s">
        <v>231</v>
      </c>
      <c r="AB253" s="7" t="s">
        <v>231</v>
      </c>
      <c r="AC253" s="7" t="s">
        <v>231</v>
      </c>
      <c r="AD253" s="7" t="s">
        <v>231</v>
      </c>
      <c r="AE253" s="7" t="s">
        <v>231</v>
      </c>
      <c r="AF253" s="7">
        <v>127.90566492253271</v>
      </c>
      <c r="AG253" s="7" t="s">
        <v>231</v>
      </c>
    </row>
    <row r="254" spans="1:33" x14ac:dyDescent="0.2">
      <c r="A254" s="11">
        <v>17710</v>
      </c>
      <c r="B254" s="22" t="s">
        <v>410</v>
      </c>
      <c r="C254" s="23">
        <v>5</v>
      </c>
      <c r="D254" s="23">
        <v>81</v>
      </c>
      <c r="E254" s="13">
        <v>119324.82034037334</v>
      </c>
      <c r="F254" s="13">
        <v>479136.4001745368</v>
      </c>
      <c r="G254" s="13" t="s">
        <v>231</v>
      </c>
      <c r="H254" s="13">
        <v>2456.8908685147298</v>
      </c>
      <c r="I254" s="13">
        <v>230.0212321439661</v>
      </c>
      <c r="J254" s="13">
        <v>798.26643262835682</v>
      </c>
      <c r="K254" s="13">
        <v>50.907510970097277</v>
      </c>
      <c r="L254" s="13">
        <v>370.8929841492145</v>
      </c>
      <c r="M254" s="13">
        <v>201.55527630716813</v>
      </c>
      <c r="N254" s="13">
        <v>3242.9451873130806</v>
      </c>
      <c r="O254" s="13">
        <v>394970.75698991545</v>
      </c>
      <c r="P254" s="13" t="s">
        <v>231</v>
      </c>
      <c r="Q254" s="13">
        <v>13.796390601470629</v>
      </c>
      <c r="R254" s="13">
        <v>22.74733948769304</v>
      </c>
      <c r="S254" s="13">
        <v>32.008854256409066</v>
      </c>
      <c r="T254" s="13">
        <v>70.467082773330901</v>
      </c>
      <c r="U254" s="13">
        <v>25.997070803641275</v>
      </c>
      <c r="V254" s="13">
        <v>6.6787352810425178</v>
      </c>
      <c r="W254" s="13">
        <v>85.893082844848962</v>
      </c>
      <c r="X254" s="13">
        <v>68.608314239280332</v>
      </c>
      <c r="Y254" s="13" t="s">
        <v>231</v>
      </c>
      <c r="Z254" s="13">
        <v>349.98143548515998</v>
      </c>
      <c r="AA254" s="13" t="s">
        <v>231</v>
      </c>
      <c r="AB254" s="7" t="s">
        <v>231</v>
      </c>
      <c r="AC254" s="7" t="s">
        <v>231</v>
      </c>
      <c r="AD254" s="7" t="s">
        <v>231</v>
      </c>
      <c r="AE254" s="7">
        <v>5.0880465882311503</v>
      </c>
      <c r="AF254" s="7">
        <v>65.982493159986916</v>
      </c>
      <c r="AG254" s="7" t="s">
        <v>231</v>
      </c>
    </row>
    <row r="255" spans="1:33" x14ac:dyDescent="0.2">
      <c r="A255" s="11">
        <v>17780</v>
      </c>
      <c r="B255" s="22" t="s">
        <v>410</v>
      </c>
      <c r="C255" s="23">
        <v>5</v>
      </c>
      <c r="D255" s="23">
        <v>82</v>
      </c>
      <c r="E255" s="13">
        <v>119417.58398388313</v>
      </c>
      <c r="F255" s="13">
        <v>479020.87245022657</v>
      </c>
      <c r="G255" s="13" t="s">
        <v>231</v>
      </c>
      <c r="H255" s="13">
        <v>2502.3293631768865</v>
      </c>
      <c r="I255" s="13">
        <v>223.86560221542402</v>
      </c>
      <c r="J255" s="13">
        <v>641.23868523871442</v>
      </c>
      <c r="K255" s="13">
        <v>55.40710971525511</v>
      </c>
      <c r="L255" s="13">
        <v>144.52546481555444</v>
      </c>
      <c r="M255" s="13">
        <v>302.79688166465382</v>
      </c>
      <c r="N255" s="13">
        <v>3100.2613718075136</v>
      </c>
      <c r="O255" s="13">
        <v>395256.47194446297</v>
      </c>
      <c r="P255" s="13">
        <v>21.629916214883007</v>
      </c>
      <c r="Q255" s="13" t="s">
        <v>231</v>
      </c>
      <c r="R255" s="13">
        <v>11.144057513099106</v>
      </c>
      <c r="S255" s="13">
        <v>7.2532065756446436</v>
      </c>
      <c r="T255" s="13">
        <v>175.70607722341305</v>
      </c>
      <c r="U255" s="13" t="s">
        <v>231</v>
      </c>
      <c r="V255" s="13">
        <v>6.6485202075308534</v>
      </c>
      <c r="W255" s="13">
        <v>150.92269553978443</v>
      </c>
      <c r="X255" s="13">
        <v>86.495780754572337</v>
      </c>
      <c r="Y255" s="13" t="s">
        <v>231</v>
      </c>
      <c r="Z255" s="13">
        <v>262.01505957004082</v>
      </c>
      <c r="AA255" s="13" t="s">
        <v>231</v>
      </c>
      <c r="AB255" s="7" t="s">
        <v>231</v>
      </c>
      <c r="AC255" s="7" t="s">
        <v>231</v>
      </c>
      <c r="AD255" s="7" t="s">
        <v>231</v>
      </c>
      <c r="AE255" s="7">
        <v>29.041567757275093</v>
      </c>
      <c r="AF255" s="7">
        <v>82.293958020294397</v>
      </c>
      <c r="AG255" s="7">
        <v>12.1773830471314</v>
      </c>
    </row>
    <row r="256" spans="1:33" x14ac:dyDescent="0.2">
      <c r="A256" s="11">
        <v>17850</v>
      </c>
      <c r="B256" s="22" t="s">
        <v>410</v>
      </c>
      <c r="C256" s="23">
        <v>5</v>
      </c>
      <c r="D256" s="23">
        <v>83</v>
      </c>
      <c r="E256" s="13">
        <v>119274.19901428507</v>
      </c>
      <c r="F256" s="13">
        <v>479052.36276658485</v>
      </c>
      <c r="G256" s="13" t="s">
        <v>231</v>
      </c>
      <c r="H256" s="13">
        <v>2401.0743843624955</v>
      </c>
      <c r="I256" s="13">
        <v>216.11939662837202</v>
      </c>
      <c r="J256" s="13">
        <v>1040.987932716225</v>
      </c>
      <c r="K256" s="13">
        <v>58.327471507726209</v>
      </c>
      <c r="L256" s="13">
        <v>252.67556510911194</v>
      </c>
      <c r="M256" s="13">
        <v>343.78121918917918</v>
      </c>
      <c r="N256" s="13">
        <v>3208.77228672604</v>
      </c>
      <c r="O256" s="13">
        <v>394949.93564138812</v>
      </c>
      <c r="P256" s="13">
        <v>61.880202196891872</v>
      </c>
      <c r="Q256" s="13" t="s">
        <v>231</v>
      </c>
      <c r="R256" s="13">
        <v>10.580421935368102</v>
      </c>
      <c r="S256" s="13" t="s">
        <v>231</v>
      </c>
      <c r="T256" s="13">
        <v>78.671528679026196</v>
      </c>
      <c r="U256" s="13" t="s">
        <v>231</v>
      </c>
      <c r="V256" s="13">
        <v>24.43682232030698</v>
      </c>
      <c r="W256" s="13">
        <v>114.69255303107919</v>
      </c>
      <c r="X256" s="13">
        <v>50.979339500356872</v>
      </c>
      <c r="Y256" s="13" t="s">
        <v>231</v>
      </c>
      <c r="Z256" s="13">
        <v>205.12194576103636</v>
      </c>
      <c r="AA256" s="13" t="s">
        <v>231</v>
      </c>
      <c r="AB256" s="7" t="s">
        <v>231</v>
      </c>
      <c r="AC256" s="7" t="s">
        <v>231</v>
      </c>
      <c r="AD256" s="7" t="s">
        <v>231</v>
      </c>
      <c r="AE256" s="7">
        <v>63.77782540214843</v>
      </c>
      <c r="AF256" s="7">
        <v>125.47219158299491</v>
      </c>
      <c r="AG256" s="7" t="s">
        <v>231</v>
      </c>
    </row>
    <row r="257" spans="1:33" x14ac:dyDescent="0.2">
      <c r="A257" s="11">
        <v>17920</v>
      </c>
      <c r="B257" s="22" t="s">
        <v>410</v>
      </c>
      <c r="C257" s="23">
        <v>5</v>
      </c>
      <c r="D257" s="23">
        <v>84</v>
      </c>
      <c r="E257" s="13">
        <v>119220.76043261067</v>
      </c>
      <c r="F257" s="13">
        <v>479453.3915719798</v>
      </c>
      <c r="G257" s="13" t="s">
        <v>231</v>
      </c>
      <c r="H257" s="13">
        <v>3952.8371490148866</v>
      </c>
      <c r="I257" s="13">
        <v>269.27570941023635</v>
      </c>
      <c r="J257" s="13">
        <v>1308.2428204337543</v>
      </c>
      <c r="K257" s="13">
        <v>53.41951524024482</v>
      </c>
      <c r="L257" s="13">
        <v>424.72284702451719</v>
      </c>
      <c r="M257" s="13">
        <v>397.15430215340291</v>
      </c>
      <c r="N257" s="13">
        <v>3139.7742687239706</v>
      </c>
      <c r="O257" s="13">
        <v>392480.86049884232</v>
      </c>
      <c r="P257" s="13" t="s">
        <v>231</v>
      </c>
      <c r="Q257" s="13">
        <v>2.660977833086855</v>
      </c>
      <c r="R257" s="13">
        <v>4.6671321618978068</v>
      </c>
      <c r="S257" s="13">
        <v>5.9640880389754773</v>
      </c>
      <c r="T257" s="13">
        <v>211.72662106145256</v>
      </c>
      <c r="U257" s="13" t="s">
        <v>231</v>
      </c>
      <c r="V257" s="13">
        <v>1.3914186048247885</v>
      </c>
      <c r="W257" s="13">
        <v>103.23343779100061</v>
      </c>
      <c r="X257" s="13">
        <v>106.89699358471735</v>
      </c>
      <c r="Y257" s="13" t="s">
        <v>231</v>
      </c>
      <c r="Z257" s="13">
        <v>345.3430614854484</v>
      </c>
      <c r="AA257" s="13" t="s">
        <v>231</v>
      </c>
      <c r="AB257" s="7" t="s">
        <v>231</v>
      </c>
      <c r="AC257" s="7" t="s">
        <v>231</v>
      </c>
      <c r="AD257" s="7" t="s">
        <v>231</v>
      </c>
      <c r="AE257" s="7">
        <v>103.92862520488667</v>
      </c>
      <c r="AF257" s="7">
        <v>114.13950937086976</v>
      </c>
      <c r="AG257" s="7" t="s">
        <v>231</v>
      </c>
    </row>
    <row r="258" spans="1:33" x14ac:dyDescent="0.2">
      <c r="A258" s="11">
        <v>17990</v>
      </c>
      <c r="B258" s="22" t="s">
        <v>410</v>
      </c>
      <c r="C258" s="23">
        <v>5</v>
      </c>
      <c r="D258" s="23">
        <v>85</v>
      </c>
      <c r="E258" s="13">
        <v>118941.11021511476</v>
      </c>
      <c r="F258" s="13">
        <v>479024.39518415887</v>
      </c>
      <c r="G258" s="13">
        <v>229.73678660430465</v>
      </c>
      <c r="H258" s="13">
        <v>2505.2388048121084</v>
      </c>
      <c r="I258" s="13">
        <v>284.38091079365324</v>
      </c>
      <c r="J258" s="13">
        <v>1743.3851186653774</v>
      </c>
      <c r="K258" s="13">
        <v>40.141361998075695</v>
      </c>
      <c r="L258" s="13">
        <v>410.98617301854114</v>
      </c>
      <c r="M258" s="13">
        <v>393.5068163028979</v>
      </c>
      <c r="N258" s="13">
        <v>3006.1465842795328</v>
      </c>
      <c r="O258" s="13">
        <v>393695.48657950951</v>
      </c>
      <c r="P258" s="13" t="s">
        <v>231</v>
      </c>
      <c r="Q258" s="13" t="s">
        <v>231</v>
      </c>
      <c r="R258" s="13">
        <v>38.628444331348483</v>
      </c>
      <c r="S258" s="13">
        <v>11.023366999469301</v>
      </c>
      <c r="T258" s="13">
        <v>482.53199239950709</v>
      </c>
      <c r="U258" s="13" t="s">
        <v>231</v>
      </c>
      <c r="V258" s="13">
        <v>6.902517242653456</v>
      </c>
      <c r="W258" s="13">
        <v>212.11449821690647</v>
      </c>
      <c r="X258" s="13">
        <v>84.087968565247934</v>
      </c>
      <c r="Y258" s="13" t="s">
        <v>231</v>
      </c>
      <c r="Z258" s="13">
        <v>191.60850398931237</v>
      </c>
      <c r="AA258" s="13">
        <v>12.639990375000421</v>
      </c>
      <c r="AB258" s="7" t="s">
        <v>231</v>
      </c>
      <c r="AC258" s="7" t="s">
        <v>231</v>
      </c>
      <c r="AD258" s="7" t="s">
        <v>231</v>
      </c>
      <c r="AE258" s="7">
        <v>62.169154764625411</v>
      </c>
      <c r="AF258" s="7">
        <v>106.22341002974618</v>
      </c>
      <c r="AG258" s="7" t="s">
        <v>231</v>
      </c>
    </row>
    <row r="259" spans="1:33" x14ac:dyDescent="0.2">
      <c r="A259" s="11">
        <v>18060</v>
      </c>
      <c r="B259" s="22" t="s">
        <v>410</v>
      </c>
      <c r="C259" s="23">
        <v>5</v>
      </c>
      <c r="D259" s="23">
        <v>86</v>
      </c>
      <c r="E259" s="13">
        <v>119194.28288887565</v>
      </c>
      <c r="F259" s="13">
        <v>479260.73071350279</v>
      </c>
      <c r="G259" s="13" t="s">
        <v>231</v>
      </c>
      <c r="H259" s="13">
        <v>3270.7194638303786</v>
      </c>
      <c r="I259" s="13">
        <v>265.91914608116036</v>
      </c>
      <c r="J259" s="13">
        <v>989.57408550858906</v>
      </c>
      <c r="K259" s="13">
        <v>39.851322607058201</v>
      </c>
      <c r="L259" s="13">
        <v>567.15740793480938</v>
      </c>
      <c r="M259" s="13">
        <v>335.27276204548218</v>
      </c>
      <c r="N259" s="13">
        <v>3335.313442886169</v>
      </c>
      <c r="O259" s="13">
        <v>393462.75845604762</v>
      </c>
      <c r="P259" s="13">
        <v>77.058723035074919</v>
      </c>
      <c r="Q259" s="13" t="s">
        <v>231</v>
      </c>
      <c r="R259" s="13">
        <v>40.618775799343773</v>
      </c>
      <c r="S259" s="13" t="s">
        <v>231</v>
      </c>
      <c r="T259" s="13">
        <v>159.06937352909216</v>
      </c>
      <c r="U259" s="13" t="s">
        <v>231</v>
      </c>
      <c r="V259" s="13" t="s">
        <v>231</v>
      </c>
      <c r="W259" s="13">
        <v>207.79043851289634</v>
      </c>
      <c r="X259" s="13">
        <v>83.572552133950836</v>
      </c>
      <c r="Y259" s="13">
        <v>5.8481319391476561</v>
      </c>
      <c r="Z259" s="13">
        <v>149.02383153272774</v>
      </c>
      <c r="AA259" s="13">
        <v>18.846490775189277</v>
      </c>
      <c r="AB259" s="7" t="s">
        <v>231</v>
      </c>
      <c r="AC259" s="7" t="s">
        <v>231</v>
      </c>
      <c r="AD259" s="7" t="s">
        <v>231</v>
      </c>
      <c r="AE259" s="7">
        <v>48.965770727670488</v>
      </c>
      <c r="AF259" s="7">
        <v>170.91820480948621</v>
      </c>
      <c r="AG259" s="7" t="s">
        <v>231</v>
      </c>
    </row>
    <row r="260" spans="1:33" x14ac:dyDescent="0.2">
      <c r="A260" s="11">
        <v>18130</v>
      </c>
      <c r="B260" s="22" t="s">
        <v>410</v>
      </c>
      <c r="C260" s="23">
        <v>5</v>
      </c>
      <c r="D260" s="23">
        <v>87</v>
      </c>
      <c r="E260" s="13">
        <v>119317.12579706832</v>
      </c>
      <c r="F260" s="13">
        <v>479159.60970785574</v>
      </c>
      <c r="G260" s="13" t="s">
        <v>231</v>
      </c>
      <c r="H260" s="13">
        <v>3055.1965340228253</v>
      </c>
      <c r="I260" s="13">
        <v>270.31692860457866</v>
      </c>
      <c r="J260" s="13">
        <v>787.73981552094324</v>
      </c>
      <c r="K260" s="13">
        <v>60.224525066971772</v>
      </c>
      <c r="L260" s="13">
        <v>338.89657058900747</v>
      </c>
      <c r="M260" s="13">
        <v>342.19917170585535</v>
      </c>
      <c r="N260" s="13">
        <v>3213.9576853399722</v>
      </c>
      <c r="O260" s="13">
        <v>394184.45158778661</v>
      </c>
      <c r="P260" s="13" t="s">
        <v>231</v>
      </c>
      <c r="Q260" s="13" t="s">
        <v>231</v>
      </c>
      <c r="R260" s="13">
        <v>67.874539071895626</v>
      </c>
      <c r="S260" s="13" t="s">
        <v>231</v>
      </c>
      <c r="T260" s="13">
        <v>197.12987120589662</v>
      </c>
      <c r="U260" s="13">
        <v>1.7059688671940314</v>
      </c>
      <c r="V260" s="13">
        <v>2.3572924047553747</v>
      </c>
      <c r="W260" s="13">
        <v>94.928480694238331</v>
      </c>
      <c r="X260" s="13">
        <v>67.378261101730729</v>
      </c>
      <c r="Y260" s="13" t="s">
        <v>231</v>
      </c>
      <c r="Z260" s="13">
        <v>143.0706810894294</v>
      </c>
      <c r="AA260" s="13">
        <v>13.034632879748509</v>
      </c>
      <c r="AB260" s="7" t="s">
        <v>231</v>
      </c>
      <c r="AC260" s="7" t="s">
        <v>231</v>
      </c>
      <c r="AD260" s="7" t="s">
        <v>231</v>
      </c>
      <c r="AE260" s="7">
        <v>127.19872584944723</v>
      </c>
      <c r="AF260" s="7">
        <v>162.8200098744903</v>
      </c>
      <c r="AG260" s="7" t="s">
        <v>231</v>
      </c>
    </row>
    <row r="261" spans="1:33" x14ac:dyDescent="0.2">
      <c r="A261" s="11">
        <v>18200</v>
      </c>
      <c r="B261" s="22" t="s">
        <v>410</v>
      </c>
      <c r="C261" s="23">
        <v>5</v>
      </c>
      <c r="D261" s="23">
        <v>88</v>
      </c>
      <c r="E261" s="13">
        <v>119061.00535584467</v>
      </c>
      <c r="F261" s="13">
        <v>479570.1391425</v>
      </c>
      <c r="G261" s="13" t="s">
        <v>231</v>
      </c>
      <c r="H261" s="13">
        <v>3266.9754306018972</v>
      </c>
      <c r="I261" s="13">
        <v>241.64404961233478</v>
      </c>
      <c r="J261" s="13">
        <v>731.96997668077847</v>
      </c>
      <c r="K261" s="13">
        <v>13.349217750319923</v>
      </c>
      <c r="L261" s="13">
        <v>1251.2588366696905</v>
      </c>
      <c r="M261" s="13">
        <v>206.76065696271385</v>
      </c>
      <c r="N261" s="13">
        <v>2865.2242570056746</v>
      </c>
      <c r="O261" s="13">
        <v>393005.95250901603</v>
      </c>
      <c r="P261" s="13">
        <v>547.00856469281109</v>
      </c>
      <c r="Q261" s="13" t="s">
        <v>231</v>
      </c>
      <c r="R261" s="13">
        <v>16.687470113085197</v>
      </c>
      <c r="S261" s="13">
        <v>48.254410648115389</v>
      </c>
      <c r="T261" s="13">
        <v>171.40303563801297</v>
      </c>
      <c r="U261" s="13" t="s">
        <v>231</v>
      </c>
      <c r="V261" s="13">
        <v>18.591818994583143</v>
      </c>
      <c r="W261" s="13">
        <v>74.540492132582813</v>
      </c>
      <c r="X261" s="13">
        <v>49.681750789205843</v>
      </c>
      <c r="Y261" s="13" t="s">
        <v>231</v>
      </c>
      <c r="Z261" s="13">
        <v>186.1690324842231</v>
      </c>
      <c r="AA261" s="13">
        <v>1.5764050122487567</v>
      </c>
      <c r="AB261" s="7" t="s">
        <v>231</v>
      </c>
      <c r="AC261" s="7" t="s">
        <v>231</v>
      </c>
      <c r="AD261" s="7">
        <v>93.193304783219745</v>
      </c>
      <c r="AE261" s="7">
        <v>117.70065590348246</v>
      </c>
      <c r="AF261" s="7">
        <v>177.05705136373766</v>
      </c>
      <c r="AG261" s="7" t="s">
        <v>231</v>
      </c>
    </row>
    <row r="262" spans="1:33" x14ac:dyDescent="0.2">
      <c r="A262" s="11">
        <v>18270</v>
      </c>
      <c r="B262" s="22" t="s">
        <v>410</v>
      </c>
      <c r="C262" s="23">
        <v>5</v>
      </c>
      <c r="D262" s="23">
        <v>89</v>
      </c>
      <c r="E262" s="13">
        <v>117574.53827555233</v>
      </c>
      <c r="F262" s="13">
        <v>480529.49000149802</v>
      </c>
      <c r="G262" s="13" t="s">
        <v>231</v>
      </c>
      <c r="H262" s="13">
        <v>3301.9237955916451</v>
      </c>
      <c r="I262" s="13">
        <v>281.13984960134815</v>
      </c>
      <c r="J262" s="13">
        <v>224.33677708621693</v>
      </c>
      <c r="K262" s="13" t="s">
        <v>231</v>
      </c>
      <c r="L262" s="13">
        <v>4893.6934175605893</v>
      </c>
      <c r="M262" s="13">
        <v>29.008358504860706</v>
      </c>
      <c r="N262" s="13">
        <v>1671.7044365989029</v>
      </c>
      <c r="O262" s="13">
        <v>387988.56493068143</v>
      </c>
      <c r="P262" s="13">
        <v>4637.0266583414741</v>
      </c>
      <c r="Q262" s="13" t="s">
        <v>231</v>
      </c>
      <c r="R262" s="13">
        <v>10.961388068484371</v>
      </c>
      <c r="S262" s="13">
        <v>6.4748608502684277</v>
      </c>
      <c r="T262" s="13">
        <v>60.14064781060663</v>
      </c>
      <c r="U262" s="13" t="s">
        <v>231</v>
      </c>
      <c r="V262" s="13">
        <v>10.725492024870634</v>
      </c>
      <c r="W262" s="13">
        <v>178.91235920545594</v>
      </c>
      <c r="X262" s="13">
        <v>37.371253674461194</v>
      </c>
      <c r="Y262" s="13" t="s">
        <v>231</v>
      </c>
      <c r="Z262" s="13">
        <v>201.64022216195488</v>
      </c>
      <c r="AA262" s="13" t="s">
        <v>231</v>
      </c>
      <c r="AB262" s="7" t="s">
        <v>231</v>
      </c>
      <c r="AC262" s="7" t="s">
        <v>231</v>
      </c>
      <c r="AD262" s="7">
        <v>670.22466155679547</v>
      </c>
      <c r="AE262" s="7">
        <v>168.53427221503767</v>
      </c>
      <c r="AF262" s="7">
        <v>108.91694040788285</v>
      </c>
      <c r="AG262" s="7" t="s">
        <v>231</v>
      </c>
    </row>
    <row r="263" spans="1:33" x14ac:dyDescent="0.2">
      <c r="A263" s="11">
        <v>18340</v>
      </c>
      <c r="B263" s="22" t="s">
        <v>410</v>
      </c>
      <c r="C263" s="23">
        <v>5</v>
      </c>
      <c r="D263" s="23">
        <v>90</v>
      </c>
      <c r="E263" s="13">
        <v>119320.14162218582</v>
      </c>
      <c r="F263" s="13">
        <v>479415.50657157082</v>
      </c>
      <c r="G263" s="13" t="s">
        <v>231</v>
      </c>
      <c r="H263" s="13">
        <v>3044.3854308373543</v>
      </c>
      <c r="I263" s="13">
        <v>236.45654943074084</v>
      </c>
      <c r="J263" s="13">
        <v>793.71990291870395</v>
      </c>
      <c r="K263" s="13">
        <v>34.527184096163886</v>
      </c>
      <c r="L263" s="13">
        <v>573.83556573704811</v>
      </c>
      <c r="M263" s="13">
        <v>163.6409051272073</v>
      </c>
      <c r="N263" s="13">
        <v>2549.406465921124</v>
      </c>
      <c r="O263" s="13">
        <v>394192.86394597025</v>
      </c>
      <c r="P263" s="13" t="s">
        <v>231</v>
      </c>
      <c r="Q263" s="13" t="s">
        <v>231</v>
      </c>
      <c r="R263" s="13">
        <v>48.404317612914049</v>
      </c>
      <c r="S263" s="13">
        <v>382.74407703523093</v>
      </c>
      <c r="T263" s="13">
        <v>29.177314298554002</v>
      </c>
      <c r="U263" s="13" t="s">
        <v>231</v>
      </c>
      <c r="V263" s="13">
        <v>10.61937820959589</v>
      </c>
      <c r="W263" s="13">
        <v>174.2979626356003</v>
      </c>
      <c r="X263" s="13">
        <v>96.995757810339583</v>
      </c>
      <c r="Y263" s="13" t="s">
        <v>231</v>
      </c>
      <c r="Z263" s="13">
        <v>179.61375196080499</v>
      </c>
      <c r="AA263" s="13" t="s">
        <v>231</v>
      </c>
      <c r="AB263" s="7" t="s">
        <v>231</v>
      </c>
      <c r="AC263" s="7" t="s">
        <v>231</v>
      </c>
      <c r="AD263" s="7" t="s">
        <v>231</v>
      </c>
      <c r="AE263" s="7">
        <v>133.46194705005641</v>
      </c>
      <c r="AF263" s="7">
        <v>59.74235699300138</v>
      </c>
      <c r="AG263" s="7" t="s">
        <v>231</v>
      </c>
    </row>
    <row r="264" spans="1:33" x14ac:dyDescent="0.2">
      <c r="A264" s="11">
        <v>18410</v>
      </c>
      <c r="B264" s="22" t="s">
        <v>410</v>
      </c>
      <c r="C264" s="23">
        <v>5</v>
      </c>
      <c r="D264" s="23">
        <v>91</v>
      </c>
      <c r="E264" s="13">
        <v>119261.71551307869</v>
      </c>
      <c r="F264" s="13">
        <v>479402.03738587262</v>
      </c>
      <c r="G264" s="13" t="s">
        <v>231</v>
      </c>
      <c r="H264" s="13">
        <v>3663.6707474190762</v>
      </c>
      <c r="I264" s="13">
        <v>304.25923487714647</v>
      </c>
      <c r="J264" s="13">
        <v>1077.7531593913816</v>
      </c>
      <c r="K264" s="13">
        <v>45.855767911113311</v>
      </c>
      <c r="L264" s="13">
        <v>420.11575649453061</v>
      </c>
      <c r="M264" s="13">
        <v>230.26653521586039</v>
      </c>
      <c r="N264" s="13">
        <v>3311.3261923765517</v>
      </c>
      <c r="O264" s="13">
        <v>393053.54168697412</v>
      </c>
      <c r="P264" s="13" t="s">
        <v>231</v>
      </c>
      <c r="Q264" s="13" t="s">
        <v>231</v>
      </c>
      <c r="R264" s="13">
        <v>15.463734929042552</v>
      </c>
      <c r="S264" s="13">
        <v>164.26082289999761</v>
      </c>
      <c r="T264" s="13">
        <v>110.62770153344364</v>
      </c>
      <c r="U264" s="13" t="s">
        <v>231</v>
      </c>
      <c r="V264" s="13">
        <v>12.311354424869904</v>
      </c>
      <c r="W264" s="13">
        <v>95.046991857022917</v>
      </c>
      <c r="X264" s="13">
        <v>52.308670336101756</v>
      </c>
      <c r="Y264" s="13" t="s">
        <v>231</v>
      </c>
      <c r="Z264" s="13">
        <v>299.73530761255648</v>
      </c>
      <c r="AA264" s="13" t="s">
        <v>231</v>
      </c>
      <c r="AB264" s="7" t="s">
        <v>231</v>
      </c>
      <c r="AC264" s="7" t="s">
        <v>231</v>
      </c>
      <c r="AD264" s="7" t="s">
        <v>231</v>
      </c>
      <c r="AE264" s="7">
        <v>100.71934532406665</v>
      </c>
      <c r="AF264" s="7">
        <v>85.547092319896507</v>
      </c>
      <c r="AG264" s="7" t="s">
        <v>231</v>
      </c>
    </row>
    <row r="265" spans="1:33" x14ac:dyDescent="0.2">
      <c r="A265" s="11">
        <v>18480</v>
      </c>
      <c r="B265" s="22" t="s">
        <v>410</v>
      </c>
      <c r="C265" s="23">
        <v>5</v>
      </c>
      <c r="D265" s="23">
        <v>92</v>
      </c>
      <c r="E265" s="13">
        <v>119063.9706003718</v>
      </c>
      <c r="F265" s="13">
        <v>479455.21390930034</v>
      </c>
      <c r="G265" s="13" t="s">
        <v>231</v>
      </c>
      <c r="H265" s="13">
        <v>3852.9214350969864</v>
      </c>
      <c r="I265" s="13">
        <v>247.81522510051241</v>
      </c>
      <c r="J265" s="13">
        <v>1400.5813530358064</v>
      </c>
      <c r="K265" s="13">
        <v>50.34770811488108</v>
      </c>
      <c r="L265" s="13">
        <v>633.17556440031865</v>
      </c>
      <c r="M265" s="13">
        <v>179.42239577926136</v>
      </c>
      <c r="N265" s="13">
        <v>3401.3820329886598</v>
      </c>
      <c r="O265" s="13">
        <v>392136.36511267803</v>
      </c>
      <c r="P265" s="13">
        <v>254.87984690725111</v>
      </c>
      <c r="Q265" s="13" t="s">
        <v>231</v>
      </c>
      <c r="R265" s="13">
        <v>13.865747227732282</v>
      </c>
      <c r="S265" s="13">
        <v>233.58012599304243</v>
      </c>
      <c r="T265" s="13">
        <v>128.61062672709622</v>
      </c>
      <c r="U265" s="13" t="s">
        <v>231</v>
      </c>
      <c r="V265" s="13">
        <v>13.514498643040431</v>
      </c>
      <c r="W265" s="13">
        <v>180.91230091134446</v>
      </c>
      <c r="X265" s="13">
        <v>64.041268155197287</v>
      </c>
      <c r="Y265" s="13" t="s">
        <v>231</v>
      </c>
      <c r="Z265" s="13">
        <v>269.93265525860022</v>
      </c>
      <c r="AA265" s="13" t="s">
        <v>231</v>
      </c>
      <c r="AB265" s="7" t="s">
        <v>231</v>
      </c>
      <c r="AC265" s="7" t="s">
        <v>231</v>
      </c>
      <c r="AD265" s="7" t="s">
        <v>231</v>
      </c>
      <c r="AE265" s="7">
        <v>148.89369881602562</v>
      </c>
      <c r="AF265" s="7">
        <v>77.626633456696098</v>
      </c>
      <c r="AG265" s="7" t="s">
        <v>231</v>
      </c>
    </row>
    <row r="266" spans="1:33" x14ac:dyDescent="0.2">
      <c r="A266" s="11">
        <v>18550</v>
      </c>
      <c r="B266" s="22" t="s">
        <v>410</v>
      </c>
      <c r="C266" s="23">
        <v>5</v>
      </c>
      <c r="D266" s="23">
        <v>93</v>
      </c>
      <c r="E266" s="13">
        <v>119036.36129785667</v>
      </c>
      <c r="F266" s="13">
        <v>479498.4893923045</v>
      </c>
      <c r="G266" s="13" t="s">
        <v>231</v>
      </c>
      <c r="H266" s="13">
        <v>3719.2279281842043</v>
      </c>
      <c r="I266" s="13">
        <v>268.73738962456559</v>
      </c>
      <c r="J266" s="13">
        <v>2086.7758931585909</v>
      </c>
      <c r="K266" s="13">
        <v>50.088646568315326</v>
      </c>
      <c r="L266" s="13">
        <v>353.34813498029229</v>
      </c>
      <c r="M266" s="13">
        <v>358.17222781625219</v>
      </c>
      <c r="N266" s="13">
        <v>3048.7930580161637</v>
      </c>
      <c r="O266" s="13">
        <v>392273.38323346933</v>
      </c>
      <c r="P266" s="13" t="s">
        <v>231</v>
      </c>
      <c r="Q266" s="13" t="s">
        <v>231</v>
      </c>
      <c r="R266" s="13" t="s">
        <v>231</v>
      </c>
      <c r="S266" s="13">
        <v>110.70221978347627</v>
      </c>
      <c r="T266" s="13">
        <v>134.74087825498557</v>
      </c>
      <c r="U266" s="13" t="s">
        <v>231</v>
      </c>
      <c r="V266" s="13">
        <v>10.556208132200975</v>
      </c>
      <c r="W266" s="13">
        <v>169.78226680669789</v>
      </c>
      <c r="X266" s="13">
        <v>44.98311750647553</v>
      </c>
      <c r="Y266" s="13" t="s">
        <v>231</v>
      </c>
      <c r="Z266" s="13">
        <v>190.20891754967397</v>
      </c>
      <c r="AA266" s="13" t="s">
        <v>231</v>
      </c>
      <c r="AB266" s="7" t="s">
        <v>231</v>
      </c>
      <c r="AC266" s="7" t="s">
        <v>231</v>
      </c>
      <c r="AD266" s="7" t="s">
        <v>231</v>
      </c>
      <c r="AE266" s="7">
        <v>206.06493417016958</v>
      </c>
      <c r="AF266" s="7">
        <v>91.09447970746001</v>
      </c>
      <c r="AG266" s="7" t="s">
        <v>231</v>
      </c>
    </row>
    <row r="267" spans="1:33" x14ac:dyDescent="0.2">
      <c r="A267" s="11">
        <v>18620</v>
      </c>
      <c r="B267" s="22" t="s">
        <v>410</v>
      </c>
      <c r="C267" s="23">
        <v>5</v>
      </c>
      <c r="D267" s="23">
        <v>94</v>
      </c>
      <c r="E267" s="13">
        <v>119129.28842385103</v>
      </c>
      <c r="F267" s="13">
        <v>479150.36021727923</v>
      </c>
      <c r="G267" s="13">
        <v>335.66765059395198</v>
      </c>
      <c r="H267" s="13">
        <v>3108.2332229783588</v>
      </c>
      <c r="I267" s="13">
        <v>296.73743171773617</v>
      </c>
      <c r="J267" s="13">
        <v>1065.5228303264528</v>
      </c>
      <c r="K267" s="13">
        <v>44.870526564830953</v>
      </c>
      <c r="L267" s="13">
        <v>468.11467338107934</v>
      </c>
      <c r="M267" s="13">
        <v>71.327467014127208</v>
      </c>
      <c r="N267" s="13">
        <v>3751.1277915217097</v>
      </c>
      <c r="O267" s="13">
        <v>393444.72598341119</v>
      </c>
      <c r="P267" s="13">
        <v>174.44464378941467</v>
      </c>
      <c r="Q267" s="13" t="s">
        <v>231</v>
      </c>
      <c r="R267" s="13">
        <v>5.5697030070925093</v>
      </c>
      <c r="S267" s="13">
        <v>212.99584508902726</v>
      </c>
      <c r="T267" s="13">
        <v>6.2165717436098653</v>
      </c>
      <c r="U267" s="13" t="s">
        <v>231</v>
      </c>
      <c r="V267" s="13">
        <v>12.240432661042744</v>
      </c>
      <c r="W267" s="13">
        <v>51.619127209969683</v>
      </c>
      <c r="X267" s="13">
        <v>17.228050433170097</v>
      </c>
      <c r="Y267" s="13" t="s">
        <v>231</v>
      </c>
      <c r="Z267" s="13">
        <v>221.6490369585008</v>
      </c>
      <c r="AA267" s="13" t="s">
        <v>231</v>
      </c>
      <c r="AB267" s="7" t="s">
        <v>231</v>
      </c>
      <c r="AC267" s="7" t="s">
        <v>231</v>
      </c>
      <c r="AD267" s="7" t="s">
        <v>231</v>
      </c>
      <c r="AE267" s="7">
        <v>63.486185883656077</v>
      </c>
      <c r="AF267" s="7">
        <v>151.06869195076061</v>
      </c>
      <c r="AG267" s="7" t="s">
        <v>231</v>
      </c>
    </row>
    <row r="268" spans="1:33" x14ac:dyDescent="0.2">
      <c r="A268" s="11">
        <v>18690</v>
      </c>
      <c r="B268" s="22" t="s">
        <v>410</v>
      </c>
      <c r="C268" s="23">
        <v>5</v>
      </c>
      <c r="D268" s="23">
        <v>95</v>
      </c>
      <c r="E268" s="13">
        <v>119307.49919874835</v>
      </c>
      <c r="F268" s="13">
        <v>479212.33296362055</v>
      </c>
      <c r="G268" s="13" t="s">
        <v>231</v>
      </c>
      <c r="H268" s="13">
        <v>3016.1260317869246</v>
      </c>
      <c r="I268" s="13">
        <v>247.89736671225748</v>
      </c>
      <c r="J268" s="13">
        <v>889.85836628014431</v>
      </c>
      <c r="K268" s="13">
        <v>55.394008060069694</v>
      </c>
      <c r="L268" s="13">
        <v>330.43858946328186</v>
      </c>
      <c r="M268" s="13">
        <v>123.39633983393607</v>
      </c>
      <c r="N268" s="13">
        <v>3497.1282026228178</v>
      </c>
      <c r="O268" s="13">
        <v>394133.25223919039</v>
      </c>
      <c r="P268" s="13">
        <v>42.301507287354781</v>
      </c>
      <c r="Q268" s="13" t="s">
        <v>231</v>
      </c>
      <c r="R268" s="13" t="s">
        <v>231</v>
      </c>
      <c r="S268" s="13">
        <v>153.764999186712</v>
      </c>
      <c r="T268" s="13">
        <v>29.734180747075172</v>
      </c>
      <c r="U268" s="13" t="s">
        <v>231</v>
      </c>
      <c r="V268" s="13">
        <v>27.632779075229656</v>
      </c>
      <c r="W268" s="13">
        <v>130.05764495029484</v>
      </c>
      <c r="X268" s="13">
        <v>46.060578805613396</v>
      </c>
      <c r="Y268" s="13" t="s">
        <v>231</v>
      </c>
      <c r="Z268" s="13">
        <v>302.90218359798416</v>
      </c>
      <c r="AA268" s="13" t="s">
        <v>231</v>
      </c>
      <c r="AB268" s="7" t="s">
        <v>231</v>
      </c>
      <c r="AC268" s="7" t="s">
        <v>231</v>
      </c>
      <c r="AD268" s="7" t="s">
        <v>231</v>
      </c>
      <c r="AE268" s="7">
        <v>81.502043106203118</v>
      </c>
      <c r="AF268" s="7">
        <v>52.061416215686137</v>
      </c>
      <c r="AG268" s="7" t="s">
        <v>231</v>
      </c>
    </row>
    <row r="269" spans="1:33" x14ac:dyDescent="0.2">
      <c r="A269" s="11">
        <v>18760</v>
      </c>
      <c r="B269" s="22" t="s">
        <v>410</v>
      </c>
      <c r="C269" s="23">
        <v>5</v>
      </c>
      <c r="D269" s="23">
        <v>96</v>
      </c>
      <c r="E269" s="13">
        <v>118774.77071239354</v>
      </c>
      <c r="F269" s="13">
        <v>479473.38913562032</v>
      </c>
      <c r="G269" s="13" t="s">
        <v>231</v>
      </c>
      <c r="H269" s="13">
        <v>3459.8527830724961</v>
      </c>
      <c r="I269" s="13">
        <v>239.49345897710185</v>
      </c>
      <c r="J269" s="13">
        <v>2566.888098002983</v>
      </c>
      <c r="K269" s="13">
        <v>42.647541604450744</v>
      </c>
      <c r="L269" s="13">
        <v>372.26441278720023</v>
      </c>
      <c r="M269" s="13">
        <v>213.805218779825</v>
      </c>
      <c r="N269" s="13">
        <v>3164.6847984917295</v>
      </c>
      <c r="O269" s="13">
        <v>391705.82429119881</v>
      </c>
      <c r="P269" s="13">
        <v>960.78281082795115</v>
      </c>
      <c r="Q269" s="13">
        <v>41.156518217211875</v>
      </c>
      <c r="R269" s="13" t="s">
        <v>231</v>
      </c>
      <c r="S269" s="13">
        <v>7.6716276552704841</v>
      </c>
      <c r="T269" s="13">
        <v>108.49050918231684</v>
      </c>
      <c r="U269" s="13" t="s">
        <v>231</v>
      </c>
      <c r="V269" s="13">
        <v>17.566086824534136</v>
      </c>
      <c r="W269" s="13">
        <v>130.31306398361014</v>
      </c>
      <c r="X269" s="13">
        <v>3.1914708304634818</v>
      </c>
      <c r="Y269" s="13" t="s">
        <v>231</v>
      </c>
      <c r="Z269" s="13">
        <v>331.90272610623811</v>
      </c>
      <c r="AA269" s="13" t="s">
        <v>231</v>
      </c>
      <c r="AB269" s="7" t="s">
        <v>231</v>
      </c>
      <c r="AC269" s="7" t="s">
        <v>231</v>
      </c>
      <c r="AD269" s="7">
        <v>135.74259651066026</v>
      </c>
      <c r="AE269" s="7">
        <v>103.38368555905868</v>
      </c>
      <c r="AF269" s="7">
        <v>65.525709684903049</v>
      </c>
      <c r="AG269" s="7" t="s">
        <v>231</v>
      </c>
    </row>
    <row r="270" spans="1:33" x14ac:dyDescent="0.2">
      <c r="A270" s="11">
        <v>18830</v>
      </c>
      <c r="B270" s="22" t="s">
        <v>410</v>
      </c>
      <c r="C270" s="23">
        <v>5</v>
      </c>
      <c r="D270" s="23">
        <v>97</v>
      </c>
      <c r="E270" s="13">
        <v>119143.11708399269</v>
      </c>
      <c r="F270" s="13">
        <v>479321.49965781806</v>
      </c>
      <c r="G270" s="13" t="s">
        <v>231</v>
      </c>
      <c r="H270" s="13">
        <v>3576.8575983232563</v>
      </c>
      <c r="I270" s="13">
        <v>220.79754478592639</v>
      </c>
      <c r="J270" s="13">
        <v>1266.1732629050434</v>
      </c>
      <c r="K270" s="13">
        <v>47.434155823416049</v>
      </c>
      <c r="L270" s="13">
        <v>442.66248909303903</v>
      </c>
      <c r="M270" s="13">
        <v>348.99332880616083</v>
      </c>
      <c r="N270" s="13">
        <v>3331.9173202835973</v>
      </c>
      <c r="O270" s="13">
        <v>392854.38732271123</v>
      </c>
      <c r="P270" s="13">
        <v>357.73343811647374</v>
      </c>
      <c r="Q270" s="13">
        <v>48.235275867331744</v>
      </c>
      <c r="R270" s="13" t="s">
        <v>231</v>
      </c>
      <c r="S270" s="13">
        <v>6.0772401541817498</v>
      </c>
      <c r="T270" s="13">
        <v>245.34078710055232</v>
      </c>
      <c r="U270" s="13" t="s">
        <v>231</v>
      </c>
      <c r="V270" s="13">
        <v>28.460880847955163</v>
      </c>
      <c r="W270" s="13">
        <v>137.34952737567289</v>
      </c>
      <c r="X270" s="13">
        <v>2.4544568391623725</v>
      </c>
      <c r="Y270" s="13" t="s">
        <v>231</v>
      </c>
      <c r="Z270" s="13">
        <v>146.25689907402983</v>
      </c>
      <c r="AA270" s="13">
        <v>0.53081935839252337</v>
      </c>
      <c r="AB270" s="7" t="s">
        <v>231</v>
      </c>
      <c r="AC270" s="7" t="s">
        <v>231</v>
      </c>
      <c r="AD270" s="7">
        <v>168.49522523009153</v>
      </c>
      <c r="AE270" s="7">
        <v>91.842089799110923</v>
      </c>
      <c r="AF270" s="7">
        <v>97.844863952818457</v>
      </c>
      <c r="AG270" s="7" t="s">
        <v>231</v>
      </c>
    </row>
    <row r="271" spans="1:33" x14ac:dyDescent="0.2">
      <c r="A271" s="11">
        <v>18900</v>
      </c>
      <c r="B271" s="22" t="s">
        <v>410</v>
      </c>
      <c r="C271" s="23">
        <v>5</v>
      </c>
      <c r="D271" s="23">
        <v>98</v>
      </c>
      <c r="E271" s="13">
        <v>119211.67769576608</v>
      </c>
      <c r="F271" s="13">
        <v>479009.41959948087</v>
      </c>
      <c r="G271" s="13" t="s">
        <v>231</v>
      </c>
      <c r="H271" s="13">
        <v>2510.0948180904766</v>
      </c>
      <c r="I271" s="13">
        <v>284.5673215235048</v>
      </c>
      <c r="J271" s="13">
        <v>1088.9318414222221</v>
      </c>
      <c r="K271" s="13">
        <v>41.888875304075917</v>
      </c>
      <c r="L271" s="13">
        <v>260.20478024515319</v>
      </c>
      <c r="M271" s="13">
        <v>289.11028712917357</v>
      </c>
      <c r="N271" s="13">
        <v>3155.2810826827108</v>
      </c>
      <c r="O271" s="13">
        <v>394617.09077114158</v>
      </c>
      <c r="P271" s="13">
        <v>135.40587748316622</v>
      </c>
      <c r="Q271" s="13">
        <v>19.558583053295056</v>
      </c>
      <c r="R271" s="13">
        <v>4.0964239002811409</v>
      </c>
      <c r="S271" s="13" t="s">
        <v>231</v>
      </c>
      <c r="T271" s="13">
        <v>153.34522738319052</v>
      </c>
      <c r="U271" s="13" t="s">
        <v>231</v>
      </c>
      <c r="V271" s="13">
        <v>30.325592823787872</v>
      </c>
      <c r="W271" s="13">
        <v>234.86024550141238</v>
      </c>
      <c r="X271" s="13">
        <v>47.450969826968937</v>
      </c>
      <c r="Y271" s="13" t="s">
        <v>231</v>
      </c>
      <c r="Z271" s="13">
        <v>136.82659514449773</v>
      </c>
      <c r="AA271" s="13" t="s">
        <v>231</v>
      </c>
      <c r="AB271" s="7">
        <v>2.0491605851276291</v>
      </c>
      <c r="AC271" s="7" t="s">
        <v>231</v>
      </c>
      <c r="AD271" s="7">
        <v>28.999829335140205</v>
      </c>
      <c r="AE271" s="7">
        <v>188.4805989221328</v>
      </c>
      <c r="AF271" s="7">
        <v>120.39000080584661</v>
      </c>
      <c r="AG271" s="7" t="s">
        <v>231</v>
      </c>
    </row>
    <row r="272" spans="1:33" x14ac:dyDescent="0.2">
      <c r="A272" s="11">
        <v>18970</v>
      </c>
      <c r="B272" s="22" t="s">
        <v>410</v>
      </c>
      <c r="C272" s="23">
        <v>5</v>
      </c>
      <c r="D272" s="23">
        <v>99</v>
      </c>
      <c r="E272" s="13">
        <v>119028.75613748239</v>
      </c>
      <c r="F272" s="13">
        <v>479163.61050740961</v>
      </c>
      <c r="G272" s="13" t="s">
        <v>231</v>
      </c>
      <c r="H272" s="13">
        <v>2601.7784397075529</v>
      </c>
      <c r="I272" s="13">
        <v>289.30130106275845</v>
      </c>
      <c r="J272" s="13">
        <v>1129.3042502731582</v>
      </c>
      <c r="K272" s="13">
        <v>41.632136477149338</v>
      </c>
      <c r="L272" s="13">
        <v>840.93277929868486</v>
      </c>
      <c r="M272" s="13">
        <v>412.59158280019795</v>
      </c>
      <c r="N272" s="13">
        <v>3327.8642265352414</v>
      </c>
      <c r="O272" s="13">
        <v>393865.70208084607</v>
      </c>
      <c r="P272" s="13">
        <v>70.824529030383232</v>
      </c>
      <c r="Q272" s="13">
        <v>4.7311932371403413</v>
      </c>
      <c r="R272" s="13" t="s">
        <v>231</v>
      </c>
      <c r="S272" s="13">
        <v>37.297061003390482</v>
      </c>
      <c r="T272" s="13">
        <v>142.51418956946367</v>
      </c>
      <c r="U272" s="13" t="s">
        <v>231</v>
      </c>
      <c r="V272" s="13">
        <v>14.498291833088263</v>
      </c>
      <c r="W272" s="13">
        <v>120.74990902977186</v>
      </c>
      <c r="X272" s="13">
        <v>62.095501015271296</v>
      </c>
      <c r="Y272" s="13" t="s">
        <v>231</v>
      </c>
      <c r="Z272" s="13">
        <v>157.21028765517909</v>
      </c>
      <c r="AA272" s="13" t="s">
        <v>231</v>
      </c>
      <c r="AB272" s="7" t="s">
        <v>231</v>
      </c>
      <c r="AC272" s="7" t="s">
        <v>231</v>
      </c>
      <c r="AD272" s="7">
        <v>53.78926880971219</v>
      </c>
      <c r="AE272" s="7">
        <v>173.04064768322795</v>
      </c>
      <c r="AF272" s="7">
        <v>89.249330882648223</v>
      </c>
      <c r="AG272" s="7" t="s">
        <v>231</v>
      </c>
    </row>
    <row r="273" spans="1:33" x14ac:dyDescent="0.2">
      <c r="A273" s="11">
        <v>19040</v>
      </c>
      <c r="B273" s="22" t="s">
        <v>410</v>
      </c>
      <c r="C273" s="23">
        <v>5</v>
      </c>
      <c r="D273" s="23">
        <v>100</v>
      </c>
      <c r="E273" s="13">
        <v>119157.90214000254</v>
      </c>
      <c r="F273" s="13">
        <v>479257.9685305595</v>
      </c>
      <c r="G273" s="13" t="s">
        <v>231</v>
      </c>
      <c r="H273" s="13">
        <v>3229.4545551498472</v>
      </c>
      <c r="I273" s="13">
        <v>205.51532530857224</v>
      </c>
      <c r="J273" s="13">
        <v>1004.2469842941963</v>
      </c>
      <c r="K273" s="13">
        <v>51.880965290815062</v>
      </c>
      <c r="L273" s="13">
        <v>679.9194191693847</v>
      </c>
      <c r="M273" s="13">
        <v>425.55272171077809</v>
      </c>
      <c r="N273" s="13">
        <v>3292.6271372525025</v>
      </c>
      <c r="O273" s="13">
        <v>393371.63323743822</v>
      </c>
      <c r="P273" s="13" t="s">
        <v>231</v>
      </c>
      <c r="Q273" s="13" t="s">
        <v>231</v>
      </c>
      <c r="R273" s="13">
        <v>7.6612454059378567</v>
      </c>
      <c r="S273" s="13">
        <v>41.06763520697973</v>
      </c>
      <c r="T273" s="13">
        <v>312.48263194945838</v>
      </c>
      <c r="U273" s="13">
        <v>7.9116064080537072</v>
      </c>
      <c r="V273" s="13">
        <v>4.0450375398217258</v>
      </c>
      <c r="W273" s="13">
        <v>26.941407755201531</v>
      </c>
      <c r="X273" s="13">
        <v>16.345489927438436</v>
      </c>
      <c r="Y273" s="13" t="s">
        <v>231</v>
      </c>
      <c r="Z273" s="13">
        <v>210.53619460228748</v>
      </c>
      <c r="AA273" s="13" t="s">
        <v>231</v>
      </c>
      <c r="AB273" s="7" t="s">
        <v>231</v>
      </c>
      <c r="AC273" s="7" t="s">
        <v>231</v>
      </c>
      <c r="AD273" s="7">
        <v>465.33563916164718</v>
      </c>
      <c r="AE273" s="7">
        <v>61.750429462461398</v>
      </c>
      <c r="AF273" s="7">
        <v>111.88293278357136</v>
      </c>
      <c r="AG273" s="7" t="s">
        <v>231</v>
      </c>
    </row>
    <row r="274" spans="1:33" x14ac:dyDescent="0.2">
      <c r="A274" s="11">
        <v>19110</v>
      </c>
      <c r="B274" s="22" t="s">
        <v>410</v>
      </c>
      <c r="C274" s="23">
        <v>5</v>
      </c>
      <c r="D274" s="23">
        <v>101</v>
      </c>
      <c r="E274" s="13">
        <v>119077.21088651165</v>
      </c>
      <c r="F274" s="13">
        <v>479520.75405805366</v>
      </c>
      <c r="G274" s="13" t="s">
        <v>231</v>
      </c>
      <c r="H274" s="13">
        <v>3011.9448228114852</v>
      </c>
      <c r="I274" s="13">
        <v>262.9157828476761</v>
      </c>
      <c r="J274" s="13">
        <v>821.69682829949716</v>
      </c>
      <c r="K274" s="13">
        <v>24.023933545758126</v>
      </c>
      <c r="L274" s="13">
        <v>1207.4056875714748</v>
      </c>
      <c r="M274" s="13">
        <v>331.16594082849707</v>
      </c>
      <c r="N274" s="13">
        <v>2704.3415848297741</v>
      </c>
      <c r="O274" s="13">
        <v>393435.36026968347</v>
      </c>
      <c r="P274" s="13">
        <v>315.39367922506386</v>
      </c>
      <c r="Q274" s="13" t="s">
        <v>231</v>
      </c>
      <c r="R274" s="13">
        <v>6.3351336719031517</v>
      </c>
      <c r="S274" s="13" t="s">
        <v>231</v>
      </c>
      <c r="T274" s="13">
        <v>66.140836762786094</v>
      </c>
      <c r="U274" s="13">
        <v>100.44535300174628</v>
      </c>
      <c r="V274" s="13">
        <v>6.1844137081419293</v>
      </c>
      <c r="W274" s="13">
        <v>8.5818886600660207</v>
      </c>
      <c r="X274" s="13">
        <v>4.6798871680321872</v>
      </c>
      <c r="Y274" s="13" t="s">
        <v>231</v>
      </c>
      <c r="Z274" s="13">
        <v>165.56988243424658</v>
      </c>
      <c r="AA274" s="13">
        <v>2.6931259237677065</v>
      </c>
      <c r="AB274" s="7" t="s">
        <v>231</v>
      </c>
      <c r="AC274" s="7" t="s">
        <v>231</v>
      </c>
      <c r="AD274" s="7">
        <v>691.55226909522969</v>
      </c>
      <c r="AE274" s="7">
        <v>48.388774161096627</v>
      </c>
      <c r="AF274" s="7">
        <v>163.82530279571267</v>
      </c>
      <c r="AG274" s="7" t="s">
        <v>231</v>
      </c>
    </row>
    <row r="275" spans="1:33" x14ac:dyDescent="0.2">
      <c r="A275" s="11">
        <v>19180</v>
      </c>
      <c r="B275" s="22" t="s">
        <v>410</v>
      </c>
      <c r="C275" s="23">
        <v>5</v>
      </c>
      <c r="D275" s="23">
        <v>102</v>
      </c>
      <c r="E275" s="13">
        <v>118815.83114069203</v>
      </c>
      <c r="F275" s="13">
        <v>479358.04663780855</v>
      </c>
      <c r="G275" s="13">
        <v>273.7168049945966</v>
      </c>
      <c r="H275" s="13">
        <v>2935.9638004990056</v>
      </c>
      <c r="I275" s="13">
        <v>278.47675007815354</v>
      </c>
      <c r="J275" s="13">
        <v>957.84327945176403</v>
      </c>
      <c r="K275" s="13">
        <v>45.644811266473312</v>
      </c>
      <c r="L275" s="13">
        <v>1242.2816513717321</v>
      </c>
      <c r="M275" s="13">
        <v>243.71527751280303</v>
      </c>
      <c r="N275" s="13">
        <v>3005.5940239580136</v>
      </c>
      <c r="O275" s="13">
        <v>392652.01567936153</v>
      </c>
      <c r="P275" s="13">
        <v>1174.6733153471585</v>
      </c>
      <c r="Q275" s="13" t="s">
        <v>231</v>
      </c>
      <c r="R275" s="13">
        <v>5.6463543887456416</v>
      </c>
      <c r="S275" s="13">
        <v>56.789427502580622</v>
      </c>
      <c r="T275" s="13">
        <v>169.23536704435597</v>
      </c>
      <c r="U275" s="13">
        <v>47.82395905476325</v>
      </c>
      <c r="V275" s="13">
        <v>2.9162589358730719</v>
      </c>
      <c r="W275" s="13">
        <v>33.937133355563176</v>
      </c>
      <c r="X275" s="13">
        <v>39.660372184871711</v>
      </c>
      <c r="Y275" s="13" t="s">
        <v>231</v>
      </c>
      <c r="Z275" s="13">
        <v>208.37945376306357</v>
      </c>
      <c r="AA275" s="13" t="s">
        <v>231</v>
      </c>
      <c r="AB275" s="7" t="s">
        <v>231</v>
      </c>
      <c r="AC275" s="7" t="s">
        <v>231</v>
      </c>
      <c r="AD275" s="7">
        <v>27.213450690757266</v>
      </c>
      <c r="AE275" s="7">
        <v>118.47209989822422</v>
      </c>
      <c r="AF275" s="7">
        <v>93.968313846128922</v>
      </c>
      <c r="AG275" s="7" t="s">
        <v>231</v>
      </c>
    </row>
    <row r="276" spans="1:33" x14ac:dyDescent="0.2">
      <c r="A276" s="11">
        <v>19250</v>
      </c>
      <c r="B276" s="22" t="s">
        <v>410</v>
      </c>
      <c r="C276" s="23">
        <v>5</v>
      </c>
      <c r="D276" s="23">
        <v>103</v>
      </c>
      <c r="E276" s="13">
        <v>119245.38538892705</v>
      </c>
      <c r="F276" s="13">
        <v>479059.44265186286</v>
      </c>
      <c r="G276" s="13" t="s">
        <v>231</v>
      </c>
      <c r="H276" s="13">
        <v>2564.6198949922964</v>
      </c>
      <c r="I276" s="13">
        <v>248.19632140482338</v>
      </c>
      <c r="J276" s="13">
        <v>527.9383409816478</v>
      </c>
      <c r="K276" s="13">
        <v>44.500616025345948</v>
      </c>
      <c r="L276" s="13">
        <v>385.72224181772771</v>
      </c>
      <c r="M276" s="13">
        <v>134.35948419165513</v>
      </c>
      <c r="N276" s="13">
        <v>3099.299268251968</v>
      </c>
      <c r="O276" s="13">
        <v>394608.30505139084</v>
      </c>
      <c r="P276" s="13">
        <v>923.89861025974278</v>
      </c>
      <c r="Q276" s="13" t="s">
        <v>231</v>
      </c>
      <c r="R276" s="13">
        <v>11.199631600373602</v>
      </c>
      <c r="S276" s="13">
        <v>345.78065478048603</v>
      </c>
      <c r="T276" s="13" t="s">
        <v>231</v>
      </c>
      <c r="U276" s="13">
        <v>30.806711020771463</v>
      </c>
      <c r="V276" s="13">
        <v>81.414294008718684</v>
      </c>
      <c r="W276" s="13">
        <v>0.71302761706086348</v>
      </c>
      <c r="X276" s="13">
        <v>68.716482094866805</v>
      </c>
      <c r="Y276" s="13" t="s">
        <v>231</v>
      </c>
      <c r="Z276" s="13">
        <v>228.50347733445724</v>
      </c>
      <c r="AA276" s="13">
        <v>10.708150316036688</v>
      </c>
      <c r="AB276" s="7" t="s">
        <v>231</v>
      </c>
      <c r="AC276" s="7" t="s">
        <v>231</v>
      </c>
      <c r="AD276" s="7" t="s">
        <v>231</v>
      </c>
      <c r="AE276" s="7" t="s">
        <v>231</v>
      </c>
      <c r="AF276" s="7">
        <v>75.798694141178842</v>
      </c>
      <c r="AG276" s="7" t="s">
        <v>231</v>
      </c>
    </row>
    <row r="277" spans="1:33" x14ac:dyDescent="0.2">
      <c r="A277" s="11">
        <v>19320</v>
      </c>
      <c r="B277" s="22" t="s">
        <v>410</v>
      </c>
      <c r="C277" s="23">
        <v>5</v>
      </c>
      <c r="D277" s="23">
        <v>104</v>
      </c>
      <c r="E277" s="13">
        <v>119434.47514093092</v>
      </c>
      <c r="F277" s="13">
        <v>479762.21053142153</v>
      </c>
      <c r="G277" s="13" t="s">
        <v>231</v>
      </c>
      <c r="H277" s="13">
        <v>4664.3707927917949</v>
      </c>
      <c r="I277" s="13">
        <v>287.43377691289612</v>
      </c>
      <c r="J277" s="13">
        <v>932.69530865189165</v>
      </c>
      <c r="K277" s="13">
        <v>54.262094781275685</v>
      </c>
      <c r="L277" s="13">
        <v>361.10903629746201</v>
      </c>
      <c r="M277" s="13">
        <v>325.33019237558756</v>
      </c>
      <c r="N277" s="13">
        <v>3084.3651170708149</v>
      </c>
      <c r="O277" s="13">
        <v>392231.72393644019</v>
      </c>
      <c r="P277" s="13" t="s">
        <v>231</v>
      </c>
      <c r="Q277" s="13" t="s">
        <v>231</v>
      </c>
      <c r="R277" s="13">
        <v>97.493026128428582</v>
      </c>
      <c r="S277" s="13">
        <v>2.4773252010554216</v>
      </c>
      <c r="T277" s="13">
        <v>73.930429106602631</v>
      </c>
      <c r="U277" s="13">
        <v>35.668172208077003</v>
      </c>
      <c r="V277" s="13">
        <v>41.292265602444665</v>
      </c>
      <c r="W277" s="13">
        <v>12.972107365700666</v>
      </c>
      <c r="X277" s="13">
        <v>23.928575132769744</v>
      </c>
      <c r="Y277" s="13" t="s">
        <v>231</v>
      </c>
      <c r="Z277" s="13">
        <v>222.06713344706279</v>
      </c>
      <c r="AA277" s="13">
        <v>0.75611729538036576</v>
      </c>
      <c r="AB277" s="7" t="s">
        <v>231</v>
      </c>
      <c r="AC277" s="7" t="s">
        <v>231</v>
      </c>
      <c r="AD277" s="7" t="s">
        <v>231</v>
      </c>
      <c r="AE277" s="7">
        <v>24.21387700606633</v>
      </c>
      <c r="AF277" s="7">
        <v>110.05114823567607</v>
      </c>
      <c r="AG277" s="7" t="s">
        <v>231</v>
      </c>
    </row>
    <row r="278" spans="1:33" x14ac:dyDescent="0.2">
      <c r="A278" s="11">
        <v>19390</v>
      </c>
      <c r="B278" s="22" t="s">
        <v>410</v>
      </c>
      <c r="C278" s="23">
        <v>5</v>
      </c>
      <c r="D278" s="23">
        <v>105</v>
      </c>
      <c r="E278" s="13">
        <v>119199.1518584032</v>
      </c>
      <c r="F278" s="13">
        <v>479519.06223119609</v>
      </c>
      <c r="G278" s="13" t="s">
        <v>231</v>
      </c>
      <c r="H278" s="13">
        <v>4814.0845923072447</v>
      </c>
      <c r="I278" s="13">
        <v>221.81185168163429</v>
      </c>
      <c r="J278" s="13">
        <v>842.26918826395183</v>
      </c>
      <c r="K278" s="13">
        <v>33.914067070482467</v>
      </c>
      <c r="L278" s="13">
        <v>283.67155686266301</v>
      </c>
      <c r="M278" s="13">
        <v>295.18892478314484</v>
      </c>
      <c r="N278" s="13">
        <v>3045.006878885059</v>
      </c>
      <c r="O278" s="13">
        <v>391259.87687255547</v>
      </c>
      <c r="P278" s="13">
        <v>1827.7524489379366</v>
      </c>
      <c r="Q278" s="13" t="s">
        <v>231</v>
      </c>
      <c r="R278" s="13">
        <v>30.364572589254905</v>
      </c>
      <c r="S278" s="13">
        <v>17.643018383384312</v>
      </c>
      <c r="T278" s="13">
        <v>137.3157071584744</v>
      </c>
      <c r="U278" s="13">
        <v>2.9688820990558615</v>
      </c>
      <c r="V278" s="13">
        <v>18.603829255898528</v>
      </c>
      <c r="W278" s="13">
        <v>108.24941260801343</v>
      </c>
      <c r="X278" s="13">
        <v>5.2972724289999071</v>
      </c>
      <c r="Y278" s="13" t="s">
        <v>231</v>
      </c>
      <c r="Z278" s="13">
        <v>162.37088845269147</v>
      </c>
      <c r="AA278" s="13" t="s">
        <v>231</v>
      </c>
      <c r="AB278" s="7" t="s">
        <v>231</v>
      </c>
      <c r="AC278" s="7" t="s">
        <v>231</v>
      </c>
      <c r="AD278" s="7">
        <v>56.572920673888234</v>
      </c>
      <c r="AE278" s="7">
        <v>165.15372105536608</v>
      </c>
      <c r="AF278" s="7">
        <v>143.48858656649267</v>
      </c>
      <c r="AG278" s="7" t="s">
        <v>231</v>
      </c>
    </row>
    <row r="279" spans="1:33" x14ac:dyDescent="0.2">
      <c r="A279" s="11">
        <v>19460</v>
      </c>
      <c r="B279" s="22" t="s">
        <v>410</v>
      </c>
      <c r="C279" s="23">
        <v>5</v>
      </c>
      <c r="D279" s="23">
        <v>106</v>
      </c>
      <c r="E279" s="13">
        <v>119332.97029674759</v>
      </c>
      <c r="F279" s="13">
        <v>479061.75192421721</v>
      </c>
      <c r="G279" s="13" t="s">
        <v>231</v>
      </c>
      <c r="H279" s="13">
        <v>2335.1034612802323</v>
      </c>
      <c r="I279" s="13">
        <v>282.1282670862513</v>
      </c>
      <c r="J279" s="13">
        <v>855.11582735307252</v>
      </c>
      <c r="K279" s="13">
        <v>48.718194851249507</v>
      </c>
      <c r="L279" s="13">
        <v>188.21579665403866</v>
      </c>
      <c r="M279" s="13">
        <v>289.9953167890647</v>
      </c>
      <c r="N279" s="13">
        <v>2995.7857494585141</v>
      </c>
      <c r="O279" s="13">
        <v>395247.90613881184</v>
      </c>
      <c r="P279" s="13">
        <v>189.48659933237585</v>
      </c>
      <c r="Q279" s="13" t="s">
        <v>231</v>
      </c>
      <c r="R279" s="13" t="s">
        <v>231</v>
      </c>
      <c r="S279" s="13">
        <v>72.720147209996369</v>
      </c>
      <c r="T279" s="13">
        <v>50.336492778581949</v>
      </c>
      <c r="U279" s="13" t="s">
        <v>231</v>
      </c>
      <c r="V279" s="13">
        <v>28.371933454098127</v>
      </c>
      <c r="W279" s="13">
        <v>84.580860321891166</v>
      </c>
      <c r="X279" s="13">
        <v>1.0282569295211286</v>
      </c>
      <c r="Y279" s="13" t="s">
        <v>231</v>
      </c>
      <c r="Z279" s="13">
        <v>189.65682468519987</v>
      </c>
      <c r="AA279" s="13" t="s">
        <v>231</v>
      </c>
      <c r="AB279" s="7" t="s">
        <v>231</v>
      </c>
      <c r="AC279" s="7" t="s">
        <v>231</v>
      </c>
      <c r="AD279" s="7" t="s">
        <v>231</v>
      </c>
      <c r="AE279" s="7">
        <v>106.49227741527092</v>
      </c>
      <c r="AF279" s="7">
        <v>137.19550052411878</v>
      </c>
      <c r="AG279" s="7" t="s">
        <v>231</v>
      </c>
    </row>
    <row r="280" spans="1:33" x14ac:dyDescent="0.2">
      <c r="A280" s="11">
        <v>19530</v>
      </c>
      <c r="B280" s="22" t="s">
        <v>410</v>
      </c>
      <c r="C280" s="23">
        <v>5</v>
      </c>
      <c r="D280" s="23">
        <v>107</v>
      </c>
      <c r="E280" s="13">
        <v>119231.35800726528</v>
      </c>
      <c r="F280" s="13">
        <v>478892.19527266937</v>
      </c>
      <c r="G280" s="13" t="s">
        <v>231</v>
      </c>
      <c r="H280" s="13">
        <v>2768.2669472539869</v>
      </c>
      <c r="I280" s="13">
        <v>259.51337130957387</v>
      </c>
      <c r="J280" s="13">
        <v>892.73737838971726</v>
      </c>
      <c r="K280" s="13">
        <v>41.516205453814138</v>
      </c>
      <c r="L280" s="13">
        <v>249.92949163033194</v>
      </c>
      <c r="M280" s="13">
        <v>234.08863533336296</v>
      </c>
      <c r="N280" s="13">
        <v>2997.5080030848035</v>
      </c>
      <c r="O280" s="13">
        <v>394293.64584606182</v>
      </c>
      <c r="P280" s="13" t="s">
        <v>231</v>
      </c>
      <c r="Q280" s="13" t="s">
        <v>231</v>
      </c>
      <c r="R280" s="13" t="s">
        <v>231</v>
      </c>
      <c r="S280" s="13">
        <v>501.12209162265822</v>
      </c>
      <c r="T280" s="13">
        <v>120.66392668081859</v>
      </c>
      <c r="U280" s="13">
        <v>6.7192586559356871</v>
      </c>
      <c r="V280" s="13">
        <v>62.475308821705418</v>
      </c>
      <c r="W280" s="13">
        <v>340.39147816981171</v>
      </c>
      <c r="X280" s="13">
        <v>111.11394021571618</v>
      </c>
      <c r="Y280" s="13" t="s">
        <v>231</v>
      </c>
      <c r="Z280" s="13">
        <v>177.16782000649033</v>
      </c>
      <c r="AA280" s="13" t="s">
        <v>231</v>
      </c>
      <c r="AB280" s="7">
        <v>4.4329057695363154</v>
      </c>
      <c r="AC280" s="7" t="s">
        <v>231</v>
      </c>
      <c r="AD280" s="7" t="s">
        <v>231</v>
      </c>
      <c r="AE280" s="7">
        <v>193.35402321009738</v>
      </c>
      <c r="AF280" s="7">
        <v>60.293607649965686</v>
      </c>
      <c r="AG280" s="7">
        <v>76.520708178793868</v>
      </c>
    </row>
    <row r="281" spans="1:33" x14ac:dyDescent="0.2">
      <c r="A281" s="11">
        <v>19600</v>
      </c>
      <c r="B281" s="22" t="s">
        <v>410</v>
      </c>
      <c r="C281" s="23">
        <v>5</v>
      </c>
      <c r="D281" s="23">
        <v>108</v>
      </c>
      <c r="E281" s="13">
        <v>119154.45209481788</v>
      </c>
      <c r="F281" s="13">
        <v>478770.19580637751</v>
      </c>
      <c r="G281" s="13">
        <v>377.95660689965263</v>
      </c>
      <c r="H281" s="13">
        <v>2777.9558230588477</v>
      </c>
      <c r="I281" s="13">
        <v>222.19669546006955</v>
      </c>
      <c r="J281" s="13">
        <v>588.87551536942647</v>
      </c>
      <c r="K281" s="13">
        <v>29.827416709317962</v>
      </c>
      <c r="L281" s="13">
        <v>432.01251760117594</v>
      </c>
      <c r="M281" s="13">
        <v>219.0797270767624</v>
      </c>
      <c r="N281" s="13">
        <v>3172.7392843777725</v>
      </c>
      <c r="O281" s="13">
        <v>394016.87030974048</v>
      </c>
      <c r="P281" s="13">
        <v>380.11609015952882</v>
      </c>
      <c r="Q281" s="13" t="s">
        <v>231</v>
      </c>
      <c r="R281" s="13">
        <v>4.5522801202082208</v>
      </c>
      <c r="S281" s="13">
        <v>503.15918272339866</v>
      </c>
      <c r="T281" s="13">
        <v>27.563433230818955</v>
      </c>
      <c r="U281" s="13" t="s">
        <v>231</v>
      </c>
      <c r="V281" s="13">
        <v>50.79343591350549</v>
      </c>
      <c r="W281" s="13">
        <v>287.15675276378568</v>
      </c>
      <c r="X281" s="13">
        <v>100.01493317987439</v>
      </c>
      <c r="Y281" s="13" t="s">
        <v>231</v>
      </c>
      <c r="Z281" s="13">
        <v>190.50892477898711</v>
      </c>
      <c r="AA281" s="13" t="s">
        <v>231</v>
      </c>
      <c r="AB281" s="7">
        <v>0.77689843432425565</v>
      </c>
      <c r="AC281" s="7" t="s">
        <v>231</v>
      </c>
      <c r="AD281" s="7" t="s">
        <v>231</v>
      </c>
      <c r="AE281" s="7">
        <v>191.25373399613457</v>
      </c>
      <c r="AF281" s="7">
        <v>70.635849635217269</v>
      </c>
      <c r="AG281" s="7">
        <v>67.788909655503105</v>
      </c>
    </row>
    <row r="282" spans="1:33" x14ac:dyDescent="0.2">
      <c r="A282" s="11">
        <v>19670</v>
      </c>
      <c r="B282" s="22" t="s">
        <v>410</v>
      </c>
      <c r="C282" s="23">
        <v>5</v>
      </c>
      <c r="D282" s="23">
        <v>109</v>
      </c>
      <c r="E282" s="13">
        <v>118896.29192458691</v>
      </c>
      <c r="F282" s="13">
        <v>478757.36018390243</v>
      </c>
      <c r="G282" s="13" t="s">
        <v>231</v>
      </c>
      <c r="H282" s="13">
        <v>1907.248971031478</v>
      </c>
      <c r="I282" s="13">
        <v>247.6220887395254</v>
      </c>
      <c r="J282" s="13">
        <v>1208.0698166749346</v>
      </c>
      <c r="K282" s="13">
        <v>32.379397666147746</v>
      </c>
      <c r="L282" s="13">
        <v>564.88889384208483</v>
      </c>
      <c r="M282" s="13">
        <v>327.51891447790678</v>
      </c>
      <c r="N282" s="13">
        <v>2906.4093890264116</v>
      </c>
      <c r="O282" s="13">
        <v>394412.27821850654</v>
      </c>
      <c r="P282" s="13">
        <v>837.28968879360787</v>
      </c>
      <c r="Q282" s="13" t="s">
        <v>231</v>
      </c>
      <c r="R282" s="13">
        <v>8.4666992654277156</v>
      </c>
      <c r="S282" s="13">
        <v>260.1203037587286</v>
      </c>
      <c r="T282" s="13">
        <v>265.45354885654245</v>
      </c>
      <c r="U282" s="13" t="s">
        <v>231</v>
      </c>
      <c r="V282" s="13">
        <v>77.374117940697118</v>
      </c>
      <c r="W282" s="13">
        <v>222.47625471624261</v>
      </c>
      <c r="X282" s="13">
        <v>114.46409066677231</v>
      </c>
      <c r="Y282" s="13" t="s">
        <v>231</v>
      </c>
      <c r="Z282" s="13">
        <v>172.55690166435778</v>
      </c>
      <c r="AA282" s="13" t="s">
        <v>231</v>
      </c>
      <c r="AB282" s="7">
        <v>0.16802707158429347</v>
      </c>
      <c r="AC282" s="7" t="s">
        <v>231</v>
      </c>
      <c r="AD282" s="7" t="s">
        <v>231</v>
      </c>
      <c r="AE282" s="7">
        <v>117.69001237550232</v>
      </c>
      <c r="AF282" s="7">
        <v>70.352448403300556</v>
      </c>
      <c r="AG282" s="7">
        <v>139.72244842103791</v>
      </c>
    </row>
    <row r="283" spans="1:33" x14ac:dyDescent="0.2">
      <c r="A283" s="11">
        <v>19740</v>
      </c>
      <c r="B283" s="22" t="s">
        <v>410</v>
      </c>
      <c r="C283" s="23">
        <v>5</v>
      </c>
      <c r="D283" s="23">
        <v>110</v>
      </c>
      <c r="E283" s="13">
        <v>119133.00140103002</v>
      </c>
      <c r="F283" s="13">
        <v>479413.14026773552</v>
      </c>
      <c r="G283" s="13" t="s">
        <v>231</v>
      </c>
      <c r="H283" s="13">
        <v>2928.0954885405285</v>
      </c>
      <c r="I283" s="13">
        <v>264.79058346219068</v>
      </c>
      <c r="J283" s="13">
        <v>1281.1393280282532</v>
      </c>
      <c r="K283" s="13">
        <v>46.020044502567544</v>
      </c>
      <c r="L283" s="13">
        <v>666.52336242105923</v>
      </c>
      <c r="M283" s="13">
        <v>222.15495088543528</v>
      </c>
      <c r="N283" s="13">
        <v>2856.7760102818465</v>
      </c>
      <c r="O283" s="13">
        <v>393709.03545601864</v>
      </c>
      <c r="P283" s="13" t="s">
        <v>231</v>
      </c>
      <c r="Q283" s="13" t="s">
        <v>231</v>
      </c>
      <c r="R283" s="13">
        <v>9.4165848433054506</v>
      </c>
      <c r="S283" s="13">
        <v>131.89267232736643</v>
      </c>
      <c r="T283" s="13">
        <v>194.57992573384811</v>
      </c>
      <c r="U283" s="13" t="s">
        <v>231</v>
      </c>
      <c r="V283" s="13">
        <v>28.123949571021022</v>
      </c>
      <c r="W283" s="13">
        <v>104.56211397065931</v>
      </c>
      <c r="X283" s="13">
        <v>46.925238637516813</v>
      </c>
      <c r="Y283" s="13" t="s">
        <v>231</v>
      </c>
      <c r="Z283" s="13">
        <v>235.17770476726878</v>
      </c>
      <c r="AA283" s="13" t="s">
        <v>231</v>
      </c>
      <c r="AB283" s="7" t="s">
        <v>231</v>
      </c>
      <c r="AC283" s="7" t="s">
        <v>231</v>
      </c>
      <c r="AD283" s="7" t="s">
        <v>231</v>
      </c>
      <c r="AE283" s="7">
        <v>120.3706983687223</v>
      </c>
      <c r="AF283" s="7">
        <v>79.682153663061101</v>
      </c>
      <c r="AG283" s="7">
        <v>27.882510443282779</v>
      </c>
    </row>
    <row r="284" spans="1:33" x14ac:dyDescent="0.2">
      <c r="A284" s="11">
        <v>19810</v>
      </c>
      <c r="B284" s="22" t="s">
        <v>410</v>
      </c>
      <c r="C284" s="23">
        <v>5</v>
      </c>
      <c r="D284" s="23">
        <v>111</v>
      </c>
      <c r="E284" s="13">
        <v>119342.44915327377</v>
      </c>
      <c r="F284" s="13">
        <v>479176.13380083599</v>
      </c>
      <c r="G284" s="13" t="s">
        <v>231</v>
      </c>
      <c r="H284" s="13">
        <v>2630.6815738039172</v>
      </c>
      <c r="I284" s="13">
        <v>251.76746289870033</v>
      </c>
      <c r="J284" s="13">
        <v>908.81758362034975</v>
      </c>
      <c r="K284" s="13">
        <v>46.269629062965052</v>
      </c>
      <c r="L284" s="13">
        <v>280.27735099137368</v>
      </c>
      <c r="M284" s="13">
        <v>324.52370343810668</v>
      </c>
      <c r="N284" s="13">
        <v>2858.5341918243912</v>
      </c>
      <c r="O284" s="13">
        <v>394829.2532930508</v>
      </c>
      <c r="P284" s="13" t="s">
        <v>231</v>
      </c>
      <c r="Q284" s="13" t="s">
        <v>231</v>
      </c>
      <c r="R284" s="13">
        <v>2.1089243303911616</v>
      </c>
      <c r="S284" s="13">
        <v>112.68390659753184</v>
      </c>
      <c r="T284" s="13">
        <v>61.349908741953691</v>
      </c>
      <c r="U284" s="13">
        <v>35.463464381669006</v>
      </c>
      <c r="V284" s="13">
        <v>8.5369581350715507</v>
      </c>
      <c r="W284" s="13">
        <v>94.350263504317837</v>
      </c>
      <c r="X284" s="13">
        <v>2.5513494740678948</v>
      </c>
      <c r="Y284" s="13" t="s">
        <v>231</v>
      </c>
      <c r="Z284" s="13">
        <v>246.02003407126401</v>
      </c>
      <c r="AA284" s="13" t="s">
        <v>231</v>
      </c>
      <c r="AB284" s="7" t="s">
        <v>231</v>
      </c>
      <c r="AC284" s="7" t="s">
        <v>231</v>
      </c>
      <c r="AD284" s="7" t="s">
        <v>231</v>
      </c>
      <c r="AE284" s="7">
        <v>130.9718306973221</v>
      </c>
      <c r="AF284" s="7">
        <v>117.87601533293902</v>
      </c>
      <c r="AG284" s="7" t="s">
        <v>231</v>
      </c>
    </row>
    <row r="285" spans="1:33" x14ac:dyDescent="0.2">
      <c r="A285" s="11">
        <v>19880</v>
      </c>
      <c r="B285" s="22" t="s">
        <v>410</v>
      </c>
      <c r="C285" s="23">
        <v>5</v>
      </c>
      <c r="D285" s="23">
        <v>112</v>
      </c>
      <c r="E285" s="13">
        <v>119350.12655795072</v>
      </c>
      <c r="F285" s="13">
        <v>479651.47379932023</v>
      </c>
      <c r="G285" s="13" t="s">
        <v>231</v>
      </c>
      <c r="H285" s="13">
        <v>3663.0501985817755</v>
      </c>
      <c r="I285" s="13">
        <v>225.08093126632613</v>
      </c>
      <c r="J285" s="13">
        <v>780.60079924918682</v>
      </c>
      <c r="K285" s="13">
        <v>47.765137237096553</v>
      </c>
      <c r="L285" s="13">
        <v>719.00539966993904</v>
      </c>
      <c r="M285" s="13">
        <v>238.56264434153647</v>
      </c>
      <c r="N285" s="13">
        <v>2743.6326479978807</v>
      </c>
      <c r="O285" s="13">
        <v>393356.30047187512</v>
      </c>
      <c r="P285" s="13" t="s">
        <v>231</v>
      </c>
      <c r="Q285" s="13" t="s">
        <v>231</v>
      </c>
      <c r="R285" s="13">
        <v>4.8467615330921694</v>
      </c>
      <c r="S285" s="13">
        <v>26.600792968967337</v>
      </c>
      <c r="T285" s="13">
        <v>94.427642898186534</v>
      </c>
      <c r="U285" s="13" t="s">
        <v>231</v>
      </c>
      <c r="V285" s="13">
        <v>23.87148722527666</v>
      </c>
      <c r="W285" s="13">
        <v>46.667025179077136</v>
      </c>
      <c r="X285" s="13">
        <v>28.086746717007127</v>
      </c>
      <c r="Y285" s="13" t="s">
        <v>231</v>
      </c>
      <c r="Z285" s="13">
        <v>285.15594790308501</v>
      </c>
      <c r="AA285" s="13" t="s">
        <v>231</v>
      </c>
      <c r="AB285" s="7" t="s">
        <v>231</v>
      </c>
      <c r="AC285" s="7" t="s">
        <v>231</v>
      </c>
      <c r="AD285" s="7" t="s">
        <v>231</v>
      </c>
      <c r="AE285" s="7">
        <v>163.35169325359732</v>
      </c>
      <c r="AF285" s="7">
        <v>117.09227601535746</v>
      </c>
      <c r="AG285" s="7" t="s">
        <v>231</v>
      </c>
    </row>
    <row r="286" spans="1:33" x14ac:dyDescent="0.2">
      <c r="A286" s="11">
        <v>19950</v>
      </c>
      <c r="B286" s="22" t="s">
        <v>410</v>
      </c>
      <c r="C286" s="23">
        <v>5</v>
      </c>
      <c r="D286" s="23">
        <v>113</v>
      </c>
      <c r="E286" s="13">
        <v>119361.5158518832</v>
      </c>
      <c r="F286" s="13">
        <v>479836.17156424926</v>
      </c>
      <c r="G286" s="13" t="s">
        <v>231</v>
      </c>
      <c r="H286" s="13">
        <v>5613.5751293507356</v>
      </c>
      <c r="I286" s="13">
        <v>254.00111941042883</v>
      </c>
      <c r="J286" s="13">
        <v>1135.0582124381547</v>
      </c>
      <c r="K286" s="13">
        <v>40.890758617452796</v>
      </c>
      <c r="L286" s="13">
        <v>450.42837576462421</v>
      </c>
      <c r="M286" s="13">
        <v>413.3284412024974</v>
      </c>
      <c r="N286" s="13">
        <v>3333.3432609217703</v>
      </c>
      <c r="O286" s="13">
        <v>390552.15770908078</v>
      </c>
      <c r="P286" s="13" t="s">
        <v>231</v>
      </c>
      <c r="Q286" s="13">
        <v>5.8249465054588239</v>
      </c>
      <c r="R286" s="13">
        <v>99.38453332727137</v>
      </c>
      <c r="S286" s="13">
        <v>1.8565792071460374</v>
      </c>
      <c r="T286" s="13">
        <v>87.659390190551264</v>
      </c>
      <c r="U286" s="13">
        <v>10.108336392947669</v>
      </c>
      <c r="V286" s="13">
        <v>13.166562670826414</v>
      </c>
      <c r="W286" s="13">
        <v>18.054618550048119</v>
      </c>
      <c r="X286" s="13">
        <v>2.9483925768549057</v>
      </c>
      <c r="Y286" s="13" t="s">
        <v>231</v>
      </c>
      <c r="Z286" s="13">
        <v>382.01486735188814</v>
      </c>
      <c r="AA286" s="13">
        <v>2.0050862870344979</v>
      </c>
      <c r="AB286" s="7" t="s">
        <v>231</v>
      </c>
      <c r="AC286" s="7" t="s">
        <v>231</v>
      </c>
      <c r="AD286" s="7">
        <v>142.10303579516807</v>
      </c>
      <c r="AE286" s="7">
        <v>110.41038861304199</v>
      </c>
      <c r="AF286" s="7">
        <v>188.85006967684063</v>
      </c>
      <c r="AG286" s="7" t="s">
        <v>231</v>
      </c>
    </row>
    <row r="287" spans="1:33" x14ac:dyDescent="0.2">
      <c r="A287" s="11">
        <v>20020</v>
      </c>
      <c r="B287" s="22" t="s">
        <v>410</v>
      </c>
      <c r="C287" s="23">
        <v>5</v>
      </c>
      <c r="D287" s="23">
        <v>114</v>
      </c>
      <c r="E287" s="13">
        <v>119242.69645447673</v>
      </c>
      <c r="F287" s="13">
        <v>479098.06684289576</v>
      </c>
      <c r="G287" s="13">
        <v>555.95639459679626</v>
      </c>
      <c r="H287" s="13">
        <v>3173.0818894219251</v>
      </c>
      <c r="I287" s="13">
        <v>268.95144504089836</v>
      </c>
      <c r="J287" s="13">
        <v>999.40683370221689</v>
      </c>
      <c r="K287" s="13">
        <v>58.234372510203919</v>
      </c>
      <c r="L287" s="13">
        <v>237.22082379300008</v>
      </c>
      <c r="M287" s="13">
        <v>341.36040157897537</v>
      </c>
      <c r="N287" s="13">
        <v>3271.347419426384</v>
      </c>
      <c r="O287" s="13">
        <v>393731.79459035711</v>
      </c>
      <c r="P287" s="13" t="s">
        <v>231</v>
      </c>
      <c r="Q287" s="13" t="s">
        <v>231</v>
      </c>
      <c r="R287" s="13">
        <v>11.628122896524534</v>
      </c>
      <c r="S287" s="13">
        <v>29.395950171325538</v>
      </c>
      <c r="T287" s="13">
        <v>161.27967537880053</v>
      </c>
      <c r="U287" s="13" t="s">
        <v>231</v>
      </c>
      <c r="V287" s="13">
        <v>11.012492764546444</v>
      </c>
      <c r="W287" s="13">
        <v>5.2931868098320241</v>
      </c>
      <c r="X287" s="13">
        <v>7.8559311909943208</v>
      </c>
      <c r="Y287" s="13" t="s">
        <v>231</v>
      </c>
      <c r="Z287" s="13">
        <v>218.1777495639939</v>
      </c>
      <c r="AA287" s="13" t="s">
        <v>231</v>
      </c>
      <c r="AB287" s="7" t="s">
        <v>231</v>
      </c>
      <c r="AC287" s="7" t="s">
        <v>231</v>
      </c>
      <c r="AD287" s="7">
        <v>233.41524305813525</v>
      </c>
      <c r="AE287" s="7">
        <v>31.53960587136206</v>
      </c>
      <c r="AF287" s="7">
        <v>95.450158486578388</v>
      </c>
      <c r="AG287" s="7" t="s">
        <v>231</v>
      </c>
    </row>
    <row r="288" spans="1:33" x14ac:dyDescent="0.2">
      <c r="A288" s="11">
        <v>20090</v>
      </c>
      <c r="B288" s="22" t="s">
        <v>410</v>
      </c>
      <c r="C288" s="23">
        <v>5</v>
      </c>
      <c r="D288" s="23">
        <v>115</v>
      </c>
      <c r="E288" s="13">
        <v>119304.58136136383</v>
      </c>
      <c r="F288" s="13">
        <v>479150.86228551535</v>
      </c>
      <c r="G288" s="13" t="s">
        <v>231</v>
      </c>
      <c r="H288" s="13">
        <v>2634.3715611384773</v>
      </c>
      <c r="I288" s="13">
        <v>316.49962569644288</v>
      </c>
      <c r="J288" s="13">
        <v>796.18129591571153</v>
      </c>
      <c r="K288" s="13">
        <v>58.375355351326412</v>
      </c>
      <c r="L288" s="13">
        <v>330.32059669736645</v>
      </c>
      <c r="M288" s="13">
        <v>288.30570297696499</v>
      </c>
      <c r="N288" s="13">
        <v>2878.7395300481621</v>
      </c>
      <c r="O288" s="13">
        <v>394724.79187932319</v>
      </c>
      <c r="P288" s="13" t="s">
        <v>231</v>
      </c>
      <c r="Q288" s="13" t="s">
        <v>231</v>
      </c>
      <c r="R288" s="13" t="s">
        <v>231</v>
      </c>
      <c r="S288" s="13">
        <v>4.9167986974911795</v>
      </c>
      <c r="T288" s="13">
        <v>388.90651128201165</v>
      </c>
      <c r="U288" s="13" t="s">
        <v>231</v>
      </c>
      <c r="V288" s="13">
        <v>18.885615268133847</v>
      </c>
      <c r="W288" s="13">
        <v>126.70553615707594</v>
      </c>
      <c r="X288" s="13">
        <v>61.539553397407225</v>
      </c>
      <c r="Y288" s="13" t="s">
        <v>231</v>
      </c>
      <c r="Z288" s="13">
        <v>188.13785133423812</v>
      </c>
      <c r="AA288" s="13" t="s">
        <v>231</v>
      </c>
      <c r="AB288" s="7" t="s">
        <v>231</v>
      </c>
      <c r="AC288" s="7" t="s">
        <v>231</v>
      </c>
      <c r="AD288" s="7" t="s">
        <v>231</v>
      </c>
      <c r="AE288" s="7">
        <v>69.217777552702771</v>
      </c>
      <c r="AF288" s="7">
        <v>126.36654788928097</v>
      </c>
      <c r="AG288" s="7" t="s">
        <v>231</v>
      </c>
    </row>
    <row r="289" spans="1:33" x14ac:dyDescent="0.2">
      <c r="A289" s="11">
        <v>20160</v>
      </c>
      <c r="B289" s="22" t="s">
        <v>410</v>
      </c>
      <c r="C289" s="23">
        <v>5</v>
      </c>
      <c r="D289" s="23">
        <v>116</v>
      </c>
      <c r="E289" s="13">
        <v>119245.81704185702</v>
      </c>
      <c r="F289" s="13">
        <v>479193.62435706711</v>
      </c>
      <c r="G289" s="13" t="s">
        <v>231</v>
      </c>
      <c r="H289" s="13">
        <v>2317.247823195225</v>
      </c>
      <c r="I289" s="13">
        <v>237.91211747356749</v>
      </c>
      <c r="J289" s="13">
        <v>514.02308478548741</v>
      </c>
      <c r="K289" s="13">
        <v>35.495268844247327</v>
      </c>
      <c r="L289" s="13">
        <v>738.78387437963715</v>
      </c>
      <c r="M289" s="13">
        <v>165.92414756807401</v>
      </c>
      <c r="N289" s="13">
        <v>3130.1554328264883</v>
      </c>
      <c r="O289" s="13">
        <v>394984.64098613779</v>
      </c>
      <c r="P289" s="13">
        <v>297.68098866667151</v>
      </c>
      <c r="Q289" s="13" t="s">
        <v>231</v>
      </c>
      <c r="R289" s="13">
        <v>6.7533179129419842</v>
      </c>
      <c r="S289" s="13" t="s">
        <v>231</v>
      </c>
      <c r="T289" s="13">
        <v>173.08059020277318</v>
      </c>
      <c r="U289" s="13" t="s">
        <v>231</v>
      </c>
      <c r="V289" s="13">
        <v>18.563377304501493</v>
      </c>
      <c r="W289" s="13">
        <v>21.905387179366876</v>
      </c>
      <c r="X289" s="13">
        <v>42.713705132959653</v>
      </c>
      <c r="Y289" s="13" t="s">
        <v>231</v>
      </c>
      <c r="Z289" s="13">
        <v>185.47189902080652</v>
      </c>
      <c r="AA289" s="13" t="s">
        <v>231</v>
      </c>
      <c r="AB289" s="7" t="s">
        <v>231</v>
      </c>
      <c r="AC289" s="7" t="s">
        <v>231</v>
      </c>
      <c r="AD289" s="7" t="s">
        <v>231</v>
      </c>
      <c r="AE289" s="7">
        <v>159.26429355598589</v>
      </c>
      <c r="AF289" s="7">
        <v>75.141102646212701</v>
      </c>
      <c r="AG289" s="7">
        <v>5.645491282354195</v>
      </c>
    </row>
    <row r="290" spans="1:33" x14ac:dyDescent="0.2">
      <c r="A290" s="11">
        <v>20230</v>
      </c>
      <c r="B290" s="22" t="s">
        <v>410</v>
      </c>
      <c r="C290" s="23">
        <v>5</v>
      </c>
      <c r="D290" s="23">
        <v>117</v>
      </c>
      <c r="E290" s="13">
        <v>118882.69821566278</v>
      </c>
      <c r="F290" s="13">
        <v>479633.60296152439</v>
      </c>
      <c r="G290" s="13" t="s">
        <v>231</v>
      </c>
      <c r="H290" s="13">
        <v>3237.047073613081</v>
      </c>
      <c r="I290" s="13">
        <v>186.90824891767807</v>
      </c>
      <c r="J290" s="13">
        <v>1278.4932445342797</v>
      </c>
      <c r="K290" s="13">
        <v>23.975179484218277</v>
      </c>
      <c r="L290" s="13">
        <v>1316.283056495904</v>
      </c>
      <c r="M290" s="13">
        <v>178.4389891739477</v>
      </c>
      <c r="N290" s="13">
        <v>2838.7155657226758</v>
      </c>
      <c r="O290" s="13">
        <v>392442.02120709192</v>
      </c>
      <c r="P290" s="13">
        <v>553.38544448158063</v>
      </c>
      <c r="Q290" s="13" t="s">
        <v>231</v>
      </c>
      <c r="R290" s="13" t="s">
        <v>231</v>
      </c>
      <c r="S290" s="13">
        <v>8.5214118714702796</v>
      </c>
      <c r="T290" s="13">
        <v>453.58450011535047</v>
      </c>
      <c r="U290" s="13" t="s">
        <v>231</v>
      </c>
      <c r="V290" s="13">
        <v>11.972152845103246</v>
      </c>
      <c r="W290" s="13">
        <v>8.0479537323426324</v>
      </c>
      <c r="X290" s="13">
        <v>20.786304429245206</v>
      </c>
      <c r="Y290" s="13">
        <v>8.9037267098863637</v>
      </c>
      <c r="Z290" s="13">
        <v>211.42763199590755</v>
      </c>
      <c r="AA290" s="13" t="s">
        <v>231</v>
      </c>
      <c r="AB290" s="7">
        <v>1.4857619494360828</v>
      </c>
      <c r="AC290" s="7" t="s">
        <v>231</v>
      </c>
      <c r="AD290" s="7" t="s">
        <v>231</v>
      </c>
      <c r="AE290" s="7">
        <v>244.66282386433897</v>
      </c>
      <c r="AF290" s="7">
        <v>36.522824830975175</v>
      </c>
      <c r="AG290" s="7">
        <v>69.033415005250717</v>
      </c>
    </row>
    <row r="291" spans="1:33" x14ac:dyDescent="0.2">
      <c r="A291" s="11">
        <v>20300</v>
      </c>
      <c r="B291" s="22" t="s">
        <v>410</v>
      </c>
      <c r="C291" s="23">
        <v>5</v>
      </c>
      <c r="D291" s="23">
        <v>118</v>
      </c>
      <c r="E291" s="13">
        <v>119246.99672305919</v>
      </c>
      <c r="F291" s="13">
        <v>479512.07474057563</v>
      </c>
      <c r="G291" s="13" t="s">
        <v>231</v>
      </c>
      <c r="H291" s="13">
        <v>3588.1766165755462</v>
      </c>
      <c r="I291" s="13">
        <v>245.21142358418228</v>
      </c>
      <c r="J291" s="13">
        <v>1082.0115520101006</v>
      </c>
      <c r="K291" s="13">
        <v>49.086840116303257</v>
      </c>
      <c r="L291" s="13">
        <v>615.87174831348818</v>
      </c>
      <c r="M291" s="13">
        <v>383.07809886591349</v>
      </c>
      <c r="N291" s="13">
        <v>2836.3549116086492</v>
      </c>
      <c r="O291" s="13">
        <v>393048.81670950091</v>
      </c>
      <c r="P291" s="13" t="s">
        <v>231</v>
      </c>
      <c r="Q291" s="13" t="s">
        <v>231</v>
      </c>
      <c r="R291" s="13">
        <v>65.605259917318449</v>
      </c>
      <c r="S291" s="13">
        <v>10.333439072113833</v>
      </c>
      <c r="T291" s="13">
        <v>174.87475927884432</v>
      </c>
      <c r="U291" s="13" t="s">
        <v>231</v>
      </c>
      <c r="V291" s="13">
        <v>3.9249099610969109</v>
      </c>
      <c r="W291" s="13">
        <v>38.658871372477833</v>
      </c>
      <c r="X291" s="13">
        <v>21.424822223463899</v>
      </c>
      <c r="Y291" s="13" t="s">
        <v>231</v>
      </c>
      <c r="Z291" s="13">
        <v>435.61825208244915</v>
      </c>
      <c r="AA291" s="13" t="s">
        <v>231</v>
      </c>
      <c r="AB291" s="7" t="s">
        <v>231</v>
      </c>
      <c r="AC291" s="7" t="s">
        <v>231</v>
      </c>
      <c r="AD291" s="7" t="s">
        <v>231</v>
      </c>
      <c r="AE291" s="7">
        <v>117.62245554143132</v>
      </c>
      <c r="AF291" s="7">
        <v>99.141921949461192</v>
      </c>
      <c r="AG291" s="7" t="s">
        <v>231</v>
      </c>
    </row>
    <row r="292" spans="1:33" x14ac:dyDescent="0.2">
      <c r="A292" s="11">
        <v>20370</v>
      </c>
      <c r="B292" s="22" t="s">
        <v>410</v>
      </c>
      <c r="C292" s="23">
        <v>5</v>
      </c>
      <c r="D292" s="23">
        <v>119</v>
      </c>
      <c r="E292" s="13">
        <v>119191.74105975685</v>
      </c>
      <c r="F292" s="13">
        <v>479494.29425026686</v>
      </c>
      <c r="G292" s="13">
        <v>306.44249099190142</v>
      </c>
      <c r="H292" s="13">
        <v>3856.8477881870003</v>
      </c>
      <c r="I292" s="13">
        <v>307.43481971537983</v>
      </c>
      <c r="J292" s="13">
        <v>938.62346704314007</v>
      </c>
      <c r="K292" s="13">
        <v>31.100332422371963</v>
      </c>
      <c r="L292" s="13">
        <v>689.07152383158507</v>
      </c>
      <c r="M292" s="13">
        <v>389.03725369800247</v>
      </c>
      <c r="N292" s="13">
        <v>3073.4425891541782</v>
      </c>
      <c r="O292" s="13">
        <v>392568.12448870664</v>
      </c>
      <c r="P292" s="13">
        <v>254.1997201106829</v>
      </c>
      <c r="Q292" s="13" t="s">
        <v>231</v>
      </c>
      <c r="R292" s="13">
        <v>3.9983305368050117</v>
      </c>
      <c r="S292" s="13">
        <v>8.552184170043521</v>
      </c>
      <c r="T292" s="13">
        <v>146.35880744439362</v>
      </c>
      <c r="U292" s="13" t="s">
        <v>231</v>
      </c>
      <c r="V292" s="13">
        <v>6.1651561451848229</v>
      </c>
      <c r="W292" s="13">
        <v>4.4913620196712225</v>
      </c>
      <c r="X292" s="13">
        <v>18.671915603046806</v>
      </c>
      <c r="Y292" s="13" t="s">
        <v>231</v>
      </c>
      <c r="Z292" s="13">
        <v>246.46072564112566</v>
      </c>
      <c r="AA292" s="13" t="s">
        <v>231</v>
      </c>
      <c r="AB292" s="7" t="s">
        <v>231</v>
      </c>
      <c r="AC292" s="7" t="s">
        <v>231</v>
      </c>
      <c r="AD292" s="7" t="s">
        <v>231</v>
      </c>
      <c r="AE292" s="7">
        <v>66.101114754671769</v>
      </c>
      <c r="AF292" s="7">
        <v>125.35750927065109</v>
      </c>
      <c r="AG292" s="7" t="s">
        <v>231</v>
      </c>
    </row>
    <row r="293" spans="1:33" x14ac:dyDescent="0.2">
      <c r="A293" s="11">
        <v>20440</v>
      </c>
      <c r="B293" s="22" t="s">
        <v>410</v>
      </c>
      <c r="C293" s="23">
        <v>5</v>
      </c>
      <c r="D293" s="23">
        <v>120</v>
      </c>
      <c r="E293" s="13">
        <v>119146.7397149882</v>
      </c>
      <c r="F293" s="13">
        <v>478755.91796911258</v>
      </c>
      <c r="G293" s="13">
        <v>668.94358853342783</v>
      </c>
      <c r="H293" s="13">
        <v>3312.6982338360954</v>
      </c>
      <c r="I293" s="13">
        <v>281.46641662217695</v>
      </c>
      <c r="J293" s="13">
        <v>719.16947922559598</v>
      </c>
      <c r="K293" s="13">
        <v>59.494258307846088</v>
      </c>
      <c r="L293" s="13">
        <v>380.97639273056018</v>
      </c>
      <c r="M293" s="13">
        <v>757.95824996611782</v>
      </c>
      <c r="N293" s="13">
        <v>3407.0486421327737</v>
      </c>
      <c r="O293" s="13">
        <v>393249.61653101625</v>
      </c>
      <c r="P293" s="13" t="s">
        <v>231</v>
      </c>
      <c r="Q293" s="13" t="s">
        <v>231</v>
      </c>
      <c r="R293" s="13">
        <v>11.187131331456509</v>
      </c>
      <c r="S293" s="13">
        <v>7.7926009205303535</v>
      </c>
      <c r="T293" s="13">
        <v>319.72938291263466</v>
      </c>
      <c r="U293" s="13" t="s">
        <v>231</v>
      </c>
      <c r="V293" s="13">
        <v>23.43134230031119</v>
      </c>
      <c r="W293" s="13">
        <v>4.1275454436828616</v>
      </c>
      <c r="X293" s="13">
        <v>11.101671192630031</v>
      </c>
      <c r="Y293" s="13" t="s">
        <v>231</v>
      </c>
      <c r="Z293" s="13">
        <v>136.9054362429687</v>
      </c>
      <c r="AA293" s="13" t="s">
        <v>231</v>
      </c>
      <c r="AB293" s="7" t="s">
        <v>231</v>
      </c>
      <c r="AC293" s="7" t="s">
        <v>231</v>
      </c>
      <c r="AD293" s="7">
        <v>308.46093898198529</v>
      </c>
      <c r="AE293" s="7">
        <v>114.25770976936786</v>
      </c>
      <c r="AF293" s="7">
        <v>207.77599411081329</v>
      </c>
      <c r="AG293" s="7" t="s">
        <v>231</v>
      </c>
    </row>
    <row r="294" spans="1:33" x14ac:dyDescent="0.2">
      <c r="A294" s="11">
        <v>20510</v>
      </c>
      <c r="B294" s="22" t="s">
        <v>410</v>
      </c>
      <c r="C294" s="23">
        <v>5</v>
      </c>
      <c r="D294" s="23">
        <v>121</v>
      </c>
      <c r="E294" s="13">
        <v>118804.52261747507</v>
      </c>
      <c r="F294" s="13">
        <v>478387.54760679847</v>
      </c>
      <c r="G294" s="13" t="s">
        <v>231</v>
      </c>
      <c r="H294" s="13">
        <v>2713.2319067175713</v>
      </c>
      <c r="I294" s="13">
        <v>263.14621559755784</v>
      </c>
      <c r="J294" s="13">
        <v>1336.2385180100484</v>
      </c>
      <c r="K294" s="13">
        <v>55.690047714046955</v>
      </c>
      <c r="L294" s="13">
        <v>564.25192084982405</v>
      </c>
      <c r="M294" s="13">
        <v>1229.6670214228857</v>
      </c>
      <c r="N294" s="13">
        <v>4312.6609826524655</v>
      </c>
      <c r="O294" s="13">
        <v>392977.29684155976</v>
      </c>
      <c r="P294" s="13" t="s">
        <v>231</v>
      </c>
      <c r="Q294" s="13" t="s">
        <v>231</v>
      </c>
      <c r="R294" s="13" t="s">
        <v>231</v>
      </c>
      <c r="S294" s="13">
        <v>11.809738890845784</v>
      </c>
      <c r="T294" s="13">
        <v>680.12087300820201</v>
      </c>
      <c r="U294" s="13">
        <v>20.661273390667652</v>
      </c>
      <c r="V294" s="13" t="s">
        <v>231</v>
      </c>
      <c r="W294" s="13" t="s">
        <v>231</v>
      </c>
      <c r="X294" s="13">
        <v>20.641757502438388</v>
      </c>
      <c r="Y294" s="13" t="s">
        <v>231</v>
      </c>
      <c r="Z294" s="13">
        <v>115.47362032910833</v>
      </c>
      <c r="AA294" s="13" t="s">
        <v>231</v>
      </c>
      <c r="AB294" s="7" t="s">
        <v>231</v>
      </c>
      <c r="AC294" s="7" t="s">
        <v>231</v>
      </c>
      <c r="AD294" s="7" t="s">
        <v>231</v>
      </c>
      <c r="AE294" s="7">
        <v>77.518285160055541</v>
      </c>
      <c r="AF294" s="7">
        <v>266.10322942879799</v>
      </c>
      <c r="AG294" s="7" t="s">
        <v>231</v>
      </c>
    </row>
    <row r="295" spans="1:33" x14ac:dyDescent="0.2">
      <c r="A295" s="11">
        <v>20580</v>
      </c>
      <c r="B295" s="22" t="s">
        <v>410</v>
      </c>
      <c r="C295" s="23">
        <v>5</v>
      </c>
      <c r="D295" s="23">
        <v>122</v>
      </c>
      <c r="E295" s="13">
        <v>119080.71835646224</v>
      </c>
      <c r="F295" s="13">
        <v>478590.40242775867</v>
      </c>
      <c r="G295" s="13" t="s">
        <v>231</v>
      </c>
      <c r="H295" s="13">
        <v>2265.9429363540739</v>
      </c>
      <c r="I295" s="13">
        <v>269.81638395834415</v>
      </c>
      <c r="J295" s="13">
        <v>985.5883988867738</v>
      </c>
      <c r="K295" s="13">
        <v>65.65115227245478</v>
      </c>
      <c r="L295" s="13">
        <v>418.73304466511308</v>
      </c>
      <c r="M295" s="13">
        <v>1160.3288600636408</v>
      </c>
      <c r="N295" s="13">
        <v>3337.4304407255572</v>
      </c>
      <c r="O295" s="13">
        <v>394515.20934408967</v>
      </c>
      <c r="P295" s="13" t="s">
        <v>231</v>
      </c>
      <c r="Q295" s="13">
        <v>18.218964062007664</v>
      </c>
      <c r="R295" s="13" t="s">
        <v>231</v>
      </c>
      <c r="S295" s="13">
        <v>148.21693433614195</v>
      </c>
      <c r="T295" s="13">
        <v>233.32279285205649</v>
      </c>
      <c r="U295" s="13">
        <v>1.7467984493912911</v>
      </c>
      <c r="V295" s="13">
        <v>37.860219352481877</v>
      </c>
      <c r="W295" s="13" t="s">
        <v>231</v>
      </c>
      <c r="X295" s="13">
        <v>23.917609241605355</v>
      </c>
      <c r="Y295" s="13" t="s">
        <v>231</v>
      </c>
      <c r="Z295" s="13">
        <v>168.6773931133086</v>
      </c>
      <c r="AA295" s="13" t="s">
        <v>231</v>
      </c>
      <c r="AB295" s="7" t="s">
        <v>231</v>
      </c>
      <c r="AC295" s="7" t="s">
        <v>231</v>
      </c>
      <c r="AD295" s="7" t="s">
        <v>231</v>
      </c>
      <c r="AE295" s="7">
        <v>80.107130604328489</v>
      </c>
      <c r="AF295" s="7">
        <v>132.34073600160389</v>
      </c>
      <c r="AG295" s="7" t="s">
        <v>231</v>
      </c>
    </row>
    <row r="296" spans="1:33" x14ac:dyDescent="0.2">
      <c r="A296" s="11">
        <v>20650</v>
      </c>
      <c r="B296" s="22" t="s">
        <v>410</v>
      </c>
      <c r="C296" s="23">
        <v>5</v>
      </c>
      <c r="D296" s="23">
        <v>123</v>
      </c>
      <c r="E296" s="13">
        <v>118713.36784521175</v>
      </c>
      <c r="F296" s="13">
        <v>478497.43476828444</v>
      </c>
      <c r="G296" s="13" t="s">
        <v>231</v>
      </c>
      <c r="H296" s="13">
        <v>1980.9032497306166</v>
      </c>
      <c r="I296" s="13">
        <v>252.99570144585653</v>
      </c>
      <c r="J296" s="13">
        <v>1904.8486304844048</v>
      </c>
      <c r="K296" s="13">
        <v>61.663907363604864</v>
      </c>
      <c r="L296" s="13">
        <v>521.62220993863161</v>
      </c>
      <c r="M296" s="13">
        <v>1134.9754601769132</v>
      </c>
      <c r="N296" s="13">
        <v>3371.7490779874352</v>
      </c>
      <c r="O296" s="13">
        <v>393659.38184478966</v>
      </c>
      <c r="P296" s="13">
        <v>79.501089243625955</v>
      </c>
      <c r="Q296" s="13" t="s">
        <v>231</v>
      </c>
      <c r="R296" s="13" t="s">
        <v>231</v>
      </c>
      <c r="S296" s="13">
        <v>204.73500829099589</v>
      </c>
      <c r="T296" s="13">
        <v>521.73428400724231</v>
      </c>
      <c r="U296" s="13" t="s">
        <v>231</v>
      </c>
      <c r="V296" s="13">
        <v>10.548552178204396</v>
      </c>
      <c r="W296" s="13">
        <v>32.594835027769562</v>
      </c>
      <c r="X296" s="13">
        <v>14.0166128699826</v>
      </c>
      <c r="Y296" s="13" t="s">
        <v>231</v>
      </c>
      <c r="Z296" s="13">
        <v>251.10457786418715</v>
      </c>
      <c r="AA296" s="13" t="s">
        <v>231</v>
      </c>
      <c r="AB296" s="7" t="s">
        <v>231</v>
      </c>
      <c r="AC296" s="7" t="s">
        <v>231</v>
      </c>
      <c r="AD296" s="7" t="s">
        <v>231</v>
      </c>
      <c r="AE296" s="7">
        <v>122.10052140305494</v>
      </c>
      <c r="AF296" s="7">
        <v>179.255805838762</v>
      </c>
      <c r="AG296" s="7">
        <v>7.1941972718502702</v>
      </c>
    </row>
    <row r="297" spans="1:33" x14ac:dyDescent="0.2">
      <c r="A297" s="11">
        <v>20720</v>
      </c>
      <c r="B297" s="22" t="s">
        <v>410</v>
      </c>
      <c r="C297" s="23">
        <v>5</v>
      </c>
      <c r="D297" s="23">
        <v>124</v>
      </c>
      <c r="E297" s="13">
        <v>118240.23777749228</v>
      </c>
      <c r="F297" s="13">
        <v>477916.76560387854</v>
      </c>
      <c r="G297" s="13">
        <v>2046.0809192204033</v>
      </c>
      <c r="H297" s="13">
        <v>2525.0593098427407</v>
      </c>
      <c r="I297" s="13">
        <v>290.2062496036383</v>
      </c>
      <c r="J297" s="13">
        <v>2129.5205816131279</v>
      </c>
      <c r="K297" s="13">
        <v>46.236607306008011</v>
      </c>
      <c r="L297" s="13">
        <v>296.92414271058237</v>
      </c>
      <c r="M297" s="13">
        <v>919.36888958820782</v>
      </c>
      <c r="N297" s="13">
        <v>3659.5156430751149</v>
      </c>
      <c r="O297" s="13">
        <v>391319.02089923434</v>
      </c>
      <c r="P297" s="13">
        <v>1114.8548169326864</v>
      </c>
      <c r="Q297" s="13" t="s">
        <v>231</v>
      </c>
      <c r="R297" s="13">
        <v>8.9392534146958997</v>
      </c>
      <c r="S297" s="13">
        <v>411.96549451060861</v>
      </c>
      <c r="T297" s="13">
        <v>541.01774031125785</v>
      </c>
      <c r="U297" s="13">
        <v>5.2381365384548344</v>
      </c>
      <c r="V297" s="13">
        <v>23.141955382686916</v>
      </c>
      <c r="W297" s="13">
        <v>22.609072527545838</v>
      </c>
      <c r="X297" s="13">
        <v>35.618648070022829</v>
      </c>
      <c r="Y297" s="13" t="s">
        <v>231</v>
      </c>
      <c r="Z297" s="13">
        <v>211.60887088520761</v>
      </c>
      <c r="AA297" s="13" t="s">
        <v>231</v>
      </c>
      <c r="AB297" s="7" t="s">
        <v>231</v>
      </c>
      <c r="AC297" s="7" t="s">
        <v>231</v>
      </c>
      <c r="AD297" s="7" t="s">
        <v>231</v>
      </c>
      <c r="AE297" s="7" t="s">
        <v>231</v>
      </c>
      <c r="AF297" s="7">
        <v>103.20926641050991</v>
      </c>
      <c r="AG297" s="7" t="s">
        <v>231</v>
      </c>
    </row>
    <row r="298" spans="1:33" x14ac:dyDescent="0.2">
      <c r="A298" s="11">
        <v>20790</v>
      </c>
      <c r="B298" s="22" t="s">
        <v>410</v>
      </c>
      <c r="C298" s="23">
        <v>5</v>
      </c>
      <c r="D298" s="23">
        <v>125</v>
      </c>
      <c r="E298" s="13">
        <v>119149.2280074233</v>
      </c>
      <c r="F298" s="13">
        <v>479278.89029453736</v>
      </c>
      <c r="G298" s="13" t="s">
        <v>231</v>
      </c>
      <c r="H298" s="13">
        <v>4374.8972271071252</v>
      </c>
      <c r="I298" s="13">
        <v>270.83381821761276</v>
      </c>
      <c r="J298" s="13">
        <v>1352.1512571128885</v>
      </c>
      <c r="K298" s="13">
        <v>40.369982230901762</v>
      </c>
      <c r="L298" s="13">
        <v>356.46819074223936</v>
      </c>
      <c r="M298" s="13">
        <v>702.34153762519441</v>
      </c>
      <c r="N298" s="13">
        <v>3597.1756375344389</v>
      </c>
      <c r="O298" s="13">
        <v>391595.97155747586</v>
      </c>
      <c r="P298" s="13">
        <v>97.101888457809935</v>
      </c>
      <c r="Q298" s="13" t="s">
        <v>231</v>
      </c>
      <c r="R298" s="13">
        <v>0.84726786463818482</v>
      </c>
      <c r="S298" s="13">
        <v>86.951407528664134</v>
      </c>
      <c r="T298" s="13">
        <v>359.40659870737852</v>
      </c>
      <c r="U298" s="13" t="s">
        <v>231</v>
      </c>
      <c r="V298" s="13">
        <v>34.913146334310049</v>
      </c>
      <c r="W298" s="13">
        <v>5.3834361811131171</v>
      </c>
      <c r="X298" s="13">
        <v>60.449837166848361</v>
      </c>
      <c r="Y298" s="13" t="s">
        <v>231</v>
      </c>
      <c r="Z298" s="13">
        <v>432.69239954286832</v>
      </c>
      <c r="AA298" s="13" t="s">
        <v>231</v>
      </c>
      <c r="AB298" s="7" t="s">
        <v>231</v>
      </c>
      <c r="AC298" s="7" t="s">
        <v>231</v>
      </c>
      <c r="AD298" s="7" t="s">
        <v>231</v>
      </c>
      <c r="AE298" s="7">
        <v>10.787330008483924</v>
      </c>
      <c r="AF298" s="7">
        <v>81.815540075841852</v>
      </c>
      <c r="AG298" s="7" t="s">
        <v>231</v>
      </c>
    </row>
    <row r="299" spans="1:33" x14ac:dyDescent="0.2">
      <c r="A299" s="11">
        <v>20860</v>
      </c>
      <c r="B299" s="22" t="s">
        <v>410</v>
      </c>
      <c r="C299" s="23">
        <v>5</v>
      </c>
      <c r="D299" s="23">
        <v>126</v>
      </c>
      <c r="E299" s="13">
        <v>119189.92689752059</v>
      </c>
      <c r="F299" s="13">
        <v>479174.09912017995</v>
      </c>
      <c r="G299" s="13">
        <v>743.35238898922489</v>
      </c>
      <c r="H299" s="13">
        <v>4111.3645075512441</v>
      </c>
      <c r="I299" s="13">
        <v>275.72715187494322</v>
      </c>
      <c r="J299" s="13">
        <v>1080.9146099292373</v>
      </c>
      <c r="K299" s="13">
        <v>51.076254029085625</v>
      </c>
      <c r="L299" s="13">
        <v>291.74336647424678</v>
      </c>
      <c r="M299" s="13">
        <v>690.87422782153828</v>
      </c>
      <c r="N299" s="13">
        <v>3008.7662642364116</v>
      </c>
      <c r="O299" s="13">
        <v>392219.10723441502</v>
      </c>
      <c r="P299" s="13">
        <v>195.10967901151133</v>
      </c>
      <c r="Q299" s="13" t="s">
        <v>231</v>
      </c>
      <c r="R299" s="13">
        <v>3.9756928209673053</v>
      </c>
      <c r="S299" s="13">
        <v>135.40432609396535</v>
      </c>
      <c r="T299" s="13">
        <v>63.25958650305688</v>
      </c>
      <c r="U299" s="13" t="s">
        <v>231</v>
      </c>
      <c r="V299" s="13">
        <v>3.8613117259420506</v>
      </c>
      <c r="W299" s="13">
        <v>41.518908156801061</v>
      </c>
      <c r="X299" s="13" t="s">
        <v>231</v>
      </c>
      <c r="Y299" s="13" t="s">
        <v>231</v>
      </c>
      <c r="Z299" s="13">
        <v>199.69992141591413</v>
      </c>
      <c r="AA299" s="13" t="s">
        <v>231</v>
      </c>
      <c r="AB299" s="7" t="s">
        <v>231</v>
      </c>
      <c r="AC299" s="7" t="s">
        <v>231</v>
      </c>
      <c r="AD299" s="7" t="s">
        <v>231</v>
      </c>
      <c r="AE299" s="7">
        <v>89.23624840760742</v>
      </c>
      <c r="AF299" s="7">
        <v>164.38879306682276</v>
      </c>
      <c r="AG299" s="7" t="s">
        <v>231</v>
      </c>
    </row>
    <row r="300" spans="1:33" x14ac:dyDescent="0.2">
      <c r="A300" s="11">
        <v>20930</v>
      </c>
      <c r="B300" s="22" t="s">
        <v>410</v>
      </c>
      <c r="C300" s="23">
        <v>5</v>
      </c>
      <c r="D300" s="23">
        <v>127</v>
      </c>
      <c r="E300" s="13">
        <v>118896.03915891194</v>
      </c>
      <c r="F300" s="13">
        <v>478654.48151839402</v>
      </c>
      <c r="G300" s="13">
        <v>894.36867250500416</v>
      </c>
      <c r="H300" s="13">
        <v>3453.2165218716718</v>
      </c>
      <c r="I300" s="13">
        <v>308.25126331824447</v>
      </c>
      <c r="J300" s="13">
        <v>1238.2498527433672</v>
      </c>
      <c r="K300" s="13">
        <v>60.491776479696433</v>
      </c>
      <c r="L300" s="13">
        <v>353.59283477754093</v>
      </c>
      <c r="M300" s="13">
        <v>909.01678282528621</v>
      </c>
      <c r="N300" s="13">
        <v>3521.3899578851306</v>
      </c>
      <c r="O300" s="13">
        <v>392185.2218907582</v>
      </c>
      <c r="P300" s="13">
        <v>474.09279525812184</v>
      </c>
      <c r="Q300" s="13" t="s">
        <v>231</v>
      </c>
      <c r="R300" s="13">
        <v>17.016207515228395</v>
      </c>
      <c r="S300" s="13">
        <v>23.650920151864664</v>
      </c>
      <c r="T300" s="13">
        <v>211.22568953786825</v>
      </c>
      <c r="U300" s="13" t="s">
        <v>231</v>
      </c>
      <c r="V300" s="13">
        <v>28.316880080007625</v>
      </c>
      <c r="W300" s="13">
        <v>111.59242982397284</v>
      </c>
      <c r="X300" s="13" t="s">
        <v>231</v>
      </c>
      <c r="Y300" s="13" t="s">
        <v>231</v>
      </c>
      <c r="Z300" s="13">
        <v>193.08730886230356</v>
      </c>
      <c r="AA300" s="13" t="s">
        <v>231</v>
      </c>
      <c r="AB300" s="7" t="s">
        <v>231</v>
      </c>
      <c r="AC300" s="7" t="s">
        <v>231</v>
      </c>
      <c r="AD300" s="7">
        <v>52.675908119270524</v>
      </c>
      <c r="AE300" s="7">
        <v>101.90751759510678</v>
      </c>
      <c r="AF300" s="7">
        <v>175.72830148843715</v>
      </c>
      <c r="AG300" s="7" t="s">
        <v>231</v>
      </c>
    </row>
    <row r="301" spans="1:33" x14ac:dyDescent="0.2">
      <c r="A301" s="11">
        <v>21000</v>
      </c>
      <c r="B301" s="22" t="s">
        <v>410</v>
      </c>
      <c r="C301" s="23">
        <v>5</v>
      </c>
      <c r="D301" s="23">
        <v>128</v>
      </c>
      <c r="E301" s="13">
        <v>118175.69791420281</v>
      </c>
      <c r="F301" s="13">
        <v>478108.3317944592</v>
      </c>
      <c r="G301" s="13">
        <v>200.47705301256218</v>
      </c>
      <c r="H301" s="13">
        <v>2360.4272575067489</v>
      </c>
      <c r="I301" s="13">
        <v>241.93875994493527</v>
      </c>
      <c r="J301" s="13">
        <v>761.40544288720639</v>
      </c>
      <c r="K301" s="13">
        <v>65.390922913717986</v>
      </c>
      <c r="L301" s="13">
        <v>200.96372839352506</v>
      </c>
      <c r="M301" s="13">
        <v>359.27466117435796</v>
      </c>
      <c r="N301" s="13">
        <v>3122.0154798792191</v>
      </c>
      <c r="O301" s="13">
        <v>391324.6330123808</v>
      </c>
      <c r="P301" s="13">
        <v>7006.8279348535216</v>
      </c>
      <c r="Q301" s="13">
        <v>62.435596465375106</v>
      </c>
      <c r="R301" s="13" t="s">
        <v>231</v>
      </c>
      <c r="S301" s="13">
        <v>32.307558331127822</v>
      </c>
      <c r="T301" s="13">
        <v>78.025184588586413</v>
      </c>
      <c r="U301" s="13">
        <v>28.709772592071733</v>
      </c>
      <c r="V301" s="13">
        <v>64.953090744701271</v>
      </c>
      <c r="W301" s="13">
        <v>12.522985507908272</v>
      </c>
      <c r="X301" s="13">
        <v>45.400816414565064</v>
      </c>
      <c r="Y301" s="13" t="s">
        <v>231</v>
      </c>
      <c r="Z301" s="13">
        <v>243.69425752341067</v>
      </c>
      <c r="AA301" s="13">
        <v>9.3360452125443594</v>
      </c>
      <c r="AB301" s="7" t="s">
        <v>231</v>
      </c>
      <c r="AC301" s="7" t="s">
        <v>231</v>
      </c>
      <c r="AD301" s="7">
        <v>679.80828253837205</v>
      </c>
      <c r="AE301" s="7" t="s">
        <v>231</v>
      </c>
      <c r="AF301" s="7">
        <v>105.28327695642496</v>
      </c>
      <c r="AG301" s="7" t="s">
        <v>231</v>
      </c>
    </row>
    <row r="302" spans="1:33" x14ac:dyDescent="0.2">
      <c r="A302" s="11">
        <v>21070</v>
      </c>
      <c r="B302" s="22" t="s">
        <v>410</v>
      </c>
      <c r="C302" s="23">
        <v>5</v>
      </c>
      <c r="D302" s="23">
        <v>129</v>
      </c>
      <c r="E302" s="13">
        <v>118427.70759091391</v>
      </c>
      <c r="F302" s="13">
        <v>478351.37478184234</v>
      </c>
      <c r="G302" s="13" t="s">
        <v>231</v>
      </c>
      <c r="H302" s="13">
        <v>3109.0051930497198</v>
      </c>
      <c r="I302" s="13">
        <v>251.39050340811812</v>
      </c>
      <c r="J302" s="13">
        <v>803.218899954731</v>
      </c>
      <c r="K302" s="13">
        <v>42.436584674520539</v>
      </c>
      <c r="L302" s="13">
        <v>192.55143415053021</v>
      </c>
      <c r="M302" s="13">
        <v>484.45063385787466</v>
      </c>
      <c r="N302" s="13">
        <v>3343.2387789084569</v>
      </c>
      <c r="O302" s="13">
        <v>391132.33360492811</v>
      </c>
      <c r="P302" s="13">
        <v>5623.2691852640055</v>
      </c>
      <c r="Q302" s="13">
        <v>30.892942198075893</v>
      </c>
      <c r="R302" s="13" t="s">
        <v>231</v>
      </c>
      <c r="S302" s="13">
        <v>37.616854036891382</v>
      </c>
      <c r="T302" s="13">
        <v>40.496952769802384</v>
      </c>
      <c r="U302" s="13">
        <v>80.781699764847048</v>
      </c>
      <c r="V302" s="13">
        <v>158.05103431952284</v>
      </c>
      <c r="W302" s="13">
        <v>0.14160338799843319</v>
      </c>
      <c r="X302" s="13">
        <v>125.20387534891597</v>
      </c>
      <c r="Y302" s="13" t="s">
        <v>231</v>
      </c>
      <c r="Z302" s="13">
        <v>158.36326838231784</v>
      </c>
      <c r="AA302" s="13">
        <v>9.2018570858986077</v>
      </c>
      <c r="AB302" s="7" t="s">
        <v>231</v>
      </c>
      <c r="AC302" s="7" t="s">
        <v>231</v>
      </c>
      <c r="AD302" s="7">
        <v>540.92525370225451</v>
      </c>
      <c r="AE302" s="7" t="s">
        <v>231</v>
      </c>
      <c r="AF302" s="7">
        <v>44.63086249091846</v>
      </c>
      <c r="AG302" s="7">
        <v>100.181835934174</v>
      </c>
    </row>
    <row r="303" spans="1:33" x14ac:dyDescent="0.2">
      <c r="A303" s="11">
        <v>21140</v>
      </c>
      <c r="B303" s="22" t="s">
        <v>410</v>
      </c>
      <c r="C303" s="23">
        <v>5</v>
      </c>
      <c r="D303" s="23">
        <v>130</v>
      </c>
      <c r="E303" s="13">
        <v>118923.11220954498</v>
      </c>
      <c r="F303" s="13">
        <v>478680.91904792073</v>
      </c>
      <c r="G303" s="13" t="s">
        <v>231</v>
      </c>
      <c r="H303" s="13">
        <v>2309.3233641282818</v>
      </c>
      <c r="I303" s="13">
        <v>247.23817860516829</v>
      </c>
      <c r="J303" s="13">
        <v>1525.1607914757467</v>
      </c>
      <c r="K303" s="13">
        <v>59.540754810748425</v>
      </c>
      <c r="L303" s="13">
        <v>275.96943067678905</v>
      </c>
      <c r="M303" s="13">
        <v>822.31793517078893</v>
      </c>
      <c r="N303" s="13">
        <v>3406.9066248224945</v>
      </c>
      <c r="O303" s="13">
        <v>393929.61914917832</v>
      </c>
      <c r="P303" s="13">
        <v>694.37796003414132</v>
      </c>
      <c r="Q303" s="13" t="s">
        <v>231</v>
      </c>
      <c r="R303" s="13">
        <v>3.4801834082229153</v>
      </c>
      <c r="S303" s="13">
        <v>59.950289011479967</v>
      </c>
      <c r="T303" s="13">
        <v>114.18511054910874</v>
      </c>
      <c r="U303" s="13">
        <v>89.753885683177657</v>
      </c>
      <c r="V303" s="13">
        <v>198.12131833094057</v>
      </c>
      <c r="W303" s="13">
        <v>9.3922821665961624</v>
      </c>
      <c r="X303" s="13">
        <v>46.035362104563312</v>
      </c>
      <c r="Y303" s="13" t="s">
        <v>231</v>
      </c>
      <c r="Z303" s="13">
        <v>163.32274719723148</v>
      </c>
      <c r="AA303" s="13">
        <v>19.44553798803269</v>
      </c>
      <c r="AB303" s="7" t="s">
        <v>231</v>
      </c>
      <c r="AC303" s="7" t="s">
        <v>231</v>
      </c>
      <c r="AD303" s="7" t="s">
        <v>231</v>
      </c>
      <c r="AE303" s="7" t="s">
        <v>231</v>
      </c>
      <c r="AF303" s="7">
        <v>106.1983656113572</v>
      </c>
      <c r="AG303" s="7">
        <v>11.173501165110363</v>
      </c>
    </row>
    <row r="304" spans="1:33" x14ac:dyDescent="0.2">
      <c r="A304" s="11">
        <v>21210</v>
      </c>
      <c r="B304" s="22" t="s">
        <v>410</v>
      </c>
      <c r="C304" s="23">
        <v>5</v>
      </c>
      <c r="D304" s="23">
        <v>131</v>
      </c>
      <c r="E304" s="13">
        <v>117089.72287021953</v>
      </c>
      <c r="F304" s="13">
        <v>477766.90829697711</v>
      </c>
      <c r="G304" s="13">
        <v>1554.0025362400456</v>
      </c>
      <c r="H304" s="13">
        <v>1879.3811876557695</v>
      </c>
      <c r="I304" s="13">
        <v>548.06066208908237</v>
      </c>
      <c r="J304" s="13">
        <v>5731.5358140095741</v>
      </c>
      <c r="K304" s="13">
        <v>66.32760290620935</v>
      </c>
      <c r="L304" s="13">
        <v>601.67587033359689</v>
      </c>
      <c r="M304" s="13">
        <v>1973.7137739741568</v>
      </c>
      <c r="N304" s="13">
        <v>4433.1246917665003</v>
      </c>
      <c r="O304" s="13">
        <v>388356.99708624458</v>
      </c>
      <c r="P304" s="13">
        <v>879.61341694661132</v>
      </c>
      <c r="Q304" s="13" t="s">
        <v>231</v>
      </c>
      <c r="R304" s="13">
        <v>15.569724372178156</v>
      </c>
      <c r="S304" s="13">
        <v>69.726810757130238</v>
      </c>
      <c r="T304" s="13">
        <v>254.91431328996305</v>
      </c>
      <c r="U304" s="13">
        <v>92.272472650959259</v>
      </c>
      <c r="V304" s="13">
        <v>102.2983321311853</v>
      </c>
      <c r="W304" s="13">
        <v>8.5844257043813759</v>
      </c>
      <c r="X304" s="13">
        <v>24.068443436959392</v>
      </c>
      <c r="Y304" s="13" t="s">
        <v>231</v>
      </c>
      <c r="Z304" s="13">
        <v>315.4173916981448</v>
      </c>
      <c r="AA304" s="13">
        <v>18.296769814341062</v>
      </c>
      <c r="AB304" s="7" t="s">
        <v>231</v>
      </c>
      <c r="AC304" s="7" t="s">
        <v>231</v>
      </c>
      <c r="AD304" s="7" t="s">
        <v>231</v>
      </c>
      <c r="AE304" s="7">
        <v>8.4577833636199387</v>
      </c>
      <c r="AF304" s="7">
        <v>135.92833566713909</v>
      </c>
      <c r="AG304" s="7" t="s">
        <v>231</v>
      </c>
    </row>
    <row r="305" spans="1:33" x14ac:dyDescent="0.2">
      <c r="A305" s="11">
        <v>21280</v>
      </c>
      <c r="B305" s="22" t="s">
        <v>410</v>
      </c>
      <c r="C305" s="23">
        <v>5</v>
      </c>
      <c r="D305" s="23">
        <v>132</v>
      </c>
      <c r="E305" s="13">
        <v>118318.62784564923</v>
      </c>
      <c r="F305" s="13">
        <v>478495.66649419087</v>
      </c>
      <c r="G305" s="13" t="s">
        <v>231</v>
      </c>
      <c r="H305" s="13">
        <v>2776.9787103150966</v>
      </c>
      <c r="I305" s="13">
        <v>241.98950567511875</v>
      </c>
      <c r="J305" s="13">
        <v>2795.4923683463285</v>
      </c>
      <c r="K305" s="13">
        <v>50.348752907402861</v>
      </c>
      <c r="L305" s="13">
        <v>347.34769887820704</v>
      </c>
      <c r="M305" s="13">
        <v>1009.1252304759881</v>
      </c>
      <c r="N305" s="13">
        <v>3720.2543173686095</v>
      </c>
      <c r="O305" s="13">
        <v>390996.34071210155</v>
      </c>
      <c r="P305" s="13">
        <v>1835.5590348272485</v>
      </c>
      <c r="Q305" s="13" t="s">
        <v>231</v>
      </c>
      <c r="R305" s="13">
        <v>12.801199342036625</v>
      </c>
      <c r="S305" s="13">
        <v>72.010317514573714</v>
      </c>
      <c r="T305" s="13">
        <v>207.44272410375083</v>
      </c>
      <c r="U305" s="13">
        <v>66.88652293068867</v>
      </c>
      <c r="V305" s="13">
        <v>17.450604259978878</v>
      </c>
      <c r="W305" s="13">
        <v>11.372704218999077</v>
      </c>
      <c r="X305" s="13" t="s">
        <v>231</v>
      </c>
      <c r="Y305" s="13" t="s">
        <v>231</v>
      </c>
      <c r="Z305" s="13">
        <v>686.32472716994789</v>
      </c>
      <c r="AA305" s="13">
        <v>12.106105289200295</v>
      </c>
      <c r="AB305" s="7" t="s">
        <v>231</v>
      </c>
      <c r="AC305" s="7" t="s">
        <v>231</v>
      </c>
      <c r="AD305" s="7" t="s">
        <v>231</v>
      </c>
      <c r="AE305" s="7">
        <v>144.05878189322658</v>
      </c>
      <c r="AF305" s="7">
        <v>224.43221728535593</v>
      </c>
      <c r="AG305" s="7" t="s">
        <v>231</v>
      </c>
    </row>
    <row r="306" spans="1:33" x14ac:dyDescent="0.2">
      <c r="A306" s="11">
        <v>21350</v>
      </c>
      <c r="B306" s="22" t="s">
        <v>410</v>
      </c>
      <c r="C306" s="23">
        <v>5</v>
      </c>
      <c r="D306" s="23">
        <v>133</v>
      </c>
      <c r="E306" s="13">
        <v>118982.51777611108</v>
      </c>
      <c r="F306" s="13">
        <v>478614.54771944066</v>
      </c>
      <c r="G306" s="13">
        <v>337.00964448984553</v>
      </c>
      <c r="H306" s="13">
        <v>3667.006403236061</v>
      </c>
      <c r="I306" s="13">
        <v>270.05100582707814</v>
      </c>
      <c r="J306" s="13">
        <v>832.66814468903567</v>
      </c>
      <c r="K306" s="13">
        <v>42.757803397559677</v>
      </c>
      <c r="L306" s="13">
        <v>312.11279417918189</v>
      </c>
      <c r="M306" s="13">
        <v>901.9431578027046</v>
      </c>
      <c r="N306" s="13">
        <v>3828.0311508433165</v>
      </c>
      <c r="O306" s="13">
        <v>392142.89190508839</v>
      </c>
      <c r="P306" s="13">
        <v>1244.9048457379779</v>
      </c>
      <c r="Q306" s="13" t="s">
        <v>231</v>
      </c>
      <c r="R306" s="13">
        <v>16.536639121378926</v>
      </c>
      <c r="S306" s="13">
        <v>71.768690757973488</v>
      </c>
      <c r="T306" s="13">
        <v>59.520563484916174</v>
      </c>
      <c r="U306" s="13">
        <v>5.3739040533878297</v>
      </c>
      <c r="V306" s="13">
        <v>18.915089061357975</v>
      </c>
      <c r="W306" s="13">
        <v>1.916701509754841</v>
      </c>
      <c r="X306" s="13" t="s">
        <v>231</v>
      </c>
      <c r="Y306" s="13" t="s">
        <v>231</v>
      </c>
      <c r="Z306" s="13">
        <v>244.93773104012914</v>
      </c>
      <c r="AA306" s="13" t="s">
        <v>231</v>
      </c>
      <c r="AB306" s="7" t="s">
        <v>231</v>
      </c>
      <c r="AC306" s="7" t="s">
        <v>231</v>
      </c>
      <c r="AD306" s="7" t="s">
        <v>231</v>
      </c>
      <c r="AE306" s="7">
        <v>202.70206394346835</v>
      </c>
      <c r="AF306" s="7">
        <v>284.38896316443919</v>
      </c>
      <c r="AG306" s="7" t="s">
        <v>231</v>
      </c>
    </row>
    <row r="307" spans="1:33" x14ac:dyDescent="0.2">
      <c r="A307" s="11">
        <v>21420</v>
      </c>
      <c r="B307" s="22" t="s">
        <v>410</v>
      </c>
      <c r="C307" s="23">
        <v>5</v>
      </c>
      <c r="D307" s="23">
        <v>134</v>
      </c>
      <c r="E307" s="13">
        <v>119131.11981085187</v>
      </c>
      <c r="F307" s="13">
        <v>478752.60502190626</v>
      </c>
      <c r="G307" s="13" t="s">
        <v>231</v>
      </c>
      <c r="H307" s="13">
        <v>2149.1217201324757</v>
      </c>
      <c r="I307" s="13">
        <v>266.00260515463572</v>
      </c>
      <c r="J307" s="13">
        <v>677.36454336385111</v>
      </c>
      <c r="K307" s="13">
        <v>46.743630523693788</v>
      </c>
      <c r="L307" s="13">
        <v>185.53129737118448</v>
      </c>
      <c r="M307" s="13">
        <v>332.33322440565252</v>
      </c>
      <c r="N307" s="13">
        <v>3240.5469459961118</v>
      </c>
      <c r="O307" s="13">
        <v>394874.0177105671</v>
      </c>
      <c r="P307" s="13">
        <v>1510.5927803614579</v>
      </c>
      <c r="Q307" s="13" t="s">
        <v>231</v>
      </c>
      <c r="R307" s="13">
        <v>5.4234939966219304</v>
      </c>
      <c r="S307" s="13" t="s">
        <v>231</v>
      </c>
      <c r="T307" s="13">
        <v>61.452657050613645</v>
      </c>
      <c r="U307" s="13">
        <v>7.1157825775237225</v>
      </c>
      <c r="V307" s="13">
        <v>13.516117572827758</v>
      </c>
      <c r="W307" s="13" t="s">
        <v>231</v>
      </c>
      <c r="X307" s="13" t="s">
        <v>231</v>
      </c>
      <c r="Y307" s="13" t="s">
        <v>231</v>
      </c>
      <c r="Z307" s="13">
        <v>119.44534815740276</v>
      </c>
      <c r="AA307" s="13" t="s">
        <v>231</v>
      </c>
      <c r="AB307" s="7" t="s">
        <v>231</v>
      </c>
      <c r="AC307" s="7" t="s">
        <v>231</v>
      </c>
      <c r="AD307" s="7" t="s">
        <v>231</v>
      </c>
      <c r="AE307" s="7">
        <v>196.85611785957747</v>
      </c>
      <c r="AF307" s="7">
        <v>223.72901870877925</v>
      </c>
      <c r="AG307" s="7" t="s">
        <v>231</v>
      </c>
    </row>
    <row r="308" spans="1:33" x14ac:dyDescent="0.2">
      <c r="A308" s="11">
        <v>21490</v>
      </c>
      <c r="B308" s="22" t="s">
        <v>410</v>
      </c>
      <c r="C308" s="23">
        <v>5</v>
      </c>
      <c r="D308" s="23">
        <v>135</v>
      </c>
      <c r="E308" s="13">
        <v>119127.99078256714</v>
      </c>
      <c r="F308" s="13">
        <v>479211.78510249453</v>
      </c>
      <c r="G308" s="13">
        <v>246.65117786108209</v>
      </c>
      <c r="H308" s="13">
        <v>3297.7016383146347</v>
      </c>
      <c r="I308" s="13">
        <v>305.49964145734941</v>
      </c>
      <c r="J308" s="13">
        <v>1274.4274315715561</v>
      </c>
      <c r="K308" s="13">
        <v>48.828619844353582</v>
      </c>
      <c r="L308" s="13">
        <v>450.75185558086275</v>
      </c>
      <c r="M308" s="13">
        <v>436.20019100480778</v>
      </c>
      <c r="N308" s="13">
        <v>3242.2654842647203</v>
      </c>
      <c r="O308" s="13">
        <v>393201.38913432608</v>
      </c>
      <c r="P308" s="13" t="s">
        <v>231</v>
      </c>
      <c r="Q308" s="13">
        <v>41.287547765439079</v>
      </c>
      <c r="R308" s="13" t="s">
        <v>231</v>
      </c>
      <c r="S308" s="13">
        <v>24.197406594339832</v>
      </c>
      <c r="T308" s="13">
        <v>251.96196643442488</v>
      </c>
      <c r="U308" s="13" t="s">
        <v>231</v>
      </c>
      <c r="V308" s="13">
        <v>12.037242134441794</v>
      </c>
      <c r="W308" s="13">
        <v>22.061578172436633</v>
      </c>
      <c r="X308" s="13">
        <v>104.01147112717706</v>
      </c>
      <c r="Y308" s="13" t="s">
        <v>231</v>
      </c>
      <c r="Z308" s="13">
        <v>152.17662936659178</v>
      </c>
      <c r="AA308" s="13">
        <v>4.255774482095414</v>
      </c>
      <c r="AB308" s="7" t="s">
        <v>231</v>
      </c>
      <c r="AC308" s="7" t="s">
        <v>231</v>
      </c>
      <c r="AD308" s="7">
        <v>158.28316487628436</v>
      </c>
      <c r="AE308" s="7">
        <v>2.4576877780779478</v>
      </c>
      <c r="AF308" s="7">
        <v>51.28604057272215</v>
      </c>
      <c r="AG308" s="7">
        <v>78.983503681510612</v>
      </c>
    </row>
    <row r="309" spans="1:33" x14ac:dyDescent="0.2">
      <c r="A309" s="11">
        <v>21560</v>
      </c>
      <c r="B309" s="22" t="s">
        <v>410</v>
      </c>
      <c r="C309" s="23">
        <v>5</v>
      </c>
      <c r="D309" s="23">
        <v>136</v>
      </c>
      <c r="E309" s="13">
        <v>119220.29185236312</v>
      </c>
      <c r="F309" s="13">
        <v>479071.09401424509</v>
      </c>
      <c r="G309" s="13">
        <v>74.210259712499365</v>
      </c>
      <c r="H309" s="13">
        <v>2323.6270103626257</v>
      </c>
      <c r="I309" s="13">
        <v>253.51404726713821</v>
      </c>
      <c r="J309" s="13">
        <v>767.76336951685448</v>
      </c>
      <c r="K309" s="13">
        <v>57.015574452385209</v>
      </c>
      <c r="L309" s="13">
        <v>379.36535472520211</v>
      </c>
      <c r="M309" s="13">
        <v>196.48424855123605</v>
      </c>
      <c r="N309" s="13">
        <v>3002.5888922946347</v>
      </c>
      <c r="O309" s="13">
        <v>394893.7552876923</v>
      </c>
      <c r="P309" s="13">
        <v>585.7690010901689</v>
      </c>
      <c r="Q309" s="13" t="s">
        <v>231</v>
      </c>
      <c r="R309" s="13">
        <v>8.2187080246735675</v>
      </c>
      <c r="S309" s="13">
        <v>286.21346943553306</v>
      </c>
      <c r="T309" s="13">
        <v>76.318306136880992</v>
      </c>
      <c r="U309" s="13" t="s">
        <v>231</v>
      </c>
      <c r="V309" s="13">
        <v>4.2970037420367824</v>
      </c>
      <c r="W309" s="13">
        <v>10.221528172576019</v>
      </c>
      <c r="X309" s="13">
        <v>78.711101245734824</v>
      </c>
      <c r="Y309" s="13" t="s">
        <v>231</v>
      </c>
      <c r="Z309" s="13">
        <v>178.19659001863914</v>
      </c>
      <c r="AA309" s="13">
        <v>4.8344998784103916</v>
      </c>
      <c r="AB309" s="7" t="s">
        <v>231</v>
      </c>
      <c r="AC309" s="7" t="s">
        <v>231</v>
      </c>
      <c r="AD309" s="7" t="s">
        <v>231</v>
      </c>
      <c r="AE309" s="7" t="s">
        <v>231</v>
      </c>
      <c r="AF309" s="7">
        <v>65.836804502559374</v>
      </c>
      <c r="AG309" s="7">
        <v>36.963030900392575</v>
      </c>
    </row>
    <row r="310" spans="1:33" x14ac:dyDescent="0.2">
      <c r="A310" s="11">
        <v>21630</v>
      </c>
      <c r="B310" s="22" t="s">
        <v>410</v>
      </c>
      <c r="C310" s="23">
        <v>5</v>
      </c>
      <c r="D310" s="23">
        <v>137</v>
      </c>
      <c r="E310" s="13">
        <v>119194.69247826512</v>
      </c>
      <c r="F310" s="13">
        <v>479190.89353957085</v>
      </c>
      <c r="G310" s="13" t="s">
        <v>231</v>
      </c>
      <c r="H310" s="13">
        <v>3590.2356696461716</v>
      </c>
      <c r="I310" s="13">
        <v>277.27682119586177</v>
      </c>
      <c r="J310" s="13">
        <v>1006.1552866012451</v>
      </c>
      <c r="K310" s="13">
        <v>58.655037799688898</v>
      </c>
      <c r="L310" s="13">
        <v>208.42965386109611</v>
      </c>
      <c r="M310" s="13">
        <v>413.94106211715189</v>
      </c>
      <c r="N310" s="13">
        <v>3327.6765009773821</v>
      </c>
      <c r="O310" s="13">
        <v>392941.9307639724</v>
      </c>
      <c r="P310" s="13">
        <v>875.99157171889067</v>
      </c>
      <c r="Q310" s="13" t="s">
        <v>231</v>
      </c>
      <c r="R310" s="13">
        <v>16.043692331080461</v>
      </c>
      <c r="S310" s="13">
        <v>231.68263940427303</v>
      </c>
      <c r="T310" s="13">
        <v>77.425639343289674</v>
      </c>
      <c r="U310" s="13">
        <v>31.63345425695498</v>
      </c>
      <c r="V310" s="13" t="s">
        <v>231</v>
      </c>
      <c r="W310" s="13">
        <v>36.768756020760677</v>
      </c>
      <c r="X310" s="13">
        <v>45.842377861019358</v>
      </c>
      <c r="Y310" s="13" t="s">
        <v>231</v>
      </c>
      <c r="Z310" s="13">
        <v>285.41092217024175</v>
      </c>
      <c r="AA310" s="13" t="s">
        <v>231</v>
      </c>
      <c r="AB310" s="7" t="s">
        <v>231</v>
      </c>
      <c r="AC310" s="7" t="s">
        <v>231</v>
      </c>
      <c r="AD310" s="7" t="s">
        <v>231</v>
      </c>
      <c r="AE310" s="7" t="s">
        <v>231</v>
      </c>
      <c r="AF310" s="7">
        <v>64.370764082977956</v>
      </c>
      <c r="AG310" s="7" t="s">
        <v>231</v>
      </c>
    </row>
    <row r="311" spans="1:33" x14ac:dyDescent="0.2">
      <c r="A311" s="11">
        <v>21700</v>
      </c>
      <c r="B311" s="22" t="s">
        <v>410</v>
      </c>
      <c r="C311" s="23">
        <v>5</v>
      </c>
      <c r="D311" s="23">
        <v>138</v>
      </c>
      <c r="E311" s="13">
        <v>118949.11018220561</v>
      </c>
      <c r="F311" s="13">
        <v>479178.69956320705</v>
      </c>
      <c r="G311" s="13">
        <v>439.76044620850439</v>
      </c>
      <c r="H311" s="13">
        <v>3630.7989353238686</v>
      </c>
      <c r="I311" s="13">
        <v>270.85405311778038</v>
      </c>
      <c r="J311" s="13">
        <v>1875.1286114731422</v>
      </c>
      <c r="K311" s="13">
        <v>53.527700693523649</v>
      </c>
      <c r="L311" s="13">
        <v>396.4930179317011</v>
      </c>
      <c r="M311" s="13">
        <v>548.27605035100623</v>
      </c>
      <c r="N311" s="13">
        <v>3332.8263936075336</v>
      </c>
      <c r="O311" s="13">
        <v>391985.94638674863</v>
      </c>
      <c r="P311" s="13">
        <v>74.843078582710433</v>
      </c>
      <c r="Q311" s="13" t="s">
        <v>231</v>
      </c>
      <c r="R311" s="13">
        <v>10.835861090809928</v>
      </c>
      <c r="S311" s="13">
        <v>44.023056119249759</v>
      </c>
      <c r="T311" s="13">
        <v>153.27115798976945</v>
      </c>
      <c r="U311" s="13" t="s">
        <v>231</v>
      </c>
      <c r="V311" s="13">
        <v>13.444148027444079</v>
      </c>
      <c r="W311" s="13">
        <v>76.055656118058209</v>
      </c>
      <c r="X311" s="13">
        <v>43.688668708646738</v>
      </c>
      <c r="Y311" s="13" t="s">
        <v>231</v>
      </c>
      <c r="Z311" s="13">
        <v>452.18708637444837</v>
      </c>
      <c r="AA311" s="13" t="s">
        <v>231</v>
      </c>
      <c r="AB311" s="7" t="s">
        <v>231</v>
      </c>
      <c r="AC311" s="7" t="s">
        <v>231</v>
      </c>
      <c r="AD311" s="7">
        <v>176.83523761556958</v>
      </c>
      <c r="AE311" s="7">
        <v>20.299550095049025</v>
      </c>
      <c r="AF311" s="7">
        <v>106.62495360774494</v>
      </c>
      <c r="AG311" s="7" t="s">
        <v>231</v>
      </c>
    </row>
    <row r="312" spans="1:33" x14ac:dyDescent="0.2">
      <c r="A312" s="11">
        <v>21770</v>
      </c>
      <c r="B312" s="22" t="s">
        <v>410</v>
      </c>
      <c r="C312" s="23">
        <v>5</v>
      </c>
      <c r="D312" s="23">
        <v>139</v>
      </c>
      <c r="E312" s="13">
        <v>119181.90297238024</v>
      </c>
      <c r="F312" s="13">
        <v>479175.44461173494</v>
      </c>
      <c r="G312" s="13">
        <v>883.44131785186642</v>
      </c>
      <c r="H312" s="13">
        <v>4837.0235564536906</v>
      </c>
      <c r="I312" s="13">
        <v>241.51706662922274</v>
      </c>
      <c r="J312" s="13">
        <v>1064.9879340983814</v>
      </c>
      <c r="K312" s="13">
        <v>48.427979876187926</v>
      </c>
      <c r="L312" s="13">
        <v>319.28124897862205</v>
      </c>
      <c r="M312" s="13">
        <v>885.26257735794377</v>
      </c>
      <c r="N312" s="13">
        <v>3165.2886714479769</v>
      </c>
      <c r="O312" s="13">
        <v>391073.74034183472</v>
      </c>
      <c r="P312" s="13">
        <v>146.74511902864231</v>
      </c>
      <c r="Q312" s="13" t="s">
        <v>231</v>
      </c>
      <c r="R312" s="13" t="s">
        <v>231</v>
      </c>
      <c r="S312" s="13">
        <v>6.6952275223201969</v>
      </c>
      <c r="T312" s="13">
        <v>134.91721256397892</v>
      </c>
      <c r="U312" s="13" t="s">
        <v>231</v>
      </c>
      <c r="V312" s="13">
        <v>9.7622022641419512</v>
      </c>
      <c r="W312" s="13">
        <v>57.213944326673577</v>
      </c>
      <c r="X312" s="13">
        <v>101.29721875156307</v>
      </c>
      <c r="Y312" s="13" t="s">
        <v>231</v>
      </c>
      <c r="Z312" s="13">
        <v>366.03841284151019</v>
      </c>
      <c r="AA312" s="13" t="s">
        <v>231</v>
      </c>
      <c r="AB312" s="7" t="s">
        <v>231</v>
      </c>
      <c r="AC312" s="7" t="s">
        <v>231</v>
      </c>
      <c r="AD312" s="7">
        <v>62.577487328073985</v>
      </c>
      <c r="AE312" s="7">
        <v>73.823978854279687</v>
      </c>
      <c r="AF312" s="7">
        <v>58.002077981698328</v>
      </c>
      <c r="AG312" s="7" t="s">
        <v>231</v>
      </c>
    </row>
    <row r="313" spans="1:33" x14ac:dyDescent="0.2">
      <c r="A313" s="11">
        <v>21840</v>
      </c>
      <c r="B313" s="22" t="s">
        <v>410</v>
      </c>
      <c r="C313" s="23">
        <v>5</v>
      </c>
      <c r="D313" s="23">
        <v>140</v>
      </c>
      <c r="E313" s="13">
        <v>119161.19808868435</v>
      </c>
      <c r="F313" s="13">
        <v>478634.35349082033</v>
      </c>
      <c r="G313" s="13" t="s">
        <v>231</v>
      </c>
      <c r="H313" s="13">
        <v>2561.8955201370472</v>
      </c>
      <c r="I313" s="13">
        <v>197.34686400357879</v>
      </c>
      <c r="J313" s="13">
        <v>696.51525278983922</v>
      </c>
      <c r="K313" s="13">
        <v>47.107302754359857</v>
      </c>
      <c r="L313" s="13">
        <v>485.0115797646763</v>
      </c>
      <c r="M313" s="13">
        <v>1079.5045047409358</v>
      </c>
      <c r="N313" s="13">
        <v>3620.1286285879555</v>
      </c>
      <c r="O313" s="13">
        <v>394328.37175356125</v>
      </c>
      <c r="P313" s="13">
        <v>15.028798714516318</v>
      </c>
      <c r="Q313" s="13" t="s">
        <v>231</v>
      </c>
      <c r="R313" s="13">
        <v>19.749671990930764</v>
      </c>
      <c r="S313" s="13">
        <v>13.382219569664462</v>
      </c>
      <c r="T313" s="13">
        <v>271.87941548176377</v>
      </c>
      <c r="U313" s="13" t="s">
        <v>231</v>
      </c>
      <c r="V313" s="13">
        <v>6.1141459282655575</v>
      </c>
      <c r="W313" s="13">
        <v>24.735686071282885</v>
      </c>
      <c r="X313" s="13">
        <v>50.521942335050682</v>
      </c>
      <c r="Y313" s="13" t="s">
        <v>231</v>
      </c>
      <c r="Z313" s="13">
        <v>234.73708225463136</v>
      </c>
      <c r="AA313" s="13" t="s">
        <v>231</v>
      </c>
      <c r="AB313" s="7" t="s">
        <v>231</v>
      </c>
      <c r="AC313" s="7" t="s">
        <v>231</v>
      </c>
      <c r="AD313" s="7" t="s">
        <v>231</v>
      </c>
      <c r="AE313" s="7">
        <v>123.6619395096797</v>
      </c>
      <c r="AF313" s="7">
        <v>75.954624584283067</v>
      </c>
      <c r="AG313" s="7" t="s">
        <v>231</v>
      </c>
    </row>
    <row r="314" spans="1:33" x14ac:dyDescent="0.2">
      <c r="A314" s="11">
        <v>21910</v>
      </c>
      <c r="B314" s="22" t="s">
        <v>410</v>
      </c>
      <c r="C314" s="23">
        <v>5</v>
      </c>
      <c r="D314" s="23">
        <v>141</v>
      </c>
      <c r="E314" s="13">
        <v>119240.59670526048</v>
      </c>
      <c r="F314" s="13">
        <v>478739.69141600712</v>
      </c>
      <c r="G314" s="13">
        <v>108.40416009600941</v>
      </c>
      <c r="H314" s="13">
        <v>2618.0705506935706</v>
      </c>
      <c r="I314" s="13">
        <v>231.00866648296704</v>
      </c>
      <c r="J314" s="13">
        <v>607.03248827758182</v>
      </c>
      <c r="K314" s="13">
        <v>44.445987665026792</v>
      </c>
      <c r="L314" s="13">
        <v>246.18304098405827</v>
      </c>
      <c r="M314" s="13">
        <v>647.97250125445839</v>
      </c>
      <c r="N314" s="13">
        <v>3568.1286944056869</v>
      </c>
      <c r="O314" s="13">
        <v>394519.56002586905</v>
      </c>
      <c r="P314" s="13">
        <v>415.11011658865476</v>
      </c>
      <c r="Q314" s="13" t="s">
        <v>231</v>
      </c>
      <c r="R314" s="13">
        <v>24.34819084276403</v>
      </c>
      <c r="S314" s="13">
        <v>40.983129982309613</v>
      </c>
      <c r="T314" s="13">
        <v>186.93381973788036</v>
      </c>
      <c r="U314" s="13" t="s">
        <v>231</v>
      </c>
      <c r="V314" s="13">
        <v>9.3006615817940332</v>
      </c>
      <c r="W314" s="13">
        <v>40.758410026145391</v>
      </c>
      <c r="X314" s="13">
        <v>28.650731598478448</v>
      </c>
      <c r="Y314" s="13" t="s">
        <v>231</v>
      </c>
      <c r="Z314" s="13">
        <v>220.28746538361261</v>
      </c>
      <c r="AA314" s="13" t="s">
        <v>231</v>
      </c>
      <c r="AB314" s="7" t="s">
        <v>231</v>
      </c>
      <c r="AC314" s="7" t="s">
        <v>231</v>
      </c>
      <c r="AD314" s="7" t="s">
        <v>231</v>
      </c>
      <c r="AE314" s="7">
        <v>97.183334896814074</v>
      </c>
      <c r="AF314" s="7">
        <v>85.304795366028188</v>
      </c>
      <c r="AG314" s="7" t="s">
        <v>231</v>
      </c>
    </row>
    <row r="315" spans="1:33" x14ac:dyDescent="0.2">
      <c r="A315" s="11">
        <v>21980</v>
      </c>
      <c r="B315" s="22" t="s">
        <v>410</v>
      </c>
      <c r="C315" s="23">
        <v>5</v>
      </c>
      <c r="D315" s="23">
        <v>142</v>
      </c>
      <c r="E315" s="13">
        <v>119201.63647625194</v>
      </c>
      <c r="F315" s="13">
        <v>478768.31691411289</v>
      </c>
      <c r="G315" s="13" t="s">
        <v>231</v>
      </c>
      <c r="H315" s="13">
        <v>2524.1877461755907</v>
      </c>
      <c r="I315" s="13">
        <v>248.73020062162871</v>
      </c>
      <c r="J315" s="13">
        <v>975.51369795025573</v>
      </c>
      <c r="K315" s="13">
        <v>42.249960097624971</v>
      </c>
      <c r="L315" s="13">
        <v>242.93585524203448</v>
      </c>
      <c r="M315" s="13">
        <v>682.4060995915637</v>
      </c>
      <c r="N315" s="13">
        <v>3213.6363116186822</v>
      </c>
      <c r="O315" s="13">
        <v>394500.2286504056</v>
      </c>
      <c r="P315" s="13" t="s">
        <v>231</v>
      </c>
      <c r="Q315" s="13" t="s">
        <v>231</v>
      </c>
      <c r="R315" s="13" t="s">
        <v>231</v>
      </c>
      <c r="S315" s="13">
        <v>66.245135025101177</v>
      </c>
      <c r="T315" s="13">
        <v>279.17427217631774</v>
      </c>
      <c r="U315" s="13">
        <v>39.932491142712912</v>
      </c>
      <c r="V315" s="13">
        <v>15.227978103022828</v>
      </c>
      <c r="W315" s="13">
        <v>125.72757869631812</v>
      </c>
      <c r="X315" s="13">
        <v>109.90768482167807</v>
      </c>
      <c r="Y315" s="13" t="s">
        <v>231</v>
      </c>
      <c r="Z315" s="13">
        <v>271.23862667637536</v>
      </c>
      <c r="AA315" s="13" t="s">
        <v>231</v>
      </c>
      <c r="AB315" s="7" t="s">
        <v>231</v>
      </c>
      <c r="AC315" s="7" t="s">
        <v>231</v>
      </c>
      <c r="AD315" s="7" t="s">
        <v>231</v>
      </c>
      <c r="AE315" s="7">
        <v>121.35557966121719</v>
      </c>
      <c r="AF315" s="7">
        <v>68.586774338577868</v>
      </c>
      <c r="AG315" s="7">
        <v>37.108435821296268</v>
      </c>
    </row>
    <row r="316" spans="1:33" x14ac:dyDescent="0.2">
      <c r="A316" s="11">
        <v>22050</v>
      </c>
      <c r="B316" s="22" t="s">
        <v>410</v>
      </c>
      <c r="C316" s="23">
        <v>5</v>
      </c>
      <c r="D316" s="23">
        <v>143</v>
      </c>
      <c r="E316" s="13">
        <v>119077.78431234063</v>
      </c>
      <c r="F316" s="13">
        <v>478649.29198150628</v>
      </c>
      <c r="G316" s="13">
        <v>655.04098165359483</v>
      </c>
      <c r="H316" s="13">
        <v>3276.0390249170787</v>
      </c>
      <c r="I316" s="13">
        <v>256.54848700380387</v>
      </c>
      <c r="J316" s="13">
        <v>1020.6221563583329</v>
      </c>
      <c r="K316" s="13">
        <v>51.677066171081329</v>
      </c>
      <c r="L316" s="13">
        <v>329.01169906138404</v>
      </c>
      <c r="M316" s="13">
        <v>1179.8084502892261</v>
      </c>
      <c r="N316" s="13">
        <v>3285.4352473236554</v>
      </c>
      <c r="O316" s="13">
        <v>393027.25474506238</v>
      </c>
      <c r="P316" s="13" t="s">
        <v>231</v>
      </c>
      <c r="Q316" s="13" t="s">
        <v>231</v>
      </c>
      <c r="R316" s="13">
        <v>2.266832571317059</v>
      </c>
      <c r="S316" s="13">
        <v>83.214697741033675</v>
      </c>
      <c r="T316" s="13">
        <v>180.95622928402639</v>
      </c>
      <c r="U316" s="13">
        <v>5.6419069043623278</v>
      </c>
      <c r="V316" s="13">
        <v>18.721928153200555</v>
      </c>
      <c r="W316" s="13">
        <v>55.176773200314486</v>
      </c>
      <c r="X316" s="13">
        <v>24.915135317105822</v>
      </c>
      <c r="Y316" s="13" t="s">
        <v>231</v>
      </c>
      <c r="Z316" s="13">
        <v>232.3198959127802</v>
      </c>
      <c r="AA316" s="13" t="s">
        <v>231</v>
      </c>
      <c r="AB316" s="7" t="s">
        <v>231</v>
      </c>
      <c r="AC316" s="7" t="s">
        <v>231</v>
      </c>
      <c r="AD316" s="7" t="s">
        <v>231</v>
      </c>
      <c r="AE316" s="7">
        <v>121.15435013733264</v>
      </c>
      <c r="AF316" s="7">
        <v>118.49603378206088</v>
      </c>
      <c r="AG316" s="7" t="s">
        <v>231</v>
      </c>
    </row>
    <row r="317" spans="1:33" x14ac:dyDescent="0.2">
      <c r="A317" s="11">
        <v>22120</v>
      </c>
      <c r="B317" s="22" t="s">
        <v>410</v>
      </c>
      <c r="C317" s="23">
        <v>5</v>
      </c>
      <c r="D317" s="23">
        <v>144</v>
      </c>
      <c r="E317" s="13">
        <v>119205.65754973503</v>
      </c>
      <c r="F317" s="13">
        <v>478923.03697960958</v>
      </c>
      <c r="G317" s="13">
        <v>10.118956713944661</v>
      </c>
      <c r="H317" s="13">
        <v>4076.0718219815626</v>
      </c>
      <c r="I317" s="13">
        <v>238.3299118958208</v>
      </c>
      <c r="J317" s="13">
        <v>1072.890939882046</v>
      </c>
      <c r="K317" s="13">
        <v>48.243356953884948</v>
      </c>
      <c r="L317" s="13">
        <v>262.61819000230145</v>
      </c>
      <c r="M317" s="13">
        <v>991.48558862729533</v>
      </c>
      <c r="N317" s="13">
        <v>3332.0554103499708</v>
      </c>
      <c r="O317" s="13">
        <v>392244.50105813349</v>
      </c>
      <c r="P317" s="13" t="s">
        <v>231</v>
      </c>
      <c r="Q317" s="13">
        <v>167.1369868191338</v>
      </c>
      <c r="R317" s="13" t="s">
        <v>231</v>
      </c>
      <c r="S317" s="13">
        <v>39.089077821006711</v>
      </c>
      <c r="T317" s="13">
        <v>248.53546303594297</v>
      </c>
      <c r="U317" s="13" t="s">
        <v>231</v>
      </c>
      <c r="V317" s="13">
        <v>30.532210874870515</v>
      </c>
      <c r="W317" s="13">
        <v>96.18039783336279</v>
      </c>
      <c r="X317" s="13">
        <v>57.10244762410187</v>
      </c>
      <c r="Y317" s="13" t="s">
        <v>231</v>
      </c>
      <c r="Z317" s="13">
        <v>365.04843509866652</v>
      </c>
      <c r="AA317" s="13" t="s">
        <v>231</v>
      </c>
      <c r="AB317" s="7" t="s">
        <v>231</v>
      </c>
      <c r="AC317" s="7" t="s">
        <v>231</v>
      </c>
      <c r="AD317" s="7">
        <v>227.17785435826019</v>
      </c>
      <c r="AE317" s="7">
        <v>194.54678840783876</v>
      </c>
      <c r="AF317" s="7">
        <v>73.256989829980554</v>
      </c>
      <c r="AG317" s="7">
        <v>4.5349331627797387</v>
      </c>
    </row>
    <row r="318" spans="1:33" x14ac:dyDescent="0.2">
      <c r="A318" s="11">
        <v>22190</v>
      </c>
      <c r="B318" s="22" t="s">
        <v>410</v>
      </c>
      <c r="C318" s="23">
        <v>5</v>
      </c>
      <c r="D318" s="23">
        <v>145</v>
      </c>
      <c r="E318" s="13">
        <v>119204.29128438045</v>
      </c>
      <c r="F318" s="13">
        <v>479180.12046079506</v>
      </c>
      <c r="G318" s="13" t="s">
        <v>231</v>
      </c>
      <c r="H318" s="13">
        <v>3618.193158981745</v>
      </c>
      <c r="I318" s="13">
        <v>264.29526230642921</v>
      </c>
      <c r="J318" s="13">
        <v>1140.3405714329608</v>
      </c>
      <c r="K318" s="13">
        <v>50.140540726967259</v>
      </c>
      <c r="L318" s="13">
        <v>388.64616392462437</v>
      </c>
      <c r="M318" s="13">
        <v>767.22915297235693</v>
      </c>
      <c r="N318" s="13">
        <v>3263.3061851642274</v>
      </c>
      <c r="O318" s="13">
        <v>392991.03038208379</v>
      </c>
      <c r="P318" s="13" t="s">
        <v>231</v>
      </c>
      <c r="Q318" s="13" t="s">
        <v>231</v>
      </c>
      <c r="R318" s="13" t="s">
        <v>231</v>
      </c>
      <c r="S318" s="13">
        <v>62.683162819807805</v>
      </c>
      <c r="T318" s="13">
        <v>267.61286996898394</v>
      </c>
      <c r="U318" s="13" t="s">
        <v>231</v>
      </c>
      <c r="V318" s="13">
        <v>16.068319838281781</v>
      </c>
      <c r="W318" s="13">
        <v>45.141699423347106</v>
      </c>
      <c r="X318" s="13">
        <v>63.952810618753936</v>
      </c>
      <c r="Y318" s="13" t="s">
        <v>231</v>
      </c>
      <c r="Z318" s="13">
        <v>163.74737443972924</v>
      </c>
      <c r="AA318" s="13" t="s">
        <v>231</v>
      </c>
      <c r="AB318" s="7" t="s">
        <v>231</v>
      </c>
      <c r="AC318" s="7" t="s">
        <v>231</v>
      </c>
      <c r="AD318" s="7" t="s">
        <v>231</v>
      </c>
      <c r="AE318" s="7">
        <v>123.04193760724077</v>
      </c>
      <c r="AF318" s="7">
        <v>66.311410957171034</v>
      </c>
      <c r="AG318" s="7">
        <v>16.242036568164558</v>
      </c>
    </row>
    <row r="319" spans="1:33" x14ac:dyDescent="0.2">
      <c r="A319" s="11">
        <v>22260</v>
      </c>
      <c r="B319" s="22" t="s">
        <v>410</v>
      </c>
      <c r="C319" s="23">
        <v>5</v>
      </c>
      <c r="D319" s="23">
        <v>146</v>
      </c>
      <c r="E319" s="13">
        <v>118930.51533105069</v>
      </c>
      <c r="F319" s="13">
        <v>479267.21496691433</v>
      </c>
      <c r="G319" s="13" t="s">
        <v>231</v>
      </c>
      <c r="H319" s="13">
        <v>3102.1377290692508</v>
      </c>
      <c r="I319" s="13">
        <v>265.00068040919911</v>
      </c>
      <c r="J319" s="13">
        <v>1215.9797450910014</v>
      </c>
      <c r="K319" s="13">
        <v>23.363664506238685</v>
      </c>
      <c r="L319" s="13">
        <v>804.41700431612537</v>
      </c>
      <c r="M319" s="13">
        <v>442.4732795188018</v>
      </c>
      <c r="N319" s="13">
        <v>3126.147585516243</v>
      </c>
      <c r="O319" s="13">
        <v>392806.32006280252</v>
      </c>
      <c r="P319" s="13">
        <v>1000.5755459076555</v>
      </c>
      <c r="Q319" s="13" t="s">
        <v>231</v>
      </c>
      <c r="R319" s="13">
        <v>7.1267923355564511</v>
      </c>
      <c r="S319" s="13">
        <v>140.70596317716959</v>
      </c>
      <c r="T319" s="13">
        <v>190.54378935653236</v>
      </c>
      <c r="U319" s="13" t="s">
        <v>231</v>
      </c>
      <c r="V319" s="13">
        <v>17.4972758145407</v>
      </c>
      <c r="W319" s="13">
        <v>52.698441277772901</v>
      </c>
      <c r="X319" s="13">
        <v>17.417619457555169</v>
      </c>
      <c r="Y319" s="13" t="s">
        <v>231</v>
      </c>
      <c r="Z319" s="13">
        <v>187.35762592851583</v>
      </c>
      <c r="AA319" s="13" t="s">
        <v>231</v>
      </c>
      <c r="AB319" s="7" t="s">
        <v>231</v>
      </c>
      <c r="AC319" s="7" t="s">
        <v>231</v>
      </c>
      <c r="AD319" s="7" t="s">
        <v>231</v>
      </c>
      <c r="AE319" s="7">
        <v>74.670135020951719</v>
      </c>
      <c r="AF319" s="7">
        <v>105.53008578501905</v>
      </c>
      <c r="AG319" s="7">
        <v>10.501159096609332</v>
      </c>
    </row>
    <row r="320" spans="1:33" x14ac:dyDescent="0.2">
      <c r="A320" s="11">
        <v>22330</v>
      </c>
      <c r="B320" s="22" t="s">
        <v>410</v>
      </c>
      <c r="C320" s="23">
        <v>5</v>
      </c>
      <c r="D320" s="23">
        <v>147</v>
      </c>
      <c r="E320" s="13">
        <v>119216.55093579457</v>
      </c>
      <c r="F320" s="13">
        <v>479036.30233962816</v>
      </c>
      <c r="G320" s="13" t="s">
        <v>231</v>
      </c>
      <c r="H320" s="13">
        <v>2679.7213833604947</v>
      </c>
      <c r="I320" s="13">
        <v>328.79064337813685</v>
      </c>
      <c r="J320" s="13">
        <v>1045.8263749322978</v>
      </c>
      <c r="K320" s="13">
        <v>50.163725154597167</v>
      </c>
      <c r="L320" s="13">
        <v>339.37764879259174</v>
      </c>
      <c r="M320" s="13">
        <v>599.96345173232214</v>
      </c>
      <c r="N320" s="13">
        <v>3267.0194872661127</v>
      </c>
      <c r="O320" s="13">
        <v>394383.75194405066</v>
      </c>
      <c r="P320" s="13" t="s">
        <v>231</v>
      </c>
      <c r="Q320" s="13">
        <v>27.291424779799637</v>
      </c>
      <c r="R320" s="13" t="s">
        <v>231</v>
      </c>
      <c r="S320" s="13">
        <v>78.090758150464268</v>
      </c>
      <c r="T320" s="13">
        <v>102.62706792179077</v>
      </c>
      <c r="U320" s="13">
        <v>15.592221208992047</v>
      </c>
      <c r="V320" s="13">
        <v>36.522766818491718</v>
      </c>
      <c r="W320" s="13">
        <v>15.852603274980588</v>
      </c>
      <c r="X320" s="13">
        <v>4.2573407643551402</v>
      </c>
      <c r="Y320" s="13" t="s">
        <v>231</v>
      </c>
      <c r="Z320" s="13">
        <v>150.45132711222666</v>
      </c>
      <c r="AA320" s="13" t="s">
        <v>231</v>
      </c>
      <c r="AB320" s="7" t="s">
        <v>231</v>
      </c>
      <c r="AC320" s="7" t="s">
        <v>231</v>
      </c>
      <c r="AD320" s="7">
        <v>45.336346450912103</v>
      </c>
      <c r="AE320" s="7">
        <v>66.05548856210433</v>
      </c>
      <c r="AF320" s="7">
        <v>111.09037051505899</v>
      </c>
      <c r="AG320" s="7" t="s">
        <v>231</v>
      </c>
    </row>
    <row r="321" spans="1:33" x14ac:dyDescent="0.2">
      <c r="A321" s="11">
        <v>22400</v>
      </c>
      <c r="B321" s="22" t="s">
        <v>410</v>
      </c>
      <c r="C321" s="23">
        <v>5</v>
      </c>
      <c r="D321" s="23">
        <v>148</v>
      </c>
      <c r="E321" s="13">
        <v>119296.08359385499</v>
      </c>
      <c r="F321" s="13">
        <v>478788.39437948936</v>
      </c>
      <c r="G321" s="13" t="s">
        <v>231</v>
      </c>
      <c r="H321" s="13">
        <v>2685.4949305410241</v>
      </c>
      <c r="I321" s="13">
        <v>271.55061943093943</v>
      </c>
      <c r="J321" s="13">
        <v>722.53291828258</v>
      </c>
      <c r="K321" s="13">
        <v>51.536426914700677</v>
      </c>
      <c r="L321" s="13">
        <v>197.87330288080281</v>
      </c>
      <c r="M321" s="13">
        <v>644.6109578990023</v>
      </c>
      <c r="N321" s="13">
        <v>3031.5693973478524</v>
      </c>
      <c r="O321" s="13">
        <v>394618.86802341795</v>
      </c>
      <c r="P321" s="13" t="s">
        <v>231</v>
      </c>
      <c r="Q321" s="13">
        <v>56.089156831639976</v>
      </c>
      <c r="R321" s="13" t="s">
        <v>231</v>
      </c>
      <c r="S321" s="13">
        <v>34.856687901007092</v>
      </c>
      <c r="T321" s="13">
        <v>297.21400815166061</v>
      </c>
      <c r="U321" s="13" t="s">
        <v>231</v>
      </c>
      <c r="V321" s="13">
        <v>11.009811367358427</v>
      </c>
      <c r="W321" s="13">
        <v>6.038297476173458</v>
      </c>
      <c r="X321" s="13">
        <v>2.5327221013073</v>
      </c>
      <c r="Y321" s="13" t="s">
        <v>231</v>
      </c>
      <c r="Z321" s="13">
        <v>197.23529585437899</v>
      </c>
      <c r="AA321" s="13" t="s">
        <v>231</v>
      </c>
      <c r="AB321" s="7" t="s">
        <v>231</v>
      </c>
      <c r="AC321" s="7" t="s">
        <v>231</v>
      </c>
      <c r="AD321" s="7">
        <v>944.55080008614641</v>
      </c>
      <c r="AE321" s="7">
        <v>66.099790074833365</v>
      </c>
      <c r="AF321" s="7">
        <v>185.97331923408848</v>
      </c>
      <c r="AG321" s="7" t="s">
        <v>231</v>
      </c>
    </row>
    <row r="322" spans="1:33" x14ac:dyDescent="0.2">
      <c r="A322" s="11">
        <v>22470</v>
      </c>
      <c r="B322" s="22" t="s">
        <v>410</v>
      </c>
      <c r="C322" s="23">
        <v>5</v>
      </c>
      <c r="D322" s="23">
        <v>149</v>
      </c>
      <c r="E322" s="13">
        <v>118825.7458144136</v>
      </c>
      <c r="F322" s="13">
        <v>478469.10157887242</v>
      </c>
      <c r="G322" s="13" t="s">
        <v>231</v>
      </c>
      <c r="H322" s="13">
        <v>2749.4403924147005</v>
      </c>
      <c r="I322" s="13">
        <v>316.47813491243198</v>
      </c>
      <c r="J322" s="13">
        <v>946.15007971761372</v>
      </c>
      <c r="K322" s="13">
        <v>54.4786248422105</v>
      </c>
      <c r="L322" s="13">
        <v>372.33299472045076</v>
      </c>
      <c r="M322" s="13">
        <v>833.81732545026591</v>
      </c>
      <c r="N322" s="13">
        <v>3490.2700856115216</v>
      </c>
      <c r="O322" s="13">
        <v>392970.0342949637</v>
      </c>
      <c r="P322" s="13">
        <v>1546.7775813454757</v>
      </c>
      <c r="Q322" s="13" t="s">
        <v>231</v>
      </c>
      <c r="R322" s="13">
        <v>4.9483077759587974</v>
      </c>
      <c r="S322" s="13">
        <v>58.803530102669356</v>
      </c>
      <c r="T322" s="13">
        <v>541.69266509688589</v>
      </c>
      <c r="U322" s="13" t="s">
        <v>231</v>
      </c>
      <c r="V322" s="13">
        <v>13.328771079257359</v>
      </c>
      <c r="W322" s="13">
        <v>9.9696909067880739</v>
      </c>
      <c r="X322" s="13" t="s">
        <v>231</v>
      </c>
      <c r="Y322" s="13">
        <v>9.5442168704423143</v>
      </c>
      <c r="Z322" s="13">
        <v>171.14063406686833</v>
      </c>
      <c r="AA322" s="13" t="s">
        <v>231</v>
      </c>
      <c r="AB322" s="7" t="s">
        <v>231</v>
      </c>
      <c r="AC322" s="7" t="s">
        <v>231</v>
      </c>
      <c r="AD322" s="7">
        <v>478.37226984935353</v>
      </c>
      <c r="AE322" s="7">
        <v>108.26833499722952</v>
      </c>
      <c r="AF322" s="7">
        <v>272.13041411276782</v>
      </c>
      <c r="AG322" s="7" t="s">
        <v>231</v>
      </c>
    </row>
    <row r="323" spans="1:33" x14ac:dyDescent="0.2">
      <c r="A323" s="11">
        <v>22540</v>
      </c>
      <c r="B323" s="22" t="s">
        <v>410</v>
      </c>
      <c r="C323" s="23">
        <v>5</v>
      </c>
      <c r="D323" s="23">
        <v>150</v>
      </c>
      <c r="E323" s="13">
        <v>118833.26886673454</v>
      </c>
      <c r="F323" s="13">
        <v>478666.98856111465</v>
      </c>
      <c r="G323" s="13" t="s">
        <v>231</v>
      </c>
      <c r="H323" s="13">
        <v>2476.1282414845273</v>
      </c>
      <c r="I323" s="13">
        <v>250.61523281144378</v>
      </c>
      <c r="J323" s="13">
        <v>1229.3169399767442</v>
      </c>
      <c r="K323" s="13">
        <v>50.583105852362934</v>
      </c>
      <c r="L323" s="13">
        <v>378.68693266462225</v>
      </c>
      <c r="M323" s="13">
        <v>783.57053545610461</v>
      </c>
      <c r="N323" s="13">
        <v>3292.7501399134976</v>
      </c>
      <c r="O323" s="13">
        <v>393333.54167152371</v>
      </c>
      <c r="P323" s="13">
        <v>1733.6429909283693</v>
      </c>
      <c r="Q323" s="13" t="s">
        <v>231</v>
      </c>
      <c r="R323" s="13">
        <v>2.3435159958880987</v>
      </c>
      <c r="S323" s="13">
        <v>24.49098983669381</v>
      </c>
      <c r="T323" s="13">
        <v>219.00300333148618</v>
      </c>
      <c r="U323" s="13">
        <v>0.59341192593439707</v>
      </c>
      <c r="V323" s="13">
        <v>25.186190686030496</v>
      </c>
      <c r="W323" s="13">
        <v>11.797564397259164</v>
      </c>
      <c r="X323" s="13" t="s">
        <v>231</v>
      </c>
      <c r="Y323" s="13">
        <v>12.450056329916066</v>
      </c>
      <c r="Z323" s="13">
        <v>284.90400977311077</v>
      </c>
      <c r="AA323" s="13" t="s">
        <v>231</v>
      </c>
      <c r="AB323" s="7" t="s">
        <v>231</v>
      </c>
      <c r="AC323" s="7" t="s">
        <v>231</v>
      </c>
      <c r="AD323" s="7" t="s">
        <v>231</v>
      </c>
      <c r="AE323" s="7">
        <v>70.7143913154828</v>
      </c>
      <c r="AF323" s="7">
        <v>207.55060678371518</v>
      </c>
      <c r="AG323" s="7" t="s">
        <v>231</v>
      </c>
    </row>
    <row r="324" spans="1:33" x14ac:dyDescent="0.2">
      <c r="A324" s="11">
        <v>22610</v>
      </c>
      <c r="B324" s="22" t="s">
        <v>410</v>
      </c>
      <c r="C324" s="23">
        <v>5</v>
      </c>
      <c r="D324" s="23">
        <v>151</v>
      </c>
      <c r="E324" s="13">
        <v>118450.12876022582</v>
      </c>
      <c r="F324" s="13">
        <v>479037.32220941834</v>
      </c>
      <c r="G324" s="13">
        <v>201.83732080597844</v>
      </c>
      <c r="H324" s="13">
        <v>2634.2810749282303</v>
      </c>
      <c r="I324" s="13">
        <v>198.55308960522558</v>
      </c>
      <c r="J324" s="13">
        <v>3486.2092146638274</v>
      </c>
      <c r="K324" s="13">
        <v>49.654104043597627</v>
      </c>
      <c r="L324" s="13">
        <v>304.58990465885518</v>
      </c>
      <c r="M324" s="13">
        <v>917.77475384599688</v>
      </c>
      <c r="N324" s="13">
        <v>3247.1769494773803</v>
      </c>
      <c r="O324" s="13">
        <v>391884.11180839554</v>
      </c>
      <c r="P324" s="13">
        <v>723.26987908570379</v>
      </c>
      <c r="Q324" s="13" t="s">
        <v>231</v>
      </c>
      <c r="R324" s="13">
        <v>49.840691040183252</v>
      </c>
      <c r="S324" s="13">
        <v>40.072165592612301</v>
      </c>
      <c r="T324" s="13">
        <v>86.524111462387737</v>
      </c>
      <c r="U324" s="13" t="s">
        <v>231</v>
      </c>
      <c r="V324" s="13">
        <v>6.2943645222400288</v>
      </c>
      <c r="W324" s="13">
        <v>24.528653964988411</v>
      </c>
      <c r="X324" s="13">
        <v>4.992082689405879</v>
      </c>
      <c r="Y324" s="13" t="s">
        <v>231</v>
      </c>
      <c r="Z324" s="13">
        <v>166.21513201553617</v>
      </c>
      <c r="AA324" s="13" t="s">
        <v>231</v>
      </c>
      <c r="AB324" s="7" t="s">
        <v>231</v>
      </c>
      <c r="AC324" s="7" t="s">
        <v>231</v>
      </c>
      <c r="AD324" s="7" t="s">
        <v>231</v>
      </c>
      <c r="AE324" s="7">
        <v>69.439621613785775</v>
      </c>
      <c r="AF324" s="7">
        <v>120.96194644898692</v>
      </c>
      <c r="AG324" s="7" t="s">
        <v>231</v>
      </c>
    </row>
    <row r="325" spans="1:33" x14ac:dyDescent="0.2">
      <c r="A325" s="11">
        <v>22680</v>
      </c>
      <c r="B325" s="22" t="s">
        <v>410</v>
      </c>
      <c r="C325" s="23">
        <v>5</v>
      </c>
      <c r="D325" s="23">
        <v>152</v>
      </c>
      <c r="E325" s="13">
        <v>118719.04742768285</v>
      </c>
      <c r="F325" s="13">
        <v>478367.43327010953</v>
      </c>
      <c r="G325" s="13">
        <v>1340.3476643131789</v>
      </c>
      <c r="H325" s="13">
        <v>3335.2229568819153</v>
      </c>
      <c r="I325" s="13">
        <v>296.66023974548506</v>
      </c>
      <c r="J325" s="13">
        <v>972.04572328606935</v>
      </c>
      <c r="K325" s="13">
        <v>64.196194692209446</v>
      </c>
      <c r="L325" s="13">
        <v>206.96731874305866</v>
      </c>
      <c r="M325" s="13">
        <v>846.63101994946862</v>
      </c>
      <c r="N325" s="13">
        <v>3449.0851041846158</v>
      </c>
      <c r="O325" s="13">
        <v>391783.57787607523</v>
      </c>
      <c r="P325" s="13">
        <v>2071.5617552916228</v>
      </c>
      <c r="Q325" s="13" t="s">
        <v>231</v>
      </c>
      <c r="R325" s="13">
        <v>7.6119093771128785</v>
      </c>
      <c r="S325" s="13">
        <v>48.973723174015994</v>
      </c>
      <c r="T325" s="13">
        <v>109.32299184490812</v>
      </c>
      <c r="U325" s="13">
        <v>55.994176562370278</v>
      </c>
      <c r="V325" s="13" t="s">
        <v>231</v>
      </c>
      <c r="W325" s="13">
        <v>1.4840521408654883</v>
      </c>
      <c r="X325" s="13">
        <v>15.65483713754703</v>
      </c>
      <c r="Y325" s="13" t="s">
        <v>231</v>
      </c>
      <c r="Z325" s="13">
        <v>151.01105635157666</v>
      </c>
      <c r="AA325" s="13" t="s">
        <v>231</v>
      </c>
      <c r="AB325" s="7" t="s">
        <v>231</v>
      </c>
      <c r="AC325" s="7" t="s">
        <v>231</v>
      </c>
      <c r="AD325" s="7" t="s">
        <v>231</v>
      </c>
      <c r="AE325" s="7">
        <v>142.28020492043467</v>
      </c>
      <c r="AF325" s="7">
        <v>123.50741194469992</v>
      </c>
      <c r="AG325" s="7" t="s">
        <v>231</v>
      </c>
    </row>
    <row r="326" spans="1:33" x14ac:dyDescent="0.2">
      <c r="A326" s="11">
        <v>22750</v>
      </c>
      <c r="B326" s="22" t="s">
        <v>410</v>
      </c>
      <c r="C326" s="23">
        <v>5</v>
      </c>
      <c r="D326" s="23">
        <v>153</v>
      </c>
      <c r="E326" s="13">
        <v>118771.87311954089</v>
      </c>
      <c r="F326" s="13">
        <v>479031.63829110679</v>
      </c>
      <c r="G326" s="13" t="s">
        <v>231</v>
      </c>
      <c r="H326" s="13">
        <v>3045.0247489575531</v>
      </c>
      <c r="I326" s="13">
        <v>267.02171996060167</v>
      </c>
      <c r="J326" s="13">
        <v>2245.683182622447</v>
      </c>
      <c r="K326" s="13">
        <v>58.32129122363532</v>
      </c>
      <c r="L326" s="13">
        <v>263.60108694874737</v>
      </c>
      <c r="M326" s="13">
        <v>834.88505545170051</v>
      </c>
      <c r="N326" s="13">
        <v>3274.9541453269526</v>
      </c>
      <c r="O326" s="13">
        <v>392374.82125380711</v>
      </c>
      <c r="P326" s="13">
        <v>868.81877999669257</v>
      </c>
      <c r="Q326" s="13" t="s">
        <v>231</v>
      </c>
      <c r="R326" s="13">
        <v>126.12824175148236</v>
      </c>
      <c r="S326" s="13">
        <v>15.29716574529146</v>
      </c>
      <c r="T326" s="13">
        <v>219.33135637182224</v>
      </c>
      <c r="U326" s="13">
        <v>21.318471865971276</v>
      </c>
      <c r="V326" s="13">
        <v>70.90284612203358</v>
      </c>
      <c r="W326" s="13">
        <v>45.072610966634407</v>
      </c>
      <c r="X326" s="13">
        <v>11.927854803271742</v>
      </c>
      <c r="Y326" s="13" t="s">
        <v>231</v>
      </c>
      <c r="Z326" s="13">
        <v>153.38632451294094</v>
      </c>
      <c r="AA326" s="13" t="s">
        <v>231</v>
      </c>
      <c r="AB326" s="7" t="s">
        <v>231</v>
      </c>
      <c r="AC326" s="7" t="s">
        <v>231</v>
      </c>
      <c r="AD326" s="7" t="s">
        <v>231</v>
      </c>
      <c r="AE326" s="7">
        <v>1.8434915515181947</v>
      </c>
      <c r="AF326" s="7">
        <v>79.158064058858628</v>
      </c>
      <c r="AG326" s="7">
        <v>11.990368996921799</v>
      </c>
    </row>
    <row r="327" spans="1:33" x14ac:dyDescent="0.2">
      <c r="A327" s="11">
        <v>22820</v>
      </c>
      <c r="B327" s="22" t="s">
        <v>410</v>
      </c>
      <c r="C327" s="23">
        <v>5</v>
      </c>
      <c r="D327" s="23">
        <v>154</v>
      </c>
      <c r="E327" s="13">
        <v>119206.51437300129</v>
      </c>
      <c r="F327" s="13">
        <v>479048.84047067404</v>
      </c>
      <c r="G327" s="13" t="s">
        <v>231</v>
      </c>
      <c r="H327" s="13">
        <v>2395.8236016716846</v>
      </c>
      <c r="I327" s="13">
        <v>194.87078352001072</v>
      </c>
      <c r="J327" s="13">
        <v>1029.4833782259736</v>
      </c>
      <c r="K327" s="13">
        <v>59.461404781521296</v>
      </c>
      <c r="L327" s="13">
        <v>281.68013827179215</v>
      </c>
      <c r="M327" s="13">
        <v>338.20864378116619</v>
      </c>
      <c r="N327" s="13">
        <v>3083.9394762377965</v>
      </c>
      <c r="O327" s="13">
        <v>394773.04067747475</v>
      </c>
      <c r="P327" s="13">
        <v>518.99997423296327</v>
      </c>
      <c r="Q327" s="13" t="s">
        <v>231</v>
      </c>
      <c r="R327" s="13">
        <v>20.646715267598832</v>
      </c>
      <c r="S327" s="13">
        <v>142.59312234875486</v>
      </c>
      <c r="T327" s="13">
        <v>27.574705568234965</v>
      </c>
      <c r="U327" s="13" t="s">
        <v>231</v>
      </c>
      <c r="V327" s="13">
        <v>6.5278836979759083</v>
      </c>
      <c r="W327" s="13">
        <v>140.44540141026039</v>
      </c>
      <c r="X327" s="13">
        <v>43.391060783791062</v>
      </c>
      <c r="Y327" s="13" t="s">
        <v>231</v>
      </c>
      <c r="Z327" s="13">
        <v>116.96316175391213</v>
      </c>
      <c r="AA327" s="13" t="s">
        <v>231</v>
      </c>
      <c r="AB327" s="7">
        <v>7.5108096921871432</v>
      </c>
      <c r="AC327" s="7" t="s">
        <v>231</v>
      </c>
      <c r="AD327" s="7" t="s">
        <v>231</v>
      </c>
      <c r="AE327" s="7">
        <v>50.525016218285955</v>
      </c>
      <c r="AF327" s="7">
        <v>44.429157026998801</v>
      </c>
      <c r="AG327" s="7">
        <v>62.131358322494087</v>
      </c>
    </row>
    <row r="328" spans="1:33" x14ac:dyDescent="0.2">
      <c r="A328" s="11">
        <v>22890</v>
      </c>
      <c r="B328" s="22" t="s">
        <v>410</v>
      </c>
      <c r="C328" s="23">
        <v>5</v>
      </c>
      <c r="D328" s="23">
        <v>155</v>
      </c>
      <c r="E328" s="13">
        <v>119307.87452439776</v>
      </c>
      <c r="F328" s="13">
        <v>479264.65874657553</v>
      </c>
      <c r="G328" s="13" t="s">
        <v>231</v>
      </c>
      <c r="H328" s="13">
        <v>3077.232675975386</v>
      </c>
      <c r="I328" s="13">
        <v>281.12510203906112</v>
      </c>
      <c r="J328" s="13">
        <v>948.0675156882096</v>
      </c>
      <c r="K328" s="13">
        <v>47.990070117989511</v>
      </c>
      <c r="L328" s="13">
        <v>361.82054296848122</v>
      </c>
      <c r="M328" s="13">
        <v>384.65854586272474</v>
      </c>
      <c r="N328" s="13">
        <v>3081.1375086894254</v>
      </c>
      <c r="O328" s="13">
        <v>394132.49187464756</v>
      </c>
      <c r="P328" s="13" t="s">
        <v>231</v>
      </c>
      <c r="Q328" s="13" t="s">
        <v>231</v>
      </c>
      <c r="R328" s="13">
        <v>17.552702449780188</v>
      </c>
      <c r="S328" s="13">
        <v>6.5757513239807288</v>
      </c>
      <c r="T328" s="13">
        <v>102.55891482307185</v>
      </c>
      <c r="U328" s="13" t="s">
        <v>231</v>
      </c>
      <c r="V328" s="13">
        <v>11.886932977471234</v>
      </c>
      <c r="W328" s="13">
        <v>159.25290378490004</v>
      </c>
      <c r="X328" s="13">
        <v>36.664814137190611</v>
      </c>
      <c r="Y328" s="13" t="s">
        <v>231</v>
      </c>
      <c r="Z328" s="13">
        <v>120.73055828283402</v>
      </c>
      <c r="AA328" s="13" t="s">
        <v>231</v>
      </c>
      <c r="AB328" s="7">
        <v>14.295851661126964</v>
      </c>
      <c r="AC328" s="7" t="s">
        <v>231</v>
      </c>
      <c r="AD328" s="7" t="s">
        <v>231</v>
      </c>
      <c r="AE328" s="7">
        <v>89.611095703848363</v>
      </c>
      <c r="AF328" s="7">
        <v>44.853593828704113</v>
      </c>
      <c r="AG328" s="7">
        <v>86.630192475111201</v>
      </c>
    </row>
    <row r="329" spans="1:33" x14ac:dyDescent="0.2">
      <c r="A329" s="11">
        <v>22960</v>
      </c>
      <c r="B329" s="22" t="s">
        <v>410</v>
      </c>
      <c r="C329" s="23">
        <v>5</v>
      </c>
      <c r="D329" s="23">
        <v>156</v>
      </c>
      <c r="E329" s="13">
        <v>118796.53265267482</v>
      </c>
      <c r="F329" s="13">
        <v>479825.76738980284</v>
      </c>
      <c r="G329" s="13" t="s">
        <v>231</v>
      </c>
      <c r="H329" s="13">
        <v>3370.0857626085262</v>
      </c>
      <c r="I329" s="13">
        <v>258.40936440777386</v>
      </c>
      <c r="J329" s="13">
        <v>1382.5333705391122</v>
      </c>
      <c r="K329" s="13">
        <v>35.067179741609237</v>
      </c>
      <c r="L329" s="13">
        <v>1763.7182698825029</v>
      </c>
      <c r="M329" s="13">
        <v>284.58855864831202</v>
      </c>
      <c r="N329" s="13">
        <v>3124.2008369933101</v>
      </c>
      <c r="O329" s="13">
        <v>391929.61335518496</v>
      </c>
      <c r="P329" s="13" t="s">
        <v>231</v>
      </c>
      <c r="Q329" s="13">
        <v>1.3181902265987298</v>
      </c>
      <c r="R329" s="13" t="s">
        <v>231</v>
      </c>
      <c r="S329" s="13">
        <v>35.681846621746885</v>
      </c>
      <c r="T329" s="13">
        <v>247.21390876226747</v>
      </c>
      <c r="U329" s="13" t="s">
        <v>231</v>
      </c>
      <c r="V329" s="13">
        <v>14.881460225714379</v>
      </c>
      <c r="W329" s="13">
        <v>66.046557356270739</v>
      </c>
      <c r="X329" s="13">
        <v>22.874726340639107</v>
      </c>
      <c r="Y329" s="13" t="s">
        <v>231</v>
      </c>
      <c r="Z329" s="13">
        <v>284.11707688778608</v>
      </c>
      <c r="AA329" s="13" t="s">
        <v>231</v>
      </c>
      <c r="AB329" s="7" t="s">
        <v>231</v>
      </c>
      <c r="AC329" s="7" t="s">
        <v>231</v>
      </c>
      <c r="AD329" s="7">
        <v>50.192181488203374</v>
      </c>
      <c r="AE329" s="7">
        <v>79.013677493005915</v>
      </c>
      <c r="AF329" s="7">
        <v>74.734752910208272</v>
      </c>
      <c r="AG329" s="7">
        <v>8.0420823179286121</v>
      </c>
    </row>
    <row r="330" spans="1:33" x14ac:dyDescent="0.2">
      <c r="A330" s="11">
        <v>23030</v>
      </c>
      <c r="B330" s="22" t="s">
        <v>410</v>
      </c>
      <c r="C330" s="23">
        <v>5</v>
      </c>
      <c r="D330" s="23">
        <v>157</v>
      </c>
      <c r="E330" s="13">
        <v>119283.45635104459</v>
      </c>
      <c r="F330" s="13">
        <v>479809.13530098158</v>
      </c>
      <c r="G330" s="13" t="s">
        <v>231</v>
      </c>
      <c r="H330" s="13">
        <v>4888.3841061566882</v>
      </c>
      <c r="I330" s="13">
        <v>278.90714145189389</v>
      </c>
      <c r="J330" s="13">
        <v>1242.52264610932</v>
      </c>
      <c r="K330" s="13">
        <v>44.735391231955134</v>
      </c>
      <c r="L330" s="13">
        <v>570.9884600958103</v>
      </c>
      <c r="M330" s="13">
        <v>382.41326111137488</v>
      </c>
      <c r="N330" s="13">
        <v>3239.3073550323206</v>
      </c>
      <c r="O330" s="13">
        <v>391322.39361756848</v>
      </c>
      <c r="P330" s="13" t="s">
        <v>231</v>
      </c>
      <c r="Q330" s="13" t="s">
        <v>231</v>
      </c>
      <c r="R330" s="13">
        <v>9.1192008283613575</v>
      </c>
      <c r="S330" s="13">
        <v>39.717727338157715</v>
      </c>
      <c r="T330" s="13">
        <v>90.01564864585454</v>
      </c>
      <c r="U330" s="13">
        <v>55.226206128752857</v>
      </c>
      <c r="V330" s="13">
        <v>20.902923791088082</v>
      </c>
      <c r="W330" s="13">
        <v>4.5805557189244945</v>
      </c>
      <c r="X330" s="13" t="s">
        <v>231</v>
      </c>
      <c r="Y330" s="13" t="s">
        <v>231</v>
      </c>
      <c r="Z330" s="13">
        <v>401.32464927564212</v>
      </c>
      <c r="AA330" s="13" t="s">
        <v>231</v>
      </c>
      <c r="AB330" s="7" t="s">
        <v>231</v>
      </c>
      <c r="AC330" s="7" t="s">
        <v>231</v>
      </c>
      <c r="AD330" s="7" t="s">
        <v>231</v>
      </c>
      <c r="AE330" s="7">
        <v>45.449110579890551</v>
      </c>
      <c r="AF330" s="7">
        <v>117.123657813443</v>
      </c>
      <c r="AG330" s="7" t="s">
        <v>231</v>
      </c>
    </row>
    <row r="331" spans="1:33" x14ac:dyDescent="0.2">
      <c r="A331" s="11">
        <v>23100</v>
      </c>
      <c r="B331" s="22" t="s">
        <v>410</v>
      </c>
      <c r="C331" s="23">
        <v>5</v>
      </c>
      <c r="D331" s="23">
        <v>158</v>
      </c>
      <c r="E331" s="13">
        <v>118758.34624103269</v>
      </c>
      <c r="F331" s="13">
        <v>479680.75634103257</v>
      </c>
      <c r="G331" s="13" t="s">
        <v>231</v>
      </c>
      <c r="H331" s="13">
        <v>3865.5915988832339</v>
      </c>
      <c r="I331" s="13">
        <v>232.06765112497732</v>
      </c>
      <c r="J331" s="13">
        <v>1051.4075928219061</v>
      </c>
      <c r="K331" s="13">
        <v>11.63691022598981</v>
      </c>
      <c r="L331" s="13">
        <v>1455.0758368340114</v>
      </c>
      <c r="M331" s="13">
        <v>465.92894993569786</v>
      </c>
      <c r="N331" s="13">
        <v>2636.2429549257949</v>
      </c>
      <c r="O331" s="13">
        <v>391156.80840488325</v>
      </c>
      <c r="P331" s="13">
        <v>1872.3303142113796</v>
      </c>
      <c r="Q331" s="13" t="s">
        <v>231</v>
      </c>
      <c r="R331" s="13">
        <v>42.027990454859754</v>
      </c>
      <c r="S331" s="13">
        <v>114.9112702535709</v>
      </c>
      <c r="T331" s="13">
        <v>96.620488119052894</v>
      </c>
      <c r="U331" s="13">
        <v>34.337860207481249</v>
      </c>
      <c r="V331" s="13">
        <v>19.316963984148568</v>
      </c>
      <c r="W331" s="13" t="s">
        <v>231</v>
      </c>
      <c r="X331" s="13" t="s">
        <v>231</v>
      </c>
      <c r="Y331" s="13" t="s">
        <v>231</v>
      </c>
      <c r="Z331" s="13">
        <v>145.63411898042779</v>
      </c>
      <c r="AA331" s="13" t="s">
        <v>231</v>
      </c>
      <c r="AB331" s="7" t="s">
        <v>231</v>
      </c>
      <c r="AC331" s="7" t="s">
        <v>231</v>
      </c>
      <c r="AD331" s="7" t="s">
        <v>231</v>
      </c>
      <c r="AE331" s="7">
        <v>86.82264549903509</v>
      </c>
      <c r="AF331" s="7">
        <v>211.13970466921734</v>
      </c>
      <c r="AG331" s="7" t="s">
        <v>231</v>
      </c>
    </row>
    <row r="332" spans="1:33" x14ac:dyDescent="0.2">
      <c r="A332" s="11">
        <v>23170</v>
      </c>
      <c r="B332" s="22" t="s">
        <v>410</v>
      </c>
      <c r="C332" s="23">
        <v>5</v>
      </c>
      <c r="D332" s="23">
        <v>159</v>
      </c>
      <c r="E332" s="13">
        <v>117770.03411244918</v>
      </c>
      <c r="F332" s="13">
        <v>480388.4718314709</v>
      </c>
      <c r="G332" s="13" t="s">
        <v>231</v>
      </c>
      <c r="H332" s="13">
        <v>3067.1166930740924</v>
      </c>
      <c r="I332" s="13">
        <v>292.66035732259672</v>
      </c>
      <c r="J332" s="13">
        <v>296.06294830754081</v>
      </c>
      <c r="K332" s="13" t="s">
        <v>231</v>
      </c>
      <c r="L332" s="13">
        <v>4510.7362088812661</v>
      </c>
      <c r="M332" s="13">
        <v>120.1305871271317</v>
      </c>
      <c r="N332" s="13">
        <v>2254.2087739285266</v>
      </c>
      <c r="O332" s="13">
        <v>389013.20773016743</v>
      </c>
      <c r="P332" s="13">
        <v>3700.7822826200163</v>
      </c>
      <c r="Q332" s="13" t="s">
        <v>231</v>
      </c>
      <c r="R332" s="13">
        <v>6.2887691999926778</v>
      </c>
      <c r="S332" s="13">
        <v>128.13364551036582</v>
      </c>
      <c r="T332" s="13">
        <v>98.575607376624703</v>
      </c>
      <c r="U332" s="13" t="s">
        <v>231</v>
      </c>
      <c r="V332" s="13">
        <v>15.354393550027655</v>
      </c>
      <c r="W332" s="13">
        <v>0.39025840238823328</v>
      </c>
      <c r="X332" s="13">
        <v>11.170322713184484</v>
      </c>
      <c r="Y332" s="13" t="s">
        <v>231</v>
      </c>
      <c r="Z332" s="13">
        <v>125.78268608340363</v>
      </c>
      <c r="AA332" s="13" t="s">
        <v>231</v>
      </c>
      <c r="AB332" s="7" t="s">
        <v>231</v>
      </c>
      <c r="AC332" s="7" t="s">
        <v>231</v>
      </c>
      <c r="AD332" s="7">
        <v>41.297199609421142</v>
      </c>
      <c r="AE332" s="7">
        <v>83.82012997704706</v>
      </c>
      <c r="AF332" s="7">
        <v>197.29132393184878</v>
      </c>
      <c r="AG332" s="7" t="s">
        <v>231</v>
      </c>
    </row>
    <row r="333" spans="1:33" x14ac:dyDescent="0.2">
      <c r="A333" s="11">
        <v>23240</v>
      </c>
      <c r="B333" s="22" t="s">
        <v>410</v>
      </c>
      <c r="C333" s="23">
        <v>5</v>
      </c>
      <c r="D333" s="23">
        <v>160</v>
      </c>
      <c r="E333" s="13">
        <v>119326.57346315085</v>
      </c>
      <c r="F333" s="13">
        <v>479213.57674906845</v>
      </c>
      <c r="G333" s="13" t="s">
        <v>231</v>
      </c>
      <c r="H333" s="13">
        <v>2952.8022979387947</v>
      </c>
      <c r="I333" s="13">
        <v>248.70968583271133</v>
      </c>
      <c r="J333" s="13">
        <v>506.50658880227439</v>
      </c>
      <c r="K333" s="13">
        <v>42.544313304302683</v>
      </c>
      <c r="L333" s="13">
        <v>496.27245770849413</v>
      </c>
      <c r="M333" s="13" t="s">
        <v>231</v>
      </c>
      <c r="N333" s="13">
        <v>3311.7842707785826</v>
      </c>
      <c r="O333" s="13">
        <v>394331.83081531822</v>
      </c>
      <c r="P333" s="13">
        <v>135.77048610394053</v>
      </c>
      <c r="Q333" s="13" t="s">
        <v>231</v>
      </c>
      <c r="R333" s="13">
        <v>8.9983529373284004</v>
      </c>
      <c r="S333" s="13">
        <v>495.62381880411311</v>
      </c>
      <c r="T333" s="13">
        <v>85.375290419414085</v>
      </c>
      <c r="U333" s="13">
        <v>15.574704778623719</v>
      </c>
      <c r="V333" s="13">
        <v>3.4461163075174976</v>
      </c>
      <c r="W333" s="13">
        <v>30.459298130429435</v>
      </c>
      <c r="X333" s="13">
        <v>93.675708542577624</v>
      </c>
      <c r="Y333" s="13" t="s">
        <v>231</v>
      </c>
      <c r="Z333" s="13">
        <v>208.9716650448064</v>
      </c>
      <c r="AA333" s="13" t="s">
        <v>231</v>
      </c>
      <c r="AB333" s="7" t="s">
        <v>231</v>
      </c>
      <c r="AC333" s="7" t="s">
        <v>231</v>
      </c>
      <c r="AD333" s="7" t="s">
        <v>231</v>
      </c>
      <c r="AE333" s="7">
        <v>122.89925600354222</v>
      </c>
      <c r="AF333" s="7">
        <v>9.427799893802101</v>
      </c>
      <c r="AG333" s="7">
        <v>4.936355206016974</v>
      </c>
    </row>
    <row r="334" spans="1:33" x14ac:dyDescent="0.2">
      <c r="A334" s="11">
        <v>23310</v>
      </c>
      <c r="B334" s="22" t="s">
        <v>410</v>
      </c>
      <c r="C334" s="23">
        <v>5</v>
      </c>
      <c r="D334" s="23">
        <v>161</v>
      </c>
      <c r="E334" s="13">
        <v>118590.11374026169</v>
      </c>
      <c r="F334" s="13">
        <v>478843.43504023604</v>
      </c>
      <c r="G334" s="13" t="s">
        <v>231</v>
      </c>
      <c r="H334" s="13">
        <v>2604.2023672976889</v>
      </c>
      <c r="I334" s="13">
        <v>280.64106856572602</v>
      </c>
      <c r="J334" s="13">
        <v>1693.0384529783566</v>
      </c>
      <c r="K334" s="13">
        <v>52.210239160075091</v>
      </c>
      <c r="L334" s="13">
        <v>485.55493150739204</v>
      </c>
      <c r="M334" s="13">
        <v>404.93538805931888</v>
      </c>
      <c r="N334" s="13">
        <v>3643.513343590444</v>
      </c>
      <c r="O334" s="13">
        <v>392334.85420298373</v>
      </c>
      <c r="P334" s="13">
        <v>2468.2639041440598</v>
      </c>
      <c r="Q334" s="13" t="s">
        <v>231</v>
      </c>
      <c r="R334" s="13">
        <v>8.7772448816803141</v>
      </c>
      <c r="S334" s="13">
        <v>39.640117244721047</v>
      </c>
      <c r="T334" s="13">
        <v>136.21117022972064</v>
      </c>
      <c r="U334" s="13" t="s">
        <v>231</v>
      </c>
      <c r="V334" s="13">
        <v>33.654624798524502</v>
      </c>
      <c r="W334" s="13">
        <v>62.013213600204288</v>
      </c>
      <c r="X334" s="13">
        <v>46.085368131058175</v>
      </c>
      <c r="Y334" s="13" t="s">
        <v>231</v>
      </c>
      <c r="Z334" s="13">
        <v>292.83013425114467</v>
      </c>
      <c r="AA334" s="13" t="s">
        <v>231</v>
      </c>
      <c r="AB334" s="7" t="s">
        <v>231</v>
      </c>
      <c r="AC334" s="7" t="s">
        <v>231</v>
      </c>
      <c r="AD334" s="7" t="s">
        <v>231</v>
      </c>
      <c r="AE334" s="7">
        <v>43.728937326995599</v>
      </c>
      <c r="AF334" s="7">
        <v>71.307598675844673</v>
      </c>
      <c r="AG334" s="7" t="s">
        <v>231</v>
      </c>
    </row>
    <row r="335" spans="1:33" x14ac:dyDescent="0.2">
      <c r="A335" s="11">
        <v>23380</v>
      </c>
      <c r="B335" s="22" t="s">
        <v>410</v>
      </c>
      <c r="C335" s="23">
        <v>5</v>
      </c>
      <c r="D335" s="23">
        <v>162</v>
      </c>
      <c r="E335" s="13">
        <v>117881.30584360971</v>
      </c>
      <c r="F335" s="13">
        <v>477993.9175585644</v>
      </c>
      <c r="G335" s="13" t="s">
        <v>231</v>
      </c>
      <c r="H335" s="13">
        <v>2398.2401253208259</v>
      </c>
      <c r="I335" s="13">
        <v>181.5536076742836</v>
      </c>
      <c r="J335" s="13">
        <v>700.21087037078041</v>
      </c>
      <c r="K335" s="13">
        <v>46.918431871214608</v>
      </c>
      <c r="L335" s="13">
        <v>214.17933733130386</v>
      </c>
      <c r="M335" s="13">
        <v>73.059452544951526</v>
      </c>
      <c r="N335" s="13">
        <v>3538.1634491658378</v>
      </c>
      <c r="O335" s="13">
        <v>390325.48939044721</v>
      </c>
      <c r="P335" s="13">
        <v>8869.0036431406497</v>
      </c>
      <c r="Q335" s="13" t="s">
        <v>231</v>
      </c>
      <c r="R335" s="13">
        <v>18.73380284139348</v>
      </c>
      <c r="S335" s="13">
        <v>17.315169022415482</v>
      </c>
      <c r="T335" s="13">
        <v>567.44858431046976</v>
      </c>
      <c r="U335" s="13" t="s">
        <v>231</v>
      </c>
      <c r="V335" s="13">
        <v>118.67514361357067</v>
      </c>
      <c r="W335" s="13">
        <v>31.274717455341623</v>
      </c>
      <c r="X335" s="13">
        <v>91.590449401054258</v>
      </c>
      <c r="Y335" s="13" t="s">
        <v>231</v>
      </c>
      <c r="Z335" s="13">
        <v>164.12585003660683</v>
      </c>
      <c r="AA335" s="13" t="s">
        <v>231</v>
      </c>
      <c r="AB335" s="7" t="s">
        <v>231</v>
      </c>
      <c r="AC335" s="7" t="s">
        <v>231</v>
      </c>
      <c r="AD335" s="7" t="s">
        <v>231</v>
      </c>
      <c r="AE335" s="7">
        <v>55.419878715743351</v>
      </c>
      <c r="AF335" s="7">
        <v>46.126841063030348</v>
      </c>
      <c r="AG335" s="7" t="s">
        <v>231</v>
      </c>
    </row>
    <row r="336" spans="1:33" x14ac:dyDescent="0.2">
      <c r="A336" s="11">
        <v>23450</v>
      </c>
      <c r="B336" s="22" t="s">
        <v>410</v>
      </c>
      <c r="C336" s="23">
        <v>5</v>
      </c>
      <c r="D336" s="23">
        <v>163</v>
      </c>
      <c r="E336" s="13">
        <v>118944.71045749568</v>
      </c>
      <c r="F336" s="13">
        <v>478703.73242188955</v>
      </c>
      <c r="G336" s="13" t="s">
        <v>231</v>
      </c>
      <c r="H336" s="13">
        <v>2265.7220184566613</v>
      </c>
      <c r="I336" s="13">
        <v>246.24973293741593</v>
      </c>
      <c r="J336" s="13">
        <v>620.54175849198907</v>
      </c>
      <c r="K336" s="13">
        <v>57.347211098895151</v>
      </c>
      <c r="L336" s="13">
        <v>290.58187352767425</v>
      </c>
      <c r="M336" s="13">
        <v>191.4267609213442</v>
      </c>
      <c r="N336" s="13">
        <v>3373.3532265793415</v>
      </c>
      <c r="O336" s="13">
        <v>394052.13769208628</v>
      </c>
      <c r="P336" s="13">
        <v>2435.389819428236</v>
      </c>
      <c r="Q336" s="13" t="s">
        <v>231</v>
      </c>
      <c r="R336" s="13">
        <v>14.798011435844687</v>
      </c>
      <c r="S336" s="13">
        <v>393.47382299270373</v>
      </c>
      <c r="T336" s="13" t="s">
        <v>231</v>
      </c>
      <c r="U336" s="13" t="s">
        <v>231</v>
      </c>
      <c r="V336" s="13">
        <v>44.283516646901646</v>
      </c>
      <c r="W336" s="13">
        <v>35.560107372391251</v>
      </c>
      <c r="X336" s="13">
        <v>69.489610155049249</v>
      </c>
      <c r="Y336" s="13" t="s">
        <v>231</v>
      </c>
      <c r="Z336" s="13">
        <v>189.04363708818232</v>
      </c>
      <c r="AA336" s="13">
        <v>12.240840899535163</v>
      </c>
      <c r="AB336" s="7" t="s">
        <v>231</v>
      </c>
      <c r="AC336" s="7" t="s">
        <v>231</v>
      </c>
      <c r="AD336" s="7" t="s">
        <v>231</v>
      </c>
      <c r="AE336" s="7">
        <v>17.840501462188882</v>
      </c>
      <c r="AF336" s="7">
        <v>62.155146560139968</v>
      </c>
      <c r="AG336" s="7" t="s">
        <v>231</v>
      </c>
    </row>
    <row r="337" spans="1:33" x14ac:dyDescent="0.2">
      <c r="A337" s="11">
        <v>23520</v>
      </c>
      <c r="B337" s="22" t="s">
        <v>410</v>
      </c>
      <c r="C337" s="23">
        <v>5</v>
      </c>
      <c r="D337" s="23">
        <v>164</v>
      </c>
      <c r="E337" s="13">
        <v>118972.63747314313</v>
      </c>
      <c r="F337" s="13">
        <v>479428.2285445485</v>
      </c>
      <c r="G337" s="13" t="s">
        <v>231</v>
      </c>
      <c r="H337" s="13">
        <v>3987.6404253807532</v>
      </c>
      <c r="I337" s="13">
        <v>243.60652408589468</v>
      </c>
      <c r="J337" s="13">
        <v>1808.4459964441605</v>
      </c>
      <c r="K337" s="13">
        <v>45.385875882940638</v>
      </c>
      <c r="L337" s="13">
        <v>212.74416667952539</v>
      </c>
      <c r="M337" s="13">
        <v>285.09147754614418</v>
      </c>
      <c r="N337" s="13">
        <v>3188.0349300668686</v>
      </c>
      <c r="O337" s="13">
        <v>391618.71050838975</v>
      </c>
      <c r="P337" s="13">
        <v>1425.6598305607067</v>
      </c>
      <c r="Q337" s="13" t="s">
        <v>231</v>
      </c>
      <c r="R337" s="13">
        <v>13.507233760725594</v>
      </c>
      <c r="S337" s="13">
        <v>70.761412639253734</v>
      </c>
      <c r="T337" s="13">
        <v>135.14466157370634</v>
      </c>
      <c r="U337" s="13">
        <v>6.8122677232891853</v>
      </c>
      <c r="V337" s="13">
        <v>6.827574854754479</v>
      </c>
      <c r="W337" s="13">
        <v>41.612117978629534</v>
      </c>
      <c r="X337" s="13">
        <v>2.3301861582224048</v>
      </c>
      <c r="Y337" s="13" t="s">
        <v>231</v>
      </c>
      <c r="Z337" s="13">
        <v>311.93907674512184</v>
      </c>
      <c r="AA337" s="13" t="s">
        <v>231</v>
      </c>
      <c r="AB337" s="7" t="s">
        <v>231</v>
      </c>
      <c r="AC337" s="7" t="s">
        <v>231</v>
      </c>
      <c r="AD337" s="7" t="s">
        <v>231</v>
      </c>
      <c r="AE337" s="7">
        <v>63.735127527789977</v>
      </c>
      <c r="AF337" s="7">
        <v>129.72365619406085</v>
      </c>
      <c r="AG337" s="7" t="s">
        <v>231</v>
      </c>
    </row>
    <row r="338" spans="1:33" x14ac:dyDescent="0.2">
      <c r="A338" s="11">
        <v>23590</v>
      </c>
      <c r="B338" s="22" t="s">
        <v>410</v>
      </c>
      <c r="C338" s="23">
        <v>5</v>
      </c>
      <c r="D338" s="23">
        <v>165</v>
      </c>
      <c r="E338" s="13" t="s">
        <v>231</v>
      </c>
      <c r="F338" s="13" t="s">
        <v>231</v>
      </c>
      <c r="G338" s="13" t="s">
        <v>231</v>
      </c>
      <c r="H338" s="13" t="s">
        <v>231</v>
      </c>
      <c r="I338" s="13" t="s">
        <v>231</v>
      </c>
      <c r="J338" s="13" t="s">
        <v>231</v>
      </c>
      <c r="K338" s="13" t="s">
        <v>231</v>
      </c>
      <c r="L338" s="13" t="s">
        <v>231</v>
      </c>
      <c r="M338" s="13" t="s">
        <v>231</v>
      </c>
      <c r="N338" s="13" t="s">
        <v>231</v>
      </c>
      <c r="O338" s="13" t="s">
        <v>231</v>
      </c>
      <c r="P338" s="13" t="s">
        <v>231</v>
      </c>
      <c r="Q338" s="13" t="s">
        <v>231</v>
      </c>
      <c r="R338" s="13" t="s">
        <v>231</v>
      </c>
      <c r="S338" s="13" t="s">
        <v>231</v>
      </c>
      <c r="T338" s="13" t="s">
        <v>231</v>
      </c>
      <c r="U338" s="13" t="s">
        <v>231</v>
      </c>
      <c r="V338" s="13" t="s">
        <v>231</v>
      </c>
      <c r="W338" s="13" t="s">
        <v>231</v>
      </c>
      <c r="X338" s="13" t="s">
        <v>231</v>
      </c>
      <c r="Y338" s="13" t="s">
        <v>231</v>
      </c>
      <c r="Z338" s="13" t="s">
        <v>231</v>
      </c>
      <c r="AA338" s="13" t="s">
        <v>231</v>
      </c>
      <c r="AB338" s="7" t="s">
        <v>231</v>
      </c>
      <c r="AC338" s="7" t="s">
        <v>231</v>
      </c>
      <c r="AD338" s="7" t="s">
        <v>231</v>
      </c>
      <c r="AE338" s="7" t="s">
        <v>231</v>
      </c>
      <c r="AF338" s="7" t="s">
        <v>231</v>
      </c>
      <c r="AG338" s="7" t="s">
        <v>231</v>
      </c>
    </row>
    <row r="339" spans="1:33" x14ac:dyDescent="0.2">
      <c r="A339" s="11">
        <v>23660</v>
      </c>
      <c r="B339" s="22" t="s">
        <v>410</v>
      </c>
      <c r="C339" s="23">
        <v>5</v>
      </c>
      <c r="D339" s="23">
        <v>166</v>
      </c>
      <c r="E339" s="13">
        <v>119122.04170762064</v>
      </c>
      <c r="F339" s="13">
        <v>478903.8817423819</v>
      </c>
      <c r="G339" s="13" t="s">
        <v>231</v>
      </c>
      <c r="H339" s="13">
        <v>2794.7944735552028</v>
      </c>
      <c r="I339" s="13">
        <v>221.49237903469253</v>
      </c>
      <c r="J339" s="13">
        <v>1088.8879151675758</v>
      </c>
      <c r="K339" s="13">
        <v>53.242025321944269</v>
      </c>
      <c r="L339" s="13">
        <v>251.9330009861952</v>
      </c>
      <c r="M339" s="13">
        <v>707.8594737414486</v>
      </c>
      <c r="N339" s="13">
        <v>2837.5488290761382</v>
      </c>
      <c r="O339" s="13">
        <v>393917.02494567155</v>
      </c>
      <c r="P339" s="13">
        <v>518.07641291165635</v>
      </c>
      <c r="Q339" s="13" t="s">
        <v>231</v>
      </c>
      <c r="R339" s="13">
        <v>47.150224798160352</v>
      </c>
      <c r="S339" s="13">
        <v>163.60879384107542</v>
      </c>
      <c r="T339" s="13">
        <v>470.07288839104365</v>
      </c>
      <c r="U339" s="13" t="s">
        <v>231</v>
      </c>
      <c r="V339" s="13">
        <v>36.848171127862024</v>
      </c>
      <c r="W339" s="13">
        <v>42.97807935437892</v>
      </c>
      <c r="X339" s="13">
        <v>7.0182636714297564</v>
      </c>
      <c r="Y339" s="13">
        <v>22.517830664181606</v>
      </c>
      <c r="Z339" s="13">
        <v>121.47918381911711</v>
      </c>
      <c r="AA339" s="13" t="s">
        <v>231</v>
      </c>
      <c r="AB339" s="7" t="s">
        <v>231</v>
      </c>
      <c r="AC339" s="7" t="s">
        <v>231</v>
      </c>
      <c r="AD339" s="7" t="s">
        <v>231</v>
      </c>
      <c r="AE339" s="7">
        <v>71.582012114747073</v>
      </c>
      <c r="AF339" s="7">
        <v>184.04899259756957</v>
      </c>
      <c r="AG339" s="7" t="s">
        <v>231</v>
      </c>
    </row>
    <row r="340" spans="1:33" x14ac:dyDescent="0.2">
      <c r="A340" s="11">
        <v>23730</v>
      </c>
      <c r="B340" s="22" t="s">
        <v>410</v>
      </c>
      <c r="C340" s="23">
        <v>5</v>
      </c>
      <c r="D340" s="23">
        <v>167</v>
      </c>
      <c r="E340" s="13">
        <v>119343.0600939171</v>
      </c>
      <c r="F340" s="13">
        <v>478937.92656675912</v>
      </c>
      <c r="G340" s="13" t="s">
        <v>231</v>
      </c>
      <c r="H340" s="13">
        <v>2473.3958008608552</v>
      </c>
      <c r="I340" s="13">
        <v>248.8967904692565</v>
      </c>
      <c r="J340" s="13">
        <v>617.62996910696518</v>
      </c>
      <c r="K340" s="13">
        <v>48.381379853696991</v>
      </c>
      <c r="L340" s="13">
        <v>259.35741993699969</v>
      </c>
      <c r="M340" s="13">
        <v>306.20779308819868</v>
      </c>
      <c r="N340" s="13">
        <v>3179.7950732246618</v>
      </c>
      <c r="O340" s="13">
        <v>395103.47941472568</v>
      </c>
      <c r="P340" s="13" t="s">
        <v>231</v>
      </c>
      <c r="Q340" s="13">
        <v>88.345844643655525</v>
      </c>
      <c r="R340" s="13" t="s">
        <v>231</v>
      </c>
      <c r="S340" s="13">
        <v>70.83630954122826</v>
      </c>
      <c r="T340" s="13">
        <v>264.91294354958131</v>
      </c>
      <c r="U340" s="13" t="s">
        <v>231</v>
      </c>
      <c r="V340" s="13">
        <v>27.318048830628602</v>
      </c>
      <c r="W340" s="13">
        <v>106.17416263664357</v>
      </c>
      <c r="X340" s="13">
        <v>21.910882256577811</v>
      </c>
      <c r="Y340" s="13" t="s">
        <v>231</v>
      </c>
      <c r="Z340" s="13">
        <v>146.68505646938863</v>
      </c>
      <c r="AA340" s="13" t="s">
        <v>231</v>
      </c>
      <c r="AB340" s="7" t="s">
        <v>231</v>
      </c>
      <c r="AC340" s="7" t="s">
        <v>231</v>
      </c>
      <c r="AD340" s="7">
        <v>172.35376686918079</v>
      </c>
      <c r="AE340" s="7">
        <v>74.738399081051398</v>
      </c>
      <c r="AF340" s="7">
        <v>124.05346720015986</v>
      </c>
      <c r="AG340" s="7">
        <v>16.97297153011715</v>
      </c>
    </row>
    <row r="341" spans="1:33" x14ac:dyDescent="0.2">
      <c r="A341" s="11">
        <v>23800</v>
      </c>
      <c r="B341" s="22" t="s">
        <v>410</v>
      </c>
      <c r="C341" s="23">
        <v>5</v>
      </c>
      <c r="D341" s="23">
        <v>168</v>
      </c>
      <c r="E341" s="13">
        <v>119162.43433230715</v>
      </c>
      <c r="F341" s="13">
        <v>479022.29130728391</v>
      </c>
      <c r="G341" s="13" t="s">
        <v>231</v>
      </c>
      <c r="H341" s="13">
        <v>2374.6768155621207</v>
      </c>
      <c r="I341" s="13">
        <v>240.54754372070897</v>
      </c>
      <c r="J341" s="13">
        <v>861.3951397434314</v>
      </c>
      <c r="K341" s="13">
        <v>38.034614835179397</v>
      </c>
      <c r="L341" s="13">
        <v>614.6046214152318</v>
      </c>
      <c r="M341" s="13">
        <v>387.93783279994614</v>
      </c>
      <c r="N341" s="13">
        <v>2920.6741543012618</v>
      </c>
      <c r="O341" s="13">
        <v>394641.33222506085</v>
      </c>
      <c r="P341" s="13" t="s">
        <v>231</v>
      </c>
      <c r="Q341" s="13">
        <v>88.120377381043639</v>
      </c>
      <c r="R341" s="13" t="s">
        <v>231</v>
      </c>
      <c r="S341" s="13">
        <v>122.27354500746283</v>
      </c>
      <c r="T341" s="13">
        <v>395.07725558994997</v>
      </c>
      <c r="U341" s="13" t="s">
        <v>231</v>
      </c>
      <c r="V341" s="13">
        <v>10.826903607511854</v>
      </c>
      <c r="W341" s="13">
        <v>37.19604184847519</v>
      </c>
      <c r="X341" s="13">
        <v>19.326131391208985</v>
      </c>
      <c r="Y341" s="13" t="s">
        <v>231</v>
      </c>
      <c r="Z341" s="13">
        <v>148.73605794626945</v>
      </c>
      <c r="AA341" s="13" t="s">
        <v>231</v>
      </c>
      <c r="AB341" s="7" t="s">
        <v>231</v>
      </c>
      <c r="AC341" s="7" t="s">
        <v>231</v>
      </c>
      <c r="AD341" s="7">
        <v>371.91955474986634</v>
      </c>
      <c r="AE341" s="7">
        <v>33.693474743540392</v>
      </c>
      <c r="AF341" s="7">
        <v>190.13609521959239</v>
      </c>
      <c r="AG341" s="7" t="s">
        <v>231</v>
      </c>
    </row>
    <row r="342" spans="1:33" x14ac:dyDescent="0.2">
      <c r="A342" s="11">
        <v>23870</v>
      </c>
      <c r="B342" s="22" t="s">
        <v>410</v>
      </c>
      <c r="C342" s="23">
        <v>5</v>
      </c>
      <c r="D342" s="23">
        <v>169</v>
      </c>
      <c r="E342" s="13">
        <v>119199.65798196157</v>
      </c>
      <c r="F342" s="13">
        <v>479137.10720485303</v>
      </c>
      <c r="G342" s="13" t="s">
        <v>231</v>
      </c>
      <c r="H342" s="13">
        <v>2745.336608132488</v>
      </c>
      <c r="I342" s="13">
        <v>259.46961933590012</v>
      </c>
      <c r="J342" s="13">
        <v>1039.4334411617172</v>
      </c>
      <c r="K342" s="13">
        <v>52.842466525656405</v>
      </c>
      <c r="L342" s="13">
        <v>334.5352536922212</v>
      </c>
      <c r="M342" s="13">
        <v>365.96012568453108</v>
      </c>
      <c r="N342" s="13">
        <v>2821.135570281368</v>
      </c>
      <c r="O342" s="13">
        <v>394206.85175658233</v>
      </c>
      <c r="P342" s="13">
        <v>327.13305223725467</v>
      </c>
      <c r="Q342" s="13" t="s">
        <v>231</v>
      </c>
      <c r="R342" s="13">
        <v>4.5560202694174672</v>
      </c>
      <c r="S342" s="13">
        <v>100.36797973186061</v>
      </c>
      <c r="T342" s="13">
        <v>394.36746934920194</v>
      </c>
      <c r="U342" s="13">
        <v>13.434109313924818</v>
      </c>
      <c r="V342" s="13">
        <v>92.362791416429346</v>
      </c>
      <c r="W342" s="13">
        <v>24.238862294868905</v>
      </c>
      <c r="X342" s="13">
        <v>29.015394732054069</v>
      </c>
      <c r="Y342" s="13" t="s">
        <v>231</v>
      </c>
      <c r="Z342" s="13">
        <v>206.72389098374529</v>
      </c>
      <c r="AA342" s="13" t="s">
        <v>231</v>
      </c>
      <c r="AB342" s="7" t="s">
        <v>231</v>
      </c>
      <c r="AC342" s="7" t="s">
        <v>231</v>
      </c>
      <c r="AD342" s="7" t="s">
        <v>231</v>
      </c>
      <c r="AE342" s="7" t="s">
        <v>231</v>
      </c>
      <c r="AF342" s="7">
        <v>179.48801077997425</v>
      </c>
      <c r="AG342" s="7" t="s">
        <v>231</v>
      </c>
    </row>
    <row r="343" spans="1:33" x14ac:dyDescent="0.2">
      <c r="A343" s="11">
        <v>23940</v>
      </c>
      <c r="B343" s="22" t="s">
        <v>410</v>
      </c>
      <c r="C343" s="23">
        <v>5</v>
      </c>
      <c r="D343" s="23">
        <v>170</v>
      </c>
      <c r="E343" s="13">
        <v>119102.90732038126</v>
      </c>
      <c r="F343" s="13">
        <v>479029.4958844189</v>
      </c>
      <c r="G343" s="13" t="s">
        <v>231</v>
      </c>
      <c r="H343" s="13">
        <v>2861.9074217953976</v>
      </c>
      <c r="I343" s="13">
        <v>229.30570004135123</v>
      </c>
      <c r="J343" s="13">
        <v>1167.042368958525</v>
      </c>
      <c r="K343" s="13">
        <v>55.814959651764369</v>
      </c>
      <c r="L343" s="13">
        <v>232.61781472530174</v>
      </c>
      <c r="M343" s="13">
        <v>225.43146917950671</v>
      </c>
      <c r="N343" s="13">
        <v>3450.8990093590796</v>
      </c>
      <c r="O343" s="13">
        <v>393727.4866718835</v>
      </c>
      <c r="P343" s="13">
        <v>906.92563544053849</v>
      </c>
      <c r="Q343" s="13" t="s">
        <v>231</v>
      </c>
      <c r="R343" s="13">
        <v>7.840614290311704</v>
      </c>
      <c r="S343" s="13">
        <v>22.471581107342555</v>
      </c>
      <c r="T343" s="13">
        <v>169.85384400353703</v>
      </c>
      <c r="U343" s="13">
        <v>46.744746901710819</v>
      </c>
      <c r="V343" s="13">
        <v>196.29716615386198</v>
      </c>
      <c r="W343" s="13">
        <v>7.2246355022179101</v>
      </c>
      <c r="X343" s="13">
        <v>74.384010521190206</v>
      </c>
      <c r="Y343" s="13" t="s">
        <v>231</v>
      </c>
      <c r="Z343" s="13">
        <v>184.17443334594026</v>
      </c>
      <c r="AA343" s="13">
        <v>7.0672401086450085</v>
      </c>
      <c r="AB343" s="7" t="s">
        <v>231</v>
      </c>
      <c r="AC343" s="7" t="s">
        <v>231</v>
      </c>
      <c r="AD343" s="7" t="s">
        <v>231</v>
      </c>
      <c r="AE343" s="7" t="s">
        <v>231</v>
      </c>
      <c r="AF343" s="7">
        <v>103.25105619259284</v>
      </c>
      <c r="AG343" s="7">
        <v>10.301874306682492</v>
      </c>
    </row>
    <row r="344" spans="1:33" x14ac:dyDescent="0.2">
      <c r="A344" s="11">
        <v>24010</v>
      </c>
      <c r="B344" s="22" t="s">
        <v>410</v>
      </c>
      <c r="C344" s="23">
        <v>5</v>
      </c>
      <c r="D344" s="23">
        <v>171</v>
      </c>
      <c r="E344" s="13">
        <v>119149.36554538572</v>
      </c>
      <c r="F344" s="13">
        <v>479614.419391128</v>
      </c>
      <c r="G344" s="13" t="s">
        <v>231</v>
      </c>
      <c r="H344" s="13">
        <v>3384.7873229307693</v>
      </c>
      <c r="I344" s="13">
        <v>229.18078230501365</v>
      </c>
      <c r="J344" s="13">
        <v>2033.1268603954331</v>
      </c>
      <c r="K344" s="13">
        <v>46.595620929994162</v>
      </c>
      <c r="L344" s="13">
        <v>241.1249947018598</v>
      </c>
      <c r="M344" s="13">
        <v>240.32781328514778</v>
      </c>
      <c r="N344" s="13">
        <v>2747.8099045144786</v>
      </c>
      <c r="O344" s="13">
        <v>393120.48442575888</v>
      </c>
      <c r="P344" s="13" t="s">
        <v>231</v>
      </c>
      <c r="Q344" s="13" t="s">
        <v>231</v>
      </c>
      <c r="R344" s="13">
        <v>50.512446035269377</v>
      </c>
      <c r="S344" s="13">
        <v>52.102645056086871</v>
      </c>
      <c r="T344" s="13">
        <v>167.1124490460098</v>
      </c>
      <c r="U344" s="13">
        <v>2.7966747295308072</v>
      </c>
      <c r="V344" s="13">
        <v>40.055153290343043</v>
      </c>
      <c r="W344" s="13">
        <v>49.89537531981091</v>
      </c>
      <c r="X344" s="13">
        <v>42.667897521392746</v>
      </c>
      <c r="Y344" s="13" t="s">
        <v>231</v>
      </c>
      <c r="Z344" s="13">
        <v>210.39247187923618</v>
      </c>
      <c r="AA344" s="13" t="s">
        <v>231</v>
      </c>
      <c r="AB344" s="7" t="s">
        <v>231</v>
      </c>
      <c r="AC344" s="7" t="s">
        <v>231</v>
      </c>
      <c r="AD344" s="7" t="s">
        <v>231</v>
      </c>
      <c r="AE344" s="7" t="s">
        <v>231</v>
      </c>
      <c r="AF344" s="7">
        <v>109.70652647969168</v>
      </c>
      <c r="AG344" s="7" t="s">
        <v>231</v>
      </c>
    </row>
    <row r="345" spans="1:33" x14ac:dyDescent="0.2">
      <c r="A345" s="11">
        <v>24080</v>
      </c>
      <c r="B345" s="22" t="s">
        <v>410</v>
      </c>
      <c r="C345" s="23">
        <v>5</v>
      </c>
      <c r="D345" s="23">
        <v>172</v>
      </c>
      <c r="E345" s="13">
        <v>117357.22539885696</v>
      </c>
      <c r="F345" s="13">
        <v>479994.79458061716</v>
      </c>
      <c r="G345" s="13" t="s">
        <v>231</v>
      </c>
      <c r="H345" s="13">
        <v>3210.2551517667262</v>
      </c>
      <c r="I345" s="13">
        <v>188.6559131880918</v>
      </c>
      <c r="J345" s="13">
        <v>8273.3113351168631</v>
      </c>
      <c r="K345" s="13">
        <v>45.692989553323251</v>
      </c>
      <c r="L345" s="13">
        <v>473.63534546672491</v>
      </c>
      <c r="M345" s="13">
        <v>577.83869259674873</v>
      </c>
      <c r="N345" s="13">
        <v>3153.8863395813496</v>
      </c>
      <c r="O345" s="13">
        <v>387343.0237866817</v>
      </c>
      <c r="P345" s="13" t="s">
        <v>231</v>
      </c>
      <c r="Q345" s="13" t="s">
        <v>231</v>
      </c>
      <c r="R345" s="13">
        <v>102.49144100933418</v>
      </c>
      <c r="S345" s="13">
        <v>130.04658782362498</v>
      </c>
      <c r="T345" s="13">
        <v>200.71464826657879</v>
      </c>
      <c r="U345" s="13" t="s">
        <v>231</v>
      </c>
      <c r="V345" s="13">
        <v>12.115572861380237</v>
      </c>
      <c r="W345" s="13">
        <v>47.657317345968679</v>
      </c>
      <c r="X345" s="13">
        <v>19.009817908455666</v>
      </c>
      <c r="Y345" s="13" t="s">
        <v>231</v>
      </c>
      <c r="Z345" s="13">
        <v>312.0166201957955</v>
      </c>
      <c r="AA345" s="13" t="s">
        <v>231</v>
      </c>
      <c r="AB345" s="7" t="s">
        <v>231</v>
      </c>
      <c r="AC345" s="7" t="s">
        <v>231</v>
      </c>
      <c r="AD345" s="7" t="s">
        <v>231</v>
      </c>
      <c r="AE345" s="7">
        <v>37.399576762768099</v>
      </c>
      <c r="AF345" s="7">
        <v>128.13362642983628</v>
      </c>
      <c r="AG345" s="7" t="s">
        <v>231</v>
      </c>
    </row>
    <row r="346" spans="1:33" x14ac:dyDescent="0.2">
      <c r="A346" s="11">
        <v>24150</v>
      </c>
      <c r="B346" s="22" t="s">
        <v>410</v>
      </c>
      <c r="C346" s="23">
        <v>5</v>
      </c>
      <c r="D346" s="23">
        <v>173</v>
      </c>
      <c r="E346" s="13" t="s">
        <v>231</v>
      </c>
      <c r="F346" s="13" t="s">
        <v>231</v>
      </c>
      <c r="G346" s="13" t="s">
        <v>231</v>
      </c>
      <c r="H346" s="13" t="s">
        <v>231</v>
      </c>
      <c r="I346" s="13" t="s">
        <v>231</v>
      </c>
      <c r="J346" s="13" t="s">
        <v>231</v>
      </c>
      <c r="K346" s="13" t="s">
        <v>231</v>
      </c>
      <c r="L346" s="13" t="s">
        <v>231</v>
      </c>
      <c r="M346" s="13" t="s">
        <v>231</v>
      </c>
      <c r="N346" s="13" t="s">
        <v>231</v>
      </c>
      <c r="O346" s="13" t="s">
        <v>231</v>
      </c>
      <c r="P346" s="13" t="s">
        <v>231</v>
      </c>
      <c r="Q346" s="13" t="s">
        <v>231</v>
      </c>
      <c r="R346" s="13" t="s">
        <v>231</v>
      </c>
      <c r="S346" s="13" t="s">
        <v>231</v>
      </c>
      <c r="T346" s="13" t="s">
        <v>231</v>
      </c>
      <c r="U346" s="13" t="s">
        <v>231</v>
      </c>
      <c r="V346" s="13" t="s">
        <v>231</v>
      </c>
      <c r="W346" s="13" t="s">
        <v>231</v>
      </c>
      <c r="X346" s="13" t="s">
        <v>231</v>
      </c>
      <c r="Y346" s="13" t="s">
        <v>231</v>
      </c>
      <c r="Z346" s="13" t="s">
        <v>231</v>
      </c>
      <c r="AA346" s="13" t="s">
        <v>231</v>
      </c>
      <c r="AB346" s="7" t="s">
        <v>231</v>
      </c>
      <c r="AC346" s="7" t="s">
        <v>231</v>
      </c>
      <c r="AD346" s="7" t="s">
        <v>231</v>
      </c>
      <c r="AE346" s="7" t="s">
        <v>231</v>
      </c>
      <c r="AF346" s="7" t="s">
        <v>231</v>
      </c>
      <c r="AG346" s="7" t="s">
        <v>231</v>
      </c>
    </row>
    <row r="347" spans="1:33" x14ac:dyDescent="0.2">
      <c r="A347" s="11">
        <v>24220</v>
      </c>
      <c r="B347" s="22" t="s">
        <v>410</v>
      </c>
      <c r="C347" s="23">
        <v>5</v>
      </c>
      <c r="D347" s="23">
        <v>174</v>
      </c>
      <c r="E347" s="13">
        <v>118969.65975860273</v>
      </c>
      <c r="F347" s="13">
        <v>479190.16659158887</v>
      </c>
      <c r="G347" s="13" t="s">
        <v>231</v>
      </c>
      <c r="H347" s="13">
        <v>2635.3001425508987</v>
      </c>
      <c r="I347" s="13">
        <v>237.63821689007096</v>
      </c>
      <c r="J347" s="13">
        <v>1881.0814308741849</v>
      </c>
      <c r="K347" s="13">
        <v>48.303734479506808</v>
      </c>
      <c r="L347" s="13">
        <v>462.72675789762616</v>
      </c>
      <c r="M347" s="13">
        <v>300.10356760419944</v>
      </c>
      <c r="N347" s="13">
        <v>3653.8699208915605</v>
      </c>
      <c r="O347" s="13">
        <v>393579.23014444567</v>
      </c>
      <c r="P347" s="13" t="s">
        <v>231</v>
      </c>
      <c r="Q347" s="13">
        <v>6.950817276690211</v>
      </c>
      <c r="R347" s="13">
        <v>30.807384398411788</v>
      </c>
      <c r="S347" s="13">
        <v>29.655233357242174</v>
      </c>
      <c r="T347" s="13">
        <v>159.58432209303936</v>
      </c>
      <c r="U347" s="13">
        <v>19.181810944588165</v>
      </c>
      <c r="V347" s="13">
        <v>9.6800497035459898</v>
      </c>
      <c r="W347" s="13">
        <v>49.763292105995248</v>
      </c>
      <c r="X347" s="13">
        <v>10.047752914998092</v>
      </c>
      <c r="Y347" s="13" t="s">
        <v>231</v>
      </c>
      <c r="Z347" s="13">
        <v>244.91386048177668</v>
      </c>
      <c r="AA347" s="13" t="s">
        <v>231</v>
      </c>
      <c r="AB347" s="7" t="s">
        <v>231</v>
      </c>
      <c r="AC347" s="7" t="s">
        <v>231</v>
      </c>
      <c r="AD347" s="7" t="s">
        <v>231</v>
      </c>
      <c r="AE347" s="7">
        <v>60.70432142808091</v>
      </c>
      <c r="AF347" s="7">
        <v>79.677549896289904</v>
      </c>
      <c r="AG347" s="7" t="s">
        <v>231</v>
      </c>
    </row>
    <row r="348" spans="1:33" x14ac:dyDescent="0.2">
      <c r="A348" s="11">
        <v>24290</v>
      </c>
      <c r="B348" s="22" t="s">
        <v>410</v>
      </c>
      <c r="C348" s="23">
        <v>5</v>
      </c>
      <c r="D348" s="23">
        <v>175</v>
      </c>
      <c r="E348" s="13">
        <v>119281.07149199283</v>
      </c>
      <c r="F348" s="13">
        <v>479495.85197803221</v>
      </c>
      <c r="G348" s="13" t="s">
        <v>231</v>
      </c>
      <c r="H348" s="13">
        <v>3779.6493231751956</v>
      </c>
      <c r="I348" s="13">
        <v>217.71378943157205</v>
      </c>
      <c r="J348" s="13">
        <v>991.43492413468209</v>
      </c>
      <c r="K348" s="13">
        <v>42.281012780538617</v>
      </c>
      <c r="L348" s="13">
        <v>491.06127134825545</v>
      </c>
      <c r="M348" s="13">
        <v>318.04207715344279</v>
      </c>
      <c r="N348" s="13">
        <v>3261.4053648500476</v>
      </c>
      <c r="O348" s="13">
        <v>392983.44626390218</v>
      </c>
      <c r="P348" s="13">
        <v>332.99309371821573</v>
      </c>
      <c r="Q348" s="13" t="s">
        <v>231</v>
      </c>
      <c r="R348" s="13">
        <v>7.3216326552513191</v>
      </c>
      <c r="S348" s="13">
        <v>21.4283468067926</v>
      </c>
      <c r="T348" s="13">
        <v>60.838110786859914</v>
      </c>
      <c r="U348" s="13">
        <v>10.212502250228596</v>
      </c>
      <c r="V348" s="13">
        <v>13.080486409378102</v>
      </c>
      <c r="W348" s="13">
        <v>34.711566409184904</v>
      </c>
      <c r="X348" s="13">
        <v>28.069378751199022</v>
      </c>
      <c r="Y348" s="13" t="s">
        <v>231</v>
      </c>
      <c r="Z348" s="13">
        <v>232.4485295638884</v>
      </c>
      <c r="AA348" s="13" t="s">
        <v>231</v>
      </c>
      <c r="AB348" s="7" t="s">
        <v>231</v>
      </c>
      <c r="AC348" s="7" t="s">
        <v>231</v>
      </c>
      <c r="AD348" s="7" t="s">
        <v>231</v>
      </c>
      <c r="AE348" s="7">
        <v>91.305244276920533</v>
      </c>
      <c r="AF348" s="7">
        <v>74.335291844773508</v>
      </c>
      <c r="AG348" s="7">
        <v>10.222381150429916</v>
      </c>
    </row>
    <row r="349" spans="1:33" x14ac:dyDescent="0.2">
      <c r="A349" s="11">
        <v>24360</v>
      </c>
      <c r="B349" s="22" t="s">
        <v>410</v>
      </c>
      <c r="C349" s="23">
        <v>5</v>
      </c>
      <c r="D349" s="23">
        <v>176</v>
      </c>
      <c r="E349" s="13">
        <v>119155.46208342716</v>
      </c>
      <c r="F349" s="13">
        <v>479038.91832254734</v>
      </c>
      <c r="G349" s="13" t="s">
        <v>231</v>
      </c>
      <c r="H349" s="13">
        <v>2487.9564125720412</v>
      </c>
      <c r="I349" s="13">
        <v>155.06143993486825</v>
      </c>
      <c r="J349" s="13">
        <v>798.21060484757527</v>
      </c>
      <c r="K349" s="13">
        <v>41.85295600394381</v>
      </c>
      <c r="L349" s="13">
        <v>548.0209188279365</v>
      </c>
      <c r="M349" s="13">
        <v>501.52318111484004</v>
      </c>
      <c r="N349" s="13">
        <v>2881.0985073923744</v>
      </c>
      <c r="O349" s="13">
        <v>394450.58521584456</v>
      </c>
      <c r="P349" s="13">
        <v>733.17596784399859</v>
      </c>
      <c r="Q349" s="13" t="s">
        <v>231</v>
      </c>
      <c r="R349" s="13">
        <v>4.4847192809676732</v>
      </c>
      <c r="S349" s="13">
        <v>6.032209313962543</v>
      </c>
      <c r="T349" s="13">
        <v>259.2615845021931</v>
      </c>
      <c r="U349" s="13" t="s">
        <v>231</v>
      </c>
      <c r="V349" s="13">
        <v>44.810025869338411</v>
      </c>
      <c r="W349" s="13">
        <v>0.54097824640391368</v>
      </c>
      <c r="X349" s="13">
        <v>32.70814654597239</v>
      </c>
      <c r="Y349" s="13" t="s">
        <v>231</v>
      </c>
      <c r="Z349" s="13">
        <v>159.54047000903478</v>
      </c>
      <c r="AA349" s="13" t="s">
        <v>231</v>
      </c>
      <c r="AB349" s="7" t="s">
        <v>231</v>
      </c>
      <c r="AC349" s="7" t="s">
        <v>231</v>
      </c>
      <c r="AD349" s="7">
        <v>76.75838034742381</v>
      </c>
      <c r="AE349" s="7">
        <v>140.90569528218469</v>
      </c>
      <c r="AF349" s="7">
        <v>85.789103850916931</v>
      </c>
      <c r="AG349" s="7">
        <v>42.347762915833073</v>
      </c>
    </row>
    <row r="350" spans="1:33" x14ac:dyDescent="0.2">
      <c r="A350" s="11">
        <v>24430</v>
      </c>
      <c r="B350" s="22" t="s">
        <v>410</v>
      </c>
      <c r="C350" s="23">
        <v>5</v>
      </c>
      <c r="D350" s="23">
        <v>177</v>
      </c>
      <c r="E350" s="13">
        <v>118601.95249628517</v>
      </c>
      <c r="F350" s="13">
        <v>479228.33327092085</v>
      </c>
      <c r="G350" s="13" t="s">
        <v>231</v>
      </c>
      <c r="H350" s="13">
        <v>3717.0561973321542</v>
      </c>
      <c r="I350" s="13">
        <v>255.81789801610228</v>
      </c>
      <c r="J350" s="13">
        <v>1546.160817474557</v>
      </c>
      <c r="K350" s="13">
        <v>58.526128802222409</v>
      </c>
      <c r="L350" s="13">
        <v>468.93842063581707</v>
      </c>
      <c r="M350" s="13" t="s">
        <v>231</v>
      </c>
      <c r="N350" s="13">
        <v>3560.4903630802692</v>
      </c>
      <c r="O350" s="13">
        <v>390849.33486612351</v>
      </c>
      <c r="P350" s="13">
        <v>3447.9261750476653</v>
      </c>
      <c r="Q350" s="13" t="s">
        <v>231</v>
      </c>
      <c r="R350" s="13">
        <v>6.8422340629746934</v>
      </c>
      <c r="S350" s="13">
        <v>23.514706672132135</v>
      </c>
      <c r="T350" s="13">
        <v>230.91374560105359</v>
      </c>
      <c r="U350" s="13" t="s">
        <v>231</v>
      </c>
      <c r="V350" s="13">
        <v>78.868849174337228</v>
      </c>
      <c r="W350" s="13" t="s">
        <v>231</v>
      </c>
      <c r="X350" s="13">
        <v>31.21506854629725</v>
      </c>
      <c r="Y350" s="13" t="s">
        <v>231</v>
      </c>
      <c r="Z350" s="13">
        <v>142.63245703731837</v>
      </c>
      <c r="AA350" s="13">
        <v>9.8463928402961649</v>
      </c>
      <c r="AB350" s="7" t="s">
        <v>231</v>
      </c>
      <c r="AC350" s="7" t="s">
        <v>231</v>
      </c>
      <c r="AD350" s="7" t="s">
        <v>231</v>
      </c>
      <c r="AE350" s="7">
        <v>92.005251760352749</v>
      </c>
      <c r="AF350" s="7">
        <v>86.250919887071163</v>
      </c>
      <c r="AG350" s="7">
        <v>17.964051582669327</v>
      </c>
    </row>
    <row r="351" spans="1:33" x14ac:dyDescent="0.2">
      <c r="A351" s="11">
        <v>24500</v>
      </c>
      <c r="B351" s="22" t="s">
        <v>410</v>
      </c>
      <c r="C351" s="23">
        <v>5</v>
      </c>
      <c r="D351" s="23">
        <v>178</v>
      </c>
      <c r="E351" s="13">
        <v>118785.26632172579</v>
      </c>
      <c r="F351" s="13">
        <v>478813.43867525284</v>
      </c>
      <c r="G351" s="13">
        <v>603.28007168946056</v>
      </c>
      <c r="H351" s="13">
        <v>2883.4926045611728</v>
      </c>
      <c r="I351" s="13">
        <v>252.27310492925511</v>
      </c>
      <c r="J351" s="13">
        <v>925.94362729544412</v>
      </c>
      <c r="K351" s="13">
        <v>30.990884348825599</v>
      </c>
      <c r="L351" s="13">
        <v>523.64811813204142</v>
      </c>
      <c r="M351" s="13" t="s">
        <v>231</v>
      </c>
      <c r="N351" s="13">
        <v>3558.0342160065129</v>
      </c>
      <c r="O351" s="13">
        <v>392637.08372155071</v>
      </c>
      <c r="P351" s="13">
        <v>1706.3411804205862</v>
      </c>
      <c r="Q351" s="13" t="s">
        <v>231</v>
      </c>
      <c r="R351" s="13">
        <v>5.5429132663467486</v>
      </c>
      <c r="S351" s="13">
        <v>27.933724224113643</v>
      </c>
      <c r="T351" s="13">
        <v>794.84595414293301</v>
      </c>
      <c r="U351" s="13" t="s">
        <v>231</v>
      </c>
      <c r="V351" s="13">
        <v>37.345232360517258</v>
      </c>
      <c r="W351" s="13">
        <v>26.175588017480674</v>
      </c>
      <c r="X351" s="13">
        <v>12.817158801846489</v>
      </c>
      <c r="Y351" s="13" t="s">
        <v>231</v>
      </c>
      <c r="Z351" s="13">
        <v>183.20691215304089</v>
      </c>
      <c r="AA351" s="13">
        <v>12.608282587588786</v>
      </c>
      <c r="AB351" s="7" t="s">
        <v>231</v>
      </c>
      <c r="AC351" s="7" t="s">
        <v>231</v>
      </c>
      <c r="AD351" s="7" t="s">
        <v>231</v>
      </c>
      <c r="AE351" s="7">
        <v>83.618732729295985</v>
      </c>
      <c r="AF351" s="7">
        <v>100.8268609637763</v>
      </c>
      <c r="AG351" s="7" t="s">
        <v>231</v>
      </c>
    </row>
    <row r="352" spans="1:33" x14ac:dyDescent="0.2">
      <c r="A352" s="11">
        <v>24570</v>
      </c>
      <c r="B352" s="22" t="s">
        <v>410</v>
      </c>
      <c r="C352" s="23">
        <v>5</v>
      </c>
      <c r="D352" s="23">
        <v>179</v>
      </c>
      <c r="E352" s="13">
        <v>118807.87432613845</v>
      </c>
      <c r="F352" s="13">
        <v>478475.59808777453</v>
      </c>
      <c r="G352" s="13">
        <v>956.15618479589398</v>
      </c>
      <c r="H352" s="13">
        <v>2058.6583891388477</v>
      </c>
      <c r="I352" s="13">
        <v>273.0905454216296</v>
      </c>
      <c r="J352" s="13">
        <v>689.78054471084499</v>
      </c>
      <c r="K352" s="13">
        <v>21.265864296936567</v>
      </c>
      <c r="L352" s="13">
        <v>388.48897501472646</v>
      </c>
      <c r="M352" s="13" t="s">
        <v>231</v>
      </c>
      <c r="N352" s="13">
        <v>3512.768219093025</v>
      </c>
      <c r="O352" s="13">
        <v>393895.31477670366</v>
      </c>
      <c r="P352" s="13">
        <v>1775.7046513281855</v>
      </c>
      <c r="Q352" s="13" t="s">
        <v>231</v>
      </c>
      <c r="R352" s="13">
        <v>5.9744942131845269</v>
      </c>
      <c r="S352" s="13">
        <v>27.331141695635203</v>
      </c>
      <c r="T352" s="13">
        <v>490.14965242653017</v>
      </c>
      <c r="U352" s="13">
        <v>19.479831022004205</v>
      </c>
      <c r="V352" s="13">
        <v>56.656778455764872</v>
      </c>
      <c r="W352" s="13">
        <v>2.1629147024689885</v>
      </c>
      <c r="X352" s="13">
        <v>16.533564368417757</v>
      </c>
      <c r="Y352" s="13" t="s">
        <v>231</v>
      </c>
      <c r="Z352" s="13">
        <v>182.86370441253013</v>
      </c>
      <c r="AA352" s="13" t="s">
        <v>231</v>
      </c>
      <c r="AB352" s="7" t="s">
        <v>231</v>
      </c>
      <c r="AC352" s="7" t="s">
        <v>231</v>
      </c>
      <c r="AD352" s="7">
        <v>441.42152633876185</v>
      </c>
      <c r="AE352" s="7">
        <v>9.7845593475803838</v>
      </c>
      <c r="AF352" s="7">
        <v>72.145112784838659</v>
      </c>
      <c r="AG352" s="7" t="s">
        <v>231</v>
      </c>
    </row>
    <row r="353" spans="1:33" x14ac:dyDescent="0.2">
      <c r="A353" s="11">
        <v>24640</v>
      </c>
      <c r="B353" s="22" t="s">
        <v>410</v>
      </c>
      <c r="C353" s="23">
        <v>5</v>
      </c>
      <c r="D353" s="23">
        <v>180</v>
      </c>
      <c r="E353" s="13">
        <v>119141.54553600494</v>
      </c>
      <c r="F353" s="13">
        <v>479102.50205809617</v>
      </c>
      <c r="G353" s="13" t="s">
        <v>231</v>
      </c>
      <c r="H353" s="13">
        <v>3176.3894224288188</v>
      </c>
      <c r="I353" s="13">
        <v>300.05025079188994</v>
      </c>
      <c r="J353" s="13">
        <v>1163.5779656070531</v>
      </c>
      <c r="K353" s="13">
        <v>46.105620380207526</v>
      </c>
      <c r="L353" s="13">
        <v>348.36371638111478</v>
      </c>
      <c r="M353" s="13">
        <v>153.9349208490259</v>
      </c>
      <c r="N353" s="13">
        <v>3381.0759046741587</v>
      </c>
      <c r="O353" s="13">
        <v>393417.18831937044</v>
      </c>
      <c r="P353" s="13" t="s">
        <v>231</v>
      </c>
      <c r="Q353" s="13">
        <v>11.313164151901955</v>
      </c>
      <c r="R353" s="13">
        <v>46.931278347750592</v>
      </c>
      <c r="S353" s="13">
        <v>27.009605478980784</v>
      </c>
      <c r="T353" s="13">
        <v>500.27029075245105</v>
      </c>
      <c r="U353" s="13">
        <v>71.272744980256689</v>
      </c>
      <c r="V353" s="13">
        <v>91.130348777847445</v>
      </c>
      <c r="W353" s="13">
        <v>3.0469591648834951</v>
      </c>
      <c r="X353" s="13">
        <v>6.6114887752185822</v>
      </c>
      <c r="Y353" s="13" t="s">
        <v>231</v>
      </c>
      <c r="Z353" s="13">
        <v>159.33457306629793</v>
      </c>
      <c r="AA353" s="13">
        <v>1.1899267061195999</v>
      </c>
      <c r="AB353" s="7" t="s">
        <v>231</v>
      </c>
      <c r="AC353" s="7" t="s">
        <v>231</v>
      </c>
      <c r="AD353" s="7">
        <v>980.82347866940074</v>
      </c>
      <c r="AE353" s="7" t="s">
        <v>231</v>
      </c>
      <c r="AF353" s="7">
        <v>155.39458125965268</v>
      </c>
      <c r="AG353" s="7" t="s">
        <v>231</v>
      </c>
    </row>
    <row r="354" spans="1:33" x14ac:dyDescent="0.2">
      <c r="A354" s="11">
        <v>24710</v>
      </c>
      <c r="B354" s="22" t="s">
        <v>410</v>
      </c>
      <c r="C354" s="23">
        <v>5</v>
      </c>
      <c r="D354" s="23">
        <v>181</v>
      </c>
      <c r="E354" s="13">
        <v>118947.1472743653</v>
      </c>
      <c r="F354" s="13">
        <v>479670.44844341686</v>
      </c>
      <c r="G354" s="13" t="s">
        <v>231</v>
      </c>
      <c r="H354" s="13">
        <v>3520.9623349514768</v>
      </c>
      <c r="I354" s="13">
        <v>256.11987362831962</v>
      </c>
      <c r="J354" s="13">
        <v>2308.4903304749578</v>
      </c>
      <c r="K354" s="13">
        <v>37.6477686583329</v>
      </c>
      <c r="L354" s="13">
        <v>509.78257231702605</v>
      </c>
      <c r="M354" s="13">
        <v>82.225037242273245</v>
      </c>
      <c r="N354" s="13">
        <v>3215.4477971216779</v>
      </c>
      <c r="O354" s="13">
        <v>392250.37482221163</v>
      </c>
      <c r="P354" s="13" t="s">
        <v>231</v>
      </c>
      <c r="Q354" s="13">
        <v>9.3920150201390342</v>
      </c>
      <c r="R354" s="13">
        <v>87.584105527819446</v>
      </c>
      <c r="S354" s="13">
        <v>13.630636379582965</v>
      </c>
      <c r="T354" s="13">
        <v>321.98175438351143</v>
      </c>
      <c r="U354" s="13">
        <v>0.30613319865622479</v>
      </c>
      <c r="V354" s="13">
        <v>30.721898488064213</v>
      </c>
      <c r="W354" s="13">
        <v>18.310275742762361</v>
      </c>
      <c r="X354" s="13">
        <v>61.748264285404048</v>
      </c>
      <c r="Y354" s="13" t="s">
        <v>231</v>
      </c>
      <c r="Z354" s="13">
        <v>210.64107399467358</v>
      </c>
      <c r="AA354" s="13">
        <v>7.6820793562002985</v>
      </c>
      <c r="AB354" s="7" t="s">
        <v>231</v>
      </c>
      <c r="AC354" s="7" t="s">
        <v>231</v>
      </c>
      <c r="AD354" s="7">
        <v>18.126676787874072</v>
      </c>
      <c r="AE354" s="7">
        <v>5.3662575033626423</v>
      </c>
      <c r="AF354" s="7">
        <v>94.344185725848575</v>
      </c>
      <c r="AG354" s="7">
        <v>0.26231647862917384</v>
      </c>
    </row>
    <row r="355" spans="1:33" x14ac:dyDescent="0.2">
      <c r="A355" s="11">
        <v>24780</v>
      </c>
      <c r="B355" s="22" t="s">
        <v>410</v>
      </c>
      <c r="C355" s="23">
        <v>5</v>
      </c>
      <c r="D355" s="23">
        <v>182</v>
      </c>
      <c r="E355" s="13">
        <v>119271.2771241779</v>
      </c>
      <c r="F355" s="13">
        <v>479377.76564483612</v>
      </c>
      <c r="G355" s="13" t="s">
        <v>231</v>
      </c>
      <c r="H355" s="13">
        <v>3594.2177085650856</v>
      </c>
      <c r="I355" s="13">
        <v>284.4749001423462</v>
      </c>
      <c r="J355" s="13">
        <v>1102.6532390073596</v>
      </c>
      <c r="K355" s="13">
        <v>44.318946333256171</v>
      </c>
      <c r="L355" s="13">
        <v>369.71257145676753</v>
      </c>
      <c r="M355" s="13">
        <v>315.4129598633628</v>
      </c>
      <c r="N355" s="13">
        <v>3101.7383754184521</v>
      </c>
      <c r="O355" s="13">
        <v>393187.05049203103</v>
      </c>
      <c r="P355" s="13" t="s">
        <v>231</v>
      </c>
      <c r="Q355" s="13">
        <v>3.1417959512202271</v>
      </c>
      <c r="R355" s="13">
        <v>156.47337746996433</v>
      </c>
      <c r="S355" s="13" t="s">
        <v>231</v>
      </c>
      <c r="T355" s="13">
        <v>163.05093529895333</v>
      </c>
      <c r="U355" s="13" t="s">
        <v>231</v>
      </c>
      <c r="V355" s="13">
        <v>3.2316906325256047</v>
      </c>
      <c r="W355" s="13">
        <v>91.013407437039774</v>
      </c>
      <c r="X355" s="13">
        <v>65.822589515207923</v>
      </c>
      <c r="Y355" s="13" t="s">
        <v>231</v>
      </c>
      <c r="Z355" s="13">
        <v>295.44516763168383</v>
      </c>
      <c r="AA355" s="13">
        <v>4.184615330830721</v>
      </c>
      <c r="AB355" s="7" t="s">
        <v>231</v>
      </c>
      <c r="AC355" s="7" t="s">
        <v>231</v>
      </c>
      <c r="AD355" s="7" t="s">
        <v>231</v>
      </c>
      <c r="AE355" s="7">
        <v>83.864908748708118</v>
      </c>
      <c r="AF355" s="7">
        <v>130.64339488014144</v>
      </c>
      <c r="AG355" s="7" t="s">
        <v>231</v>
      </c>
    </row>
    <row r="356" spans="1:33" x14ac:dyDescent="0.2">
      <c r="A356" s="11">
        <v>24850</v>
      </c>
      <c r="B356" s="22" t="s">
        <v>410</v>
      </c>
      <c r="C356" s="23">
        <v>5</v>
      </c>
      <c r="D356" s="23">
        <v>183</v>
      </c>
      <c r="E356" s="13">
        <v>119239.63731289849</v>
      </c>
      <c r="F356" s="13">
        <v>479498.23544350901</v>
      </c>
      <c r="G356" s="13" t="s">
        <v>231</v>
      </c>
      <c r="H356" s="13">
        <v>4251.1002229643118</v>
      </c>
      <c r="I356" s="13">
        <v>320.64598324999349</v>
      </c>
      <c r="J356" s="13">
        <v>1338.0635202378498</v>
      </c>
      <c r="K356" s="13">
        <v>46.221683005607538</v>
      </c>
      <c r="L356" s="13">
        <v>314.37990401083118</v>
      </c>
      <c r="M356" s="13">
        <v>379.09621840528047</v>
      </c>
      <c r="N356" s="13">
        <v>3131.500052424281</v>
      </c>
      <c r="O356" s="13">
        <v>392192.38459633011</v>
      </c>
      <c r="P356" s="13" t="s">
        <v>231</v>
      </c>
      <c r="Q356" s="13" t="s">
        <v>231</v>
      </c>
      <c r="R356" s="13">
        <v>40.294698394534421</v>
      </c>
      <c r="S356" s="13" t="s">
        <v>231</v>
      </c>
      <c r="T356" s="13">
        <v>235.79727080922294</v>
      </c>
      <c r="U356" s="13">
        <v>2.9488311903146625</v>
      </c>
      <c r="V356" s="13">
        <v>7.8712632842884647</v>
      </c>
      <c r="W356" s="13">
        <v>266.59782104600805</v>
      </c>
      <c r="X356" s="13">
        <v>89.186479871316948</v>
      </c>
      <c r="Y356" s="13" t="s">
        <v>231</v>
      </c>
      <c r="Z356" s="13">
        <v>183.2176145905035</v>
      </c>
      <c r="AA356" s="13">
        <v>8.4417101890026771</v>
      </c>
      <c r="AB356" s="7" t="s">
        <v>231</v>
      </c>
      <c r="AC356" s="7" t="s">
        <v>231</v>
      </c>
      <c r="AD356" s="7" t="s">
        <v>231</v>
      </c>
      <c r="AE356" s="7">
        <v>88.727436823936216</v>
      </c>
      <c r="AF356" s="7">
        <v>107.32906824746681</v>
      </c>
      <c r="AG356" s="7" t="s">
        <v>231</v>
      </c>
    </row>
    <row r="357" spans="1:33" x14ac:dyDescent="0.2">
      <c r="A357" s="11">
        <v>24920</v>
      </c>
      <c r="B357" s="22" t="s">
        <v>410</v>
      </c>
      <c r="C357" s="23">
        <v>5</v>
      </c>
      <c r="D357" s="23">
        <v>184</v>
      </c>
      <c r="E357" s="13">
        <v>119394.65096676923</v>
      </c>
      <c r="F357" s="13">
        <v>479239.32772070251</v>
      </c>
      <c r="G357" s="13" t="s">
        <v>231</v>
      </c>
      <c r="H357" s="13">
        <v>3386.5301969502148</v>
      </c>
      <c r="I357" s="13">
        <v>244.10271968169923</v>
      </c>
      <c r="J357" s="13">
        <v>835.86965934655723</v>
      </c>
      <c r="K357" s="13">
        <v>43.211146382508183</v>
      </c>
      <c r="L357" s="13">
        <v>199.5834697632597</v>
      </c>
      <c r="M357" s="13">
        <v>247.34014416778075</v>
      </c>
      <c r="N357" s="13">
        <v>3181.2664912832001</v>
      </c>
      <c r="O357" s="13">
        <v>393960.3067722423</v>
      </c>
      <c r="P357" s="13" t="s">
        <v>231</v>
      </c>
      <c r="Q357" s="13">
        <v>62.573166814126544</v>
      </c>
      <c r="R357" s="13" t="s">
        <v>231</v>
      </c>
      <c r="S357" s="13">
        <v>82.420416776145501</v>
      </c>
      <c r="T357" s="13">
        <v>131.76495719846466</v>
      </c>
      <c r="U357" s="13">
        <v>33.012814528421799</v>
      </c>
      <c r="V357" s="13">
        <v>22.482339459026605</v>
      </c>
      <c r="W357" s="13">
        <v>83.456071912464964</v>
      </c>
      <c r="X357" s="13">
        <v>163.36973571559975</v>
      </c>
      <c r="Y357" s="13" t="s">
        <v>231</v>
      </c>
      <c r="Z357" s="13">
        <v>159.60918935588666</v>
      </c>
      <c r="AA357" s="13" t="s">
        <v>231</v>
      </c>
      <c r="AB357" s="7" t="s">
        <v>231</v>
      </c>
      <c r="AC357" s="7" t="s">
        <v>231</v>
      </c>
      <c r="AD357" s="7">
        <v>14.563919046662525</v>
      </c>
      <c r="AE357" s="7">
        <v>133.72782370486121</v>
      </c>
      <c r="AF357" s="7">
        <v>27.785112689933463</v>
      </c>
      <c r="AG357" s="7">
        <v>4.8845785702010112</v>
      </c>
    </row>
    <row r="358" spans="1:33" x14ac:dyDescent="0.2">
      <c r="A358" s="11">
        <v>24990</v>
      </c>
      <c r="B358" s="22" t="s">
        <v>410</v>
      </c>
      <c r="C358" s="23">
        <v>5</v>
      </c>
      <c r="D358" s="23">
        <v>185</v>
      </c>
      <c r="E358" s="13">
        <v>119198.23920260624</v>
      </c>
      <c r="F358" s="13">
        <v>479044.09703594638</v>
      </c>
      <c r="G358" s="13">
        <v>314.81228955154864</v>
      </c>
      <c r="H358" s="13">
        <v>2743.7067630226466</v>
      </c>
      <c r="I358" s="13">
        <v>278.26516407436389</v>
      </c>
      <c r="J358" s="13">
        <v>780.2510541334359</v>
      </c>
      <c r="K358" s="13">
        <v>48.626426729259592</v>
      </c>
      <c r="L358" s="13">
        <v>342.10727782344094</v>
      </c>
      <c r="M358" s="13">
        <v>229.59807923276904</v>
      </c>
      <c r="N358" s="13">
        <v>3099.7883862438653</v>
      </c>
      <c r="O358" s="13">
        <v>394231.53582113661</v>
      </c>
      <c r="P358" s="13">
        <v>422.36373954524311</v>
      </c>
      <c r="Q358" s="13" t="s">
        <v>231</v>
      </c>
      <c r="R358" s="13">
        <v>5.4760786874000225</v>
      </c>
      <c r="S358" s="13">
        <v>202.91053815061824</v>
      </c>
      <c r="T358" s="13">
        <v>298.36332454104644</v>
      </c>
      <c r="U358" s="13">
        <v>27.859916623883258</v>
      </c>
      <c r="V358" s="13">
        <v>12.0732408535325</v>
      </c>
      <c r="W358" s="13">
        <v>3.7851285675992643</v>
      </c>
      <c r="X358" s="13">
        <v>90.496015233392257</v>
      </c>
      <c r="Y358" s="13" t="s">
        <v>231</v>
      </c>
      <c r="Z358" s="13">
        <v>149.10750510522965</v>
      </c>
      <c r="AA358" s="13">
        <v>2.7861068702846112</v>
      </c>
      <c r="AB358" s="7" t="s">
        <v>231</v>
      </c>
      <c r="AC358" s="7" t="s">
        <v>231</v>
      </c>
      <c r="AD358" s="7">
        <v>16.337761943187637</v>
      </c>
      <c r="AE358" s="7">
        <v>41.679047395847782</v>
      </c>
      <c r="AF358" s="7">
        <v>50.053738941957228</v>
      </c>
      <c r="AG358" s="7" t="s">
        <v>231</v>
      </c>
    </row>
    <row r="359" spans="1:33" x14ac:dyDescent="0.2">
      <c r="A359" s="11">
        <v>25060</v>
      </c>
      <c r="B359" s="22" t="s">
        <v>410</v>
      </c>
      <c r="C359" s="23">
        <v>5</v>
      </c>
      <c r="D359" s="23">
        <v>186</v>
      </c>
      <c r="E359" s="13">
        <v>119259.68294203255</v>
      </c>
      <c r="F359" s="13">
        <v>479661.70128453348</v>
      </c>
      <c r="G359" s="13" t="s">
        <v>231</v>
      </c>
      <c r="H359" s="13">
        <v>3923.8834505565674</v>
      </c>
      <c r="I359" s="13">
        <v>292.85660667120391</v>
      </c>
      <c r="J359" s="13">
        <v>1026.1529349829812</v>
      </c>
      <c r="K359" s="13">
        <v>39.558923923907109</v>
      </c>
      <c r="L359" s="13">
        <v>659.83288819118445</v>
      </c>
      <c r="M359" s="13" t="s">
        <v>231</v>
      </c>
      <c r="N359" s="13">
        <v>3545.1364778771804</v>
      </c>
      <c r="O359" s="13">
        <v>392728.87459457276</v>
      </c>
      <c r="P359" s="13" t="s">
        <v>231</v>
      </c>
      <c r="Q359" s="13">
        <v>35.964015952829172</v>
      </c>
      <c r="R359" s="13" t="s">
        <v>231</v>
      </c>
      <c r="S359" s="13">
        <v>131.00945758810172</v>
      </c>
      <c r="T359" s="13">
        <v>59.987576542605716</v>
      </c>
      <c r="U359" s="13" t="s">
        <v>231</v>
      </c>
      <c r="V359" s="13">
        <v>8.6613858176876874</v>
      </c>
      <c r="W359" s="13">
        <v>47.834881043009034</v>
      </c>
      <c r="X359" s="13">
        <v>39.18132669395122</v>
      </c>
      <c r="Y359" s="13" t="s">
        <v>231</v>
      </c>
      <c r="Z359" s="13">
        <v>182.2558765845244</v>
      </c>
      <c r="AA359" s="13">
        <v>1.7174696772709404</v>
      </c>
      <c r="AB359" s="7" t="s">
        <v>231</v>
      </c>
      <c r="AC359" s="7" t="s">
        <v>231</v>
      </c>
      <c r="AD359" s="7">
        <v>176.26288937951887</v>
      </c>
      <c r="AE359" s="7">
        <v>12.603951104382118</v>
      </c>
      <c r="AF359" s="7">
        <v>80.916350022191224</v>
      </c>
      <c r="AG359" s="7" t="s">
        <v>231</v>
      </c>
    </row>
    <row r="360" spans="1:33" x14ac:dyDescent="0.2">
      <c r="A360" s="11">
        <v>25130</v>
      </c>
      <c r="B360" s="22" t="s">
        <v>410</v>
      </c>
      <c r="C360" s="23">
        <v>5</v>
      </c>
      <c r="D360" s="23">
        <v>187</v>
      </c>
      <c r="E360" s="13">
        <v>119051.75188526188</v>
      </c>
      <c r="F360" s="13">
        <v>479404.78729421203</v>
      </c>
      <c r="G360" s="13" t="s">
        <v>231</v>
      </c>
      <c r="H360" s="13">
        <v>2359.3600816537341</v>
      </c>
      <c r="I360" s="13">
        <v>260.07701834405287</v>
      </c>
      <c r="J360" s="13">
        <v>754.81178025116901</v>
      </c>
      <c r="K360" s="13">
        <v>17.240535076506088</v>
      </c>
      <c r="L360" s="13">
        <v>1336.1662400305765</v>
      </c>
      <c r="M360" s="13">
        <v>140.48758532428985</v>
      </c>
      <c r="N360" s="13">
        <v>2939.0280470896614</v>
      </c>
      <c r="O360" s="13">
        <v>394274.93992104009</v>
      </c>
      <c r="P360" s="13" t="s">
        <v>231</v>
      </c>
      <c r="Q360" s="13">
        <v>77.623346727495317</v>
      </c>
      <c r="R360" s="13" t="s">
        <v>231</v>
      </c>
      <c r="S360" s="13">
        <v>144.33019627228893</v>
      </c>
      <c r="T360" s="13">
        <v>80.937130582375019</v>
      </c>
      <c r="U360" s="13" t="s">
        <v>231</v>
      </c>
      <c r="V360" s="13">
        <v>7.4009941172094971</v>
      </c>
      <c r="W360" s="13">
        <v>37.730220272113456</v>
      </c>
      <c r="X360" s="13">
        <v>118.40553734793498</v>
      </c>
      <c r="Y360" s="13" t="s">
        <v>231</v>
      </c>
      <c r="Z360" s="13">
        <v>189.26933024827264</v>
      </c>
      <c r="AA360" s="13" t="s">
        <v>231</v>
      </c>
      <c r="AB360" s="7" t="s">
        <v>231</v>
      </c>
      <c r="AC360" s="7" t="s">
        <v>231</v>
      </c>
      <c r="AD360" s="7">
        <v>329.80238118046265</v>
      </c>
      <c r="AE360" s="7">
        <v>78.588195092392638</v>
      </c>
      <c r="AF360" s="7">
        <v>53.326694036311849</v>
      </c>
      <c r="AG360" s="7" t="s">
        <v>231</v>
      </c>
    </row>
    <row r="361" spans="1:33" x14ac:dyDescent="0.2">
      <c r="A361" s="11">
        <v>25200</v>
      </c>
      <c r="B361" s="22" t="s">
        <v>410</v>
      </c>
      <c r="C361" s="23">
        <v>5</v>
      </c>
      <c r="D361" s="23">
        <v>188</v>
      </c>
      <c r="E361" s="13">
        <v>118914.80364958254</v>
      </c>
      <c r="F361" s="13">
        <v>479194.62174749438</v>
      </c>
      <c r="G361" s="13">
        <v>775.21945663357712</v>
      </c>
      <c r="H361" s="13">
        <v>2574.3609416293216</v>
      </c>
      <c r="I361" s="13">
        <v>310.29165155825388</v>
      </c>
      <c r="J361" s="13">
        <v>759.09073325824625</v>
      </c>
      <c r="K361" s="13">
        <v>9.6333512875836735</v>
      </c>
      <c r="L361" s="13">
        <v>1395.9291090373817</v>
      </c>
      <c r="M361" s="13">
        <v>300.56642369358582</v>
      </c>
      <c r="N361" s="13">
        <v>2542.4474184969304</v>
      </c>
      <c r="O361" s="13">
        <v>393497.69491624355</v>
      </c>
      <c r="P361" s="13" t="s">
        <v>231</v>
      </c>
      <c r="Q361" s="13">
        <v>144.19414179852077</v>
      </c>
      <c r="R361" s="13" t="s">
        <v>231</v>
      </c>
      <c r="S361" s="13">
        <v>32.506554604565508</v>
      </c>
      <c r="T361" s="13">
        <v>126.14911333296629</v>
      </c>
      <c r="U361" s="13" t="s">
        <v>231</v>
      </c>
      <c r="V361" s="13">
        <v>28.935492879139801</v>
      </c>
      <c r="W361" s="13">
        <v>16.823718122107053</v>
      </c>
      <c r="X361" s="13">
        <v>33.730928342438794</v>
      </c>
      <c r="Y361" s="13" t="s">
        <v>231</v>
      </c>
      <c r="Z361" s="13">
        <v>214.83897106649385</v>
      </c>
      <c r="AA361" s="13" t="s">
        <v>231</v>
      </c>
      <c r="AB361" s="7" t="s">
        <v>231</v>
      </c>
      <c r="AC361" s="7" t="s">
        <v>231</v>
      </c>
      <c r="AD361" s="7">
        <v>293.13836375405907</v>
      </c>
      <c r="AE361" s="7">
        <v>289.01454019264276</v>
      </c>
      <c r="AF361" s="7">
        <v>71.547609565722283</v>
      </c>
      <c r="AG361" s="7">
        <v>36.076952624199478</v>
      </c>
    </row>
    <row r="362" spans="1:33" x14ac:dyDescent="0.2">
      <c r="A362" s="11">
        <v>25270</v>
      </c>
      <c r="B362" s="22" t="s">
        <v>410</v>
      </c>
      <c r="C362" s="23">
        <v>5</v>
      </c>
      <c r="D362" s="23">
        <v>189</v>
      </c>
      <c r="E362" s="13">
        <v>118892.74932043703</v>
      </c>
      <c r="F362" s="13">
        <v>479430.70212542685</v>
      </c>
      <c r="G362" s="13">
        <v>195.06320438928594</v>
      </c>
      <c r="H362" s="13">
        <v>3383.9205313887323</v>
      </c>
      <c r="I362" s="13">
        <v>271.11284268603998</v>
      </c>
      <c r="J362" s="13">
        <v>777.42165005349796</v>
      </c>
      <c r="K362" s="13">
        <v>7.1045623422800546</v>
      </c>
      <c r="L362" s="13">
        <v>1702.536565701756</v>
      </c>
      <c r="M362" s="13">
        <v>611.76061492618089</v>
      </c>
      <c r="N362" s="13">
        <v>2935.9014002876525</v>
      </c>
      <c r="O362" s="13">
        <v>392289.18069894868</v>
      </c>
      <c r="P362" s="13" t="s">
        <v>231</v>
      </c>
      <c r="Q362" s="13">
        <v>135.0403536272832</v>
      </c>
      <c r="R362" s="13" t="s">
        <v>231</v>
      </c>
      <c r="S362" s="13">
        <v>35.998666335652985</v>
      </c>
      <c r="T362" s="13">
        <v>170.18527778435774</v>
      </c>
      <c r="U362" s="13" t="s">
        <v>231</v>
      </c>
      <c r="V362" s="13">
        <v>27.764305683604505</v>
      </c>
      <c r="W362" s="13">
        <v>22.332846435768868</v>
      </c>
      <c r="X362" s="13">
        <v>34.807324947915454</v>
      </c>
      <c r="Y362" s="13" t="s">
        <v>231</v>
      </c>
      <c r="Z362" s="13">
        <v>159.89946415563753</v>
      </c>
      <c r="AA362" s="13" t="s">
        <v>231</v>
      </c>
      <c r="AB362" s="7" t="s">
        <v>231</v>
      </c>
      <c r="AC362" s="7" t="s">
        <v>231</v>
      </c>
      <c r="AD362" s="7">
        <v>282.85467238351936</v>
      </c>
      <c r="AE362" s="7">
        <v>330.81397978110112</v>
      </c>
      <c r="AF362" s="7">
        <v>50.042947168102849</v>
      </c>
      <c r="AG362" s="7">
        <v>12.912329962143525</v>
      </c>
    </row>
    <row r="363" spans="1:33" x14ac:dyDescent="0.2">
      <c r="A363" s="11">
        <v>25340</v>
      </c>
      <c r="B363" s="22" t="s">
        <v>410</v>
      </c>
      <c r="C363" s="23">
        <v>5</v>
      </c>
      <c r="D363" s="23">
        <v>190</v>
      </c>
      <c r="E363" s="13">
        <v>119220.41146630644</v>
      </c>
      <c r="F363" s="13">
        <v>479304.41738247237</v>
      </c>
      <c r="G363" s="13" t="s">
        <v>231</v>
      </c>
      <c r="H363" s="13">
        <v>3426.0694356187469</v>
      </c>
      <c r="I363" s="13">
        <v>284.52631942773093</v>
      </c>
      <c r="J363" s="13">
        <v>846.42709986995567</v>
      </c>
      <c r="K363" s="13">
        <v>26.104110420321042</v>
      </c>
      <c r="L363" s="13">
        <v>587.35075857515812</v>
      </c>
      <c r="M363" s="13">
        <v>262.46780754201205</v>
      </c>
      <c r="N363" s="13">
        <v>3291.3186147075367</v>
      </c>
      <c r="O363" s="13">
        <v>393292.18228790874</v>
      </c>
      <c r="P363" s="13" t="s">
        <v>231</v>
      </c>
      <c r="Q363" s="13">
        <v>24.36856861882675</v>
      </c>
      <c r="R363" s="13" t="s">
        <v>231</v>
      </c>
      <c r="S363" s="13">
        <v>41.009730539788301</v>
      </c>
      <c r="T363" s="13">
        <v>530.16861126625622</v>
      </c>
      <c r="U363" s="13" t="s">
        <v>231</v>
      </c>
      <c r="V363" s="13">
        <v>17.73226209680163</v>
      </c>
      <c r="W363" s="13">
        <v>40.996104744411745</v>
      </c>
      <c r="X363" s="13">
        <v>31.56011426775807</v>
      </c>
      <c r="Y363" s="13" t="s">
        <v>231</v>
      </c>
      <c r="Z363" s="13">
        <v>223.57152017149403</v>
      </c>
      <c r="AA363" s="13" t="s">
        <v>231</v>
      </c>
      <c r="AB363" s="7" t="s">
        <v>231</v>
      </c>
      <c r="AC363" s="7" t="s">
        <v>231</v>
      </c>
      <c r="AD363" s="7">
        <v>114.99949084151895</v>
      </c>
      <c r="AE363" s="7">
        <v>64.907661229835824</v>
      </c>
      <c r="AF363" s="7">
        <v>115.53794044220059</v>
      </c>
      <c r="AG363" s="7" t="s">
        <v>231</v>
      </c>
    </row>
    <row r="364" spans="1:33" x14ac:dyDescent="0.2">
      <c r="A364" s="11">
        <v>25410</v>
      </c>
      <c r="B364" s="22" t="s">
        <v>410</v>
      </c>
      <c r="C364" s="23">
        <v>5</v>
      </c>
      <c r="D364" s="23">
        <v>191</v>
      </c>
      <c r="E364" s="13">
        <v>119181.8499098678</v>
      </c>
      <c r="F364" s="13">
        <v>478988.54013289785</v>
      </c>
      <c r="G364" s="13" t="s">
        <v>231</v>
      </c>
      <c r="H364" s="13">
        <v>2963.3114177460029</v>
      </c>
      <c r="I364" s="13">
        <v>276.11828228370968</v>
      </c>
      <c r="J364" s="13">
        <v>1010.2155909849973</v>
      </c>
      <c r="K364" s="13">
        <v>47.330387199556135</v>
      </c>
      <c r="L364" s="13">
        <v>271.73568825092991</v>
      </c>
      <c r="M364" s="13">
        <v>350.92532489826328</v>
      </c>
      <c r="N364" s="13">
        <v>3604.0808545919781</v>
      </c>
      <c r="O364" s="13">
        <v>393838.22795784019</v>
      </c>
      <c r="P364" s="13">
        <v>25.677545196459011</v>
      </c>
      <c r="Q364" s="13" t="s">
        <v>231</v>
      </c>
      <c r="R364" s="13" t="s">
        <v>231</v>
      </c>
      <c r="S364" s="13">
        <v>34.764483291853104</v>
      </c>
      <c r="T364" s="13">
        <v>621.37973389746139</v>
      </c>
      <c r="U364" s="13">
        <v>27.901574350838285</v>
      </c>
      <c r="V364" s="13">
        <v>10.871867812716852</v>
      </c>
      <c r="W364" s="13">
        <v>74.307467469899862</v>
      </c>
      <c r="X364" s="13">
        <v>2.7563581465029419</v>
      </c>
      <c r="Y364" s="13" t="s">
        <v>231</v>
      </c>
      <c r="Z364" s="13">
        <v>199.67610457761805</v>
      </c>
      <c r="AA364" s="13">
        <v>2.2919145138077415</v>
      </c>
      <c r="AB364" s="7" t="s">
        <v>231</v>
      </c>
      <c r="AC364" s="7" t="s">
        <v>231</v>
      </c>
      <c r="AD364" s="7" t="s">
        <v>231</v>
      </c>
      <c r="AE364" s="7">
        <v>22.293144551573405</v>
      </c>
      <c r="AF364" s="7">
        <v>144.36665782733863</v>
      </c>
      <c r="AG364" s="7" t="s">
        <v>231</v>
      </c>
    </row>
    <row r="365" spans="1:33" x14ac:dyDescent="0.2">
      <c r="A365" s="11">
        <v>25480</v>
      </c>
      <c r="B365" s="22" t="s">
        <v>410</v>
      </c>
      <c r="C365" s="23">
        <v>5</v>
      </c>
      <c r="D365" s="23">
        <v>192</v>
      </c>
      <c r="E365" s="13">
        <v>119456.45836861522</v>
      </c>
      <c r="F365" s="13">
        <v>479552.78999714961</v>
      </c>
      <c r="G365" s="13" t="s">
        <v>231</v>
      </c>
      <c r="H365" s="13">
        <v>4579.7888405295653</v>
      </c>
      <c r="I365" s="13">
        <v>215.74878640178287</v>
      </c>
      <c r="J365" s="13">
        <v>845.88288730809165</v>
      </c>
      <c r="K365" s="13">
        <v>44.211413737486261</v>
      </c>
      <c r="L365" s="13">
        <v>197.19260459975365</v>
      </c>
      <c r="M365" s="13">
        <v>213.58043540854842</v>
      </c>
      <c r="N365" s="13">
        <v>3200.2855359020446</v>
      </c>
      <c r="O365" s="13">
        <v>392404.88495715475</v>
      </c>
      <c r="P365" s="13" t="s">
        <v>231</v>
      </c>
      <c r="Q365" s="13">
        <v>47.814087046064706</v>
      </c>
      <c r="R365" s="13" t="s">
        <v>231</v>
      </c>
      <c r="S365" s="13">
        <v>46.412836251136547</v>
      </c>
      <c r="T365" s="13">
        <v>343.26221132694798</v>
      </c>
      <c r="U365" s="13">
        <v>50.718435599684135</v>
      </c>
      <c r="V365" s="13">
        <v>16.362926395992396</v>
      </c>
      <c r="W365" s="13">
        <v>95.756502833974949</v>
      </c>
      <c r="X365" s="13" t="s">
        <v>231</v>
      </c>
      <c r="Y365" s="13" t="s">
        <v>231</v>
      </c>
      <c r="Z365" s="13">
        <v>267.71030986206563</v>
      </c>
      <c r="AA365" s="13">
        <v>5.5103571360625416</v>
      </c>
      <c r="AB365" s="7" t="s">
        <v>231</v>
      </c>
      <c r="AC365" s="7" t="s">
        <v>231</v>
      </c>
      <c r="AD365" s="7" t="s">
        <v>231</v>
      </c>
      <c r="AE365" s="7">
        <v>39.637951498276735</v>
      </c>
      <c r="AF365" s="7">
        <v>175.36264449730967</v>
      </c>
      <c r="AG365" s="7" t="s">
        <v>231</v>
      </c>
    </row>
    <row r="366" spans="1:33" x14ac:dyDescent="0.2">
      <c r="A366" s="11">
        <v>25550</v>
      </c>
      <c r="B366" s="22" t="s">
        <v>410</v>
      </c>
      <c r="C366" s="23">
        <v>5</v>
      </c>
      <c r="D366" s="23">
        <v>193</v>
      </c>
      <c r="E366" s="13">
        <v>119306.61201617419</v>
      </c>
      <c r="F366" s="13">
        <v>479545.26883937448</v>
      </c>
      <c r="G366" s="13" t="s">
        <v>231</v>
      </c>
      <c r="H366" s="13">
        <v>4636.5924294387842</v>
      </c>
      <c r="I366" s="13">
        <v>256.64973840355663</v>
      </c>
      <c r="J366" s="13">
        <v>1135.6582139557152</v>
      </c>
      <c r="K366" s="13">
        <v>41.781458030848697</v>
      </c>
      <c r="L366" s="13">
        <v>227.90891239240653</v>
      </c>
      <c r="M366" s="13">
        <v>180.37553711719463</v>
      </c>
      <c r="N366" s="13">
        <v>3526.7788870817735</v>
      </c>
      <c r="O366" s="13">
        <v>391881.2648002425</v>
      </c>
      <c r="P366" s="13">
        <v>118.02314533937492</v>
      </c>
      <c r="Q366" s="13">
        <v>5.8983562037929618</v>
      </c>
      <c r="R366" s="13">
        <v>3.8238543188433867</v>
      </c>
      <c r="S366" s="13">
        <v>90.61970502753374</v>
      </c>
      <c r="T366" s="13">
        <v>458.90163191229414</v>
      </c>
      <c r="U366" s="13">
        <v>17.71421620882494</v>
      </c>
      <c r="V366" s="13">
        <v>30.650252168740646</v>
      </c>
      <c r="W366" s="13">
        <v>153.32633520546381</v>
      </c>
      <c r="X366" s="13">
        <v>9.8741776357656867</v>
      </c>
      <c r="Y366" s="13" t="s">
        <v>231</v>
      </c>
      <c r="Z366" s="13">
        <v>144.65485428539171</v>
      </c>
      <c r="AA366" s="13">
        <v>7.5721376191613787</v>
      </c>
      <c r="AB366" s="7" t="s">
        <v>231</v>
      </c>
      <c r="AC366" s="7" t="s">
        <v>231</v>
      </c>
      <c r="AD366" s="7" t="s">
        <v>231</v>
      </c>
      <c r="AE366" s="7">
        <v>26.25287783183715</v>
      </c>
      <c r="AF366" s="7">
        <v>111.0495556393449</v>
      </c>
      <c r="AG366" s="7" t="s">
        <v>231</v>
      </c>
    </row>
    <row r="367" spans="1:33" x14ac:dyDescent="0.2">
      <c r="A367" s="11">
        <v>25620</v>
      </c>
      <c r="B367" s="22" t="s">
        <v>410</v>
      </c>
      <c r="C367" s="23">
        <v>5</v>
      </c>
      <c r="D367" s="23">
        <v>194</v>
      </c>
      <c r="E367" s="13">
        <v>119120.98247793343</v>
      </c>
      <c r="F367" s="13">
        <v>479237.88002855022</v>
      </c>
      <c r="G367" s="13" t="s">
        <v>231</v>
      </c>
      <c r="H367" s="13">
        <v>3145.1042507719944</v>
      </c>
      <c r="I367" s="13">
        <v>244.01258221452508</v>
      </c>
      <c r="J367" s="13">
        <v>837.15664858459274</v>
      </c>
      <c r="K367" s="13">
        <v>38.998826163290452</v>
      </c>
      <c r="L367" s="13">
        <v>483.38208892928134</v>
      </c>
      <c r="M367" s="13">
        <v>369.71555718844058</v>
      </c>
      <c r="N367" s="13">
        <v>3038.9702788497302</v>
      </c>
      <c r="O367" s="13">
        <v>393394.22124189005</v>
      </c>
      <c r="P367" s="13">
        <v>1388.4683337069491</v>
      </c>
      <c r="Q367" s="13" t="s">
        <v>231</v>
      </c>
      <c r="R367" s="13">
        <v>2.1535888054030479</v>
      </c>
      <c r="S367" s="13">
        <v>41.617279987283851</v>
      </c>
      <c r="T367" s="13">
        <v>87.33956186349694</v>
      </c>
      <c r="U367" s="13">
        <v>14.597511194559759</v>
      </c>
      <c r="V367" s="13">
        <v>9.7097555412083203</v>
      </c>
      <c r="W367" s="13">
        <v>45.633637996813761</v>
      </c>
      <c r="X367" s="13" t="s">
        <v>231</v>
      </c>
      <c r="Y367" s="13" t="s">
        <v>231</v>
      </c>
      <c r="Z367" s="13">
        <v>157.63346038811852</v>
      </c>
      <c r="AA367" s="13">
        <v>2.9937775943299383</v>
      </c>
      <c r="AB367" s="7" t="s">
        <v>231</v>
      </c>
      <c r="AC367" s="7" t="s">
        <v>231</v>
      </c>
      <c r="AD367" s="7" t="s">
        <v>231</v>
      </c>
      <c r="AE367" s="7">
        <v>63.178365155242467</v>
      </c>
      <c r="AF367" s="7">
        <v>124.77101420391638</v>
      </c>
      <c r="AG367" s="7" t="s">
        <v>231</v>
      </c>
    </row>
    <row r="368" spans="1:33" x14ac:dyDescent="0.2">
      <c r="A368" s="11">
        <v>25690</v>
      </c>
      <c r="B368" s="22" t="s">
        <v>410</v>
      </c>
      <c r="C368" s="23">
        <v>5</v>
      </c>
      <c r="D368" s="23">
        <v>195</v>
      </c>
      <c r="E368" s="13">
        <v>118898.32842860567</v>
      </c>
      <c r="F368" s="13">
        <v>478828.97988862538</v>
      </c>
      <c r="G368" s="13" t="s">
        <v>231</v>
      </c>
      <c r="H368" s="13">
        <v>2503.8195229106423</v>
      </c>
      <c r="I368" s="13">
        <v>235.08169546443338</v>
      </c>
      <c r="J368" s="13">
        <v>680.91750119693495</v>
      </c>
      <c r="K368" s="13">
        <v>47.330668371799156</v>
      </c>
      <c r="L368" s="13">
        <v>204.76656934324228</v>
      </c>
      <c r="M368" s="13">
        <v>176.13685744098095</v>
      </c>
      <c r="N368" s="13">
        <v>3018.3728546690722</v>
      </c>
      <c r="O368" s="13">
        <v>393546.30563706008</v>
      </c>
      <c r="P368" s="13">
        <v>3445.8532914220286</v>
      </c>
      <c r="Q368" s="13" t="s">
        <v>231</v>
      </c>
      <c r="R368" s="13">
        <v>5.9320599599619239</v>
      </c>
      <c r="S368" s="13">
        <v>27.211960243877709</v>
      </c>
      <c r="T368" s="13">
        <v>26.468852653672897</v>
      </c>
      <c r="U368" s="13">
        <v>27.17612978978762</v>
      </c>
      <c r="V368" s="13">
        <v>6.3662267734227553</v>
      </c>
      <c r="W368" s="13">
        <v>17.537495841572845</v>
      </c>
      <c r="X368" s="13">
        <v>4.8452012018767787</v>
      </c>
      <c r="Y368" s="13" t="s">
        <v>231</v>
      </c>
      <c r="Z368" s="13">
        <v>209.62014189780683</v>
      </c>
      <c r="AA368" s="13" t="s">
        <v>231</v>
      </c>
      <c r="AB368" s="7" t="s">
        <v>231</v>
      </c>
      <c r="AC368" s="7" t="s">
        <v>231</v>
      </c>
      <c r="AD368" s="7" t="s">
        <v>231</v>
      </c>
      <c r="AE368" s="7">
        <v>85.245538539339236</v>
      </c>
      <c r="AF368" s="7">
        <v>138.65821126248127</v>
      </c>
      <c r="AG368" s="7">
        <v>24.260980702521959</v>
      </c>
    </row>
    <row r="369" spans="1:33" x14ac:dyDescent="0.2">
      <c r="A369" s="11">
        <v>25760</v>
      </c>
      <c r="B369" s="22" t="s">
        <v>410</v>
      </c>
      <c r="C369" s="23">
        <v>5</v>
      </c>
      <c r="D369" s="23">
        <v>196</v>
      </c>
      <c r="E369" s="13">
        <v>119180.57297033852</v>
      </c>
      <c r="F369" s="13">
        <v>479150.52453224827</v>
      </c>
      <c r="G369" s="13" t="s">
        <v>231</v>
      </c>
      <c r="H369" s="13">
        <v>3853.3344717265591</v>
      </c>
      <c r="I369" s="13">
        <v>266.88156046921631</v>
      </c>
      <c r="J369" s="13">
        <v>621.05631096036052</v>
      </c>
      <c r="K369" s="13">
        <v>53.104054783252167</v>
      </c>
      <c r="L369" s="13">
        <v>474.88488004775559</v>
      </c>
      <c r="M369" s="13">
        <v>134.33091322133541</v>
      </c>
      <c r="N369" s="13">
        <v>3758.588202069805</v>
      </c>
      <c r="O369" s="13">
        <v>392542.50947080011</v>
      </c>
      <c r="P369" s="13">
        <v>818.43200956415274</v>
      </c>
      <c r="Q369" s="13">
        <v>3.4560977851022221</v>
      </c>
      <c r="R369" s="13">
        <v>2.9271422608493483</v>
      </c>
      <c r="S369" s="13">
        <v>370.86374970282714</v>
      </c>
      <c r="T369" s="13">
        <v>20.690156173258451</v>
      </c>
      <c r="U369" s="13">
        <v>14.832985136142637</v>
      </c>
      <c r="V369" s="13">
        <v>45.474334377263133</v>
      </c>
      <c r="W369" s="13">
        <v>101.39438813623201</v>
      </c>
      <c r="X369" s="13">
        <v>121.06095063981751</v>
      </c>
      <c r="Y369" s="13" t="s">
        <v>231</v>
      </c>
      <c r="Z369" s="13">
        <v>232.37461444237087</v>
      </c>
      <c r="AA369" s="13" t="s">
        <v>231</v>
      </c>
      <c r="AB369" s="7" t="s">
        <v>231</v>
      </c>
      <c r="AC369" s="7" t="s">
        <v>231</v>
      </c>
      <c r="AD369" s="7">
        <v>2.5683468000304801</v>
      </c>
      <c r="AE369" s="7">
        <v>130.23346774321897</v>
      </c>
      <c r="AF369" s="7">
        <v>109.06967000280996</v>
      </c>
      <c r="AG369" s="7" t="s">
        <v>231</v>
      </c>
    </row>
    <row r="370" spans="1:33" x14ac:dyDescent="0.2">
      <c r="A370" s="11">
        <v>25830</v>
      </c>
      <c r="B370" s="22" t="s">
        <v>410</v>
      </c>
      <c r="C370" s="23">
        <v>5</v>
      </c>
      <c r="D370" s="23">
        <v>197</v>
      </c>
      <c r="E370" s="13">
        <v>119219.78990222435</v>
      </c>
      <c r="F370" s="13">
        <v>478825.17453034886</v>
      </c>
      <c r="G370" s="13" t="s">
        <v>231</v>
      </c>
      <c r="H370" s="13">
        <v>2785.8646647122182</v>
      </c>
      <c r="I370" s="13">
        <v>325.41488020276699</v>
      </c>
      <c r="J370" s="13">
        <v>453.17647279723377</v>
      </c>
      <c r="K370" s="13">
        <v>45.12672747181491</v>
      </c>
      <c r="L370" s="13">
        <v>521.26405871393672</v>
      </c>
      <c r="M370" s="13">
        <v>434.5147542262053</v>
      </c>
      <c r="N370" s="13">
        <v>3647.8637358280093</v>
      </c>
      <c r="O370" s="13">
        <v>394221.62416625139</v>
      </c>
      <c r="P370" s="13">
        <v>32.387247323189854</v>
      </c>
      <c r="Q370" s="13">
        <v>0.19315207698873316</v>
      </c>
      <c r="R370" s="13">
        <v>0.42885501054213554</v>
      </c>
      <c r="S370" s="13">
        <v>104.52005002274748</v>
      </c>
      <c r="T370" s="13">
        <v>293.75356729674581</v>
      </c>
      <c r="U370" s="13">
        <v>8.845352627826637</v>
      </c>
      <c r="V370" s="13">
        <v>58.031805060201037</v>
      </c>
      <c r="W370" s="13">
        <v>83.421997341500656</v>
      </c>
      <c r="X370" s="13">
        <v>93.713650764829111</v>
      </c>
      <c r="Y370" s="13" t="s">
        <v>231</v>
      </c>
      <c r="Z370" s="13">
        <v>194.61833323644893</v>
      </c>
      <c r="AA370" s="13" t="s">
        <v>231</v>
      </c>
      <c r="AB370" s="7" t="s">
        <v>231</v>
      </c>
      <c r="AC370" s="7" t="s">
        <v>231</v>
      </c>
      <c r="AD370" s="7" t="s">
        <v>231</v>
      </c>
      <c r="AE370" s="7">
        <v>179.60428269811095</v>
      </c>
      <c r="AF370" s="7">
        <v>158.46784521955567</v>
      </c>
      <c r="AG370" s="7" t="s">
        <v>231</v>
      </c>
    </row>
    <row r="371" spans="1:33" x14ac:dyDescent="0.2">
      <c r="A371" s="11">
        <v>25900</v>
      </c>
      <c r="B371" s="22" t="s">
        <v>410</v>
      </c>
      <c r="C371" s="23">
        <v>5</v>
      </c>
      <c r="D371" s="23">
        <v>198</v>
      </c>
      <c r="E371" s="13">
        <v>119271.77443632892</v>
      </c>
      <c r="F371" s="13">
        <v>479255.01852127525</v>
      </c>
      <c r="G371" s="13" t="s">
        <v>231</v>
      </c>
      <c r="H371" s="13">
        <v>3010.4142570211038</v>
      </c>
      <c r="I371" s="13">
        <v>255.57500435347086</v>
      </c>
      <c r="J371" s="13">
        <v>905.7711334857338</v>
      </c>
      <c r="K371" s="13">
        <v>38.621787216975399</v>
      </c>
      <c r="L371" s="13">
        <v>454.55242310296154</v>
      </c>
      <c r="M371" s="13">
        <v>141.91613054132461</v>
      </c>
      <c r="N371" s="13">
        <v>3321.2194009061495</v>
      </c>
      <c r="O371" s="13">
        <v>394048.81866648688</v>
      </c>
      <c r="P371" s="13">
        <v>117.24874160775796</v>
      </c>
      <c r="Q371" s="13" t="s">
        <v>231</v>
      </c>
      <c r="R371" s="13">
        <v>6.5382158216996187</v>
      </c>
      <c r="S371" s="13">
        <v>97.23617583391605</v>
      </c>
      <c r="T371" s="13">
        <v>26.052811688947855</v>
      </c>
      <c r="U371" s="13">
        <v>12.555090263947966</v>
      </c>
      <c r="V371" s="13">
        <v>23.240248737656184</v>
      </c>
      <c r="W371" s="13">
        <v>93.72341671230653</v>
      </c>
      <c r="X371" s="13">
        <v>72.060557167842731</v>
      </c>
      <c r="Y371" s="13" t="s">
        <v>231</v>
      </c>
      <c r="Z371" s="13">
        <v>246.36136772293582</v>
      </c>
      <c r="AA371" s="13" t="s">
        <v>231</v>
      </c>
      <c r="AB371" s="7" t="s">
        <v>231</v>
      </c>
      <c r="AC371" s="7" t="s">
        <v>231</v>
      </c>
      <c r="AD371" s="7" t="s">
        <v>231</v>
      </c>
      <c r="AE371" s="7">
        <v>135.76213798000521</v>
      </c>
      <c r="AF371" s="7">
        <v>116.53458368823621</v>
      </c>
      <c r="AG371" s="7" t="s">
        <v>231</v>
      </c>
    </row>
    <row r="372" spans="1:33" x14ac:dyDescent="0.2">
      <c r="A372" s="11">
        <v>25970</v>
      </c>
      <c r="B372" s="22" t="s">
        <v>410</v>
      </c>
      <c r="C372" s="23">
        <v>5</v>
      </c>
      <c r="D372" s="23">
        <v>199</v>
      </c>
      <c r="E372" s="13">
        <v>119258.45263669247</v>
      </c>
      <c r="F372" s="13">
        <v>479382.94430604024</v>
      </c>
      <c r="G372" s="13" t="s">
        <v>231</v>
      </c>
      <c r="H372" s="13">
        <v>3779.2282887457791</v>
      </c>
      <c r="I372" s="13">
        <v>228.35792065194423</v>
      </c>
      <c r="J372" s="13">
        <v>1102.467717721677</v>
      </c>
      <c r="K372" s="13">
        <v>53.862749142105784</v>
      </c>
      <c r="L372" s="13">
        <v>438.90754967103709</v>
      </c>
      <c r="M372" s="13">
        <v>230.28101198108754</v>
      </c>
      <c r="N372" s="13">
        <v>3392.7704761847972</v>
      </c>
      <c r="O372" s="13">
        <v>392891.39174633654</v>
      </c>
      <c r="P372" s="13" t="s">
        <v>231</v>
      </c>
      <c r="Q372" s="13">
        <v>59.561583861787476</v>
      </c>
      <c r="R372" s="13" t="s">
        <v>231</v>
      </c>
      <c r="S372" s="13">
        <v>24.782332422779735</v>
      </c>
      <c r="T372" s="13">
        <v>130.10374699778529</v>
      </c>
      <c r="U372" s="13" t="s">
        <v>231</v>
      </c>
      <c r="V372" s="13">
        <v>21.719146798337071</v>
      </c>
      <c r="W372" s="13">
        <v>97.801587498349946</v>
      </c>
      <c r="X372" s="13">
        <v>42.676603694301711</v>
      </c>
      <c r="Y372" s="13" t="s">
        <v>231</v>
      </c>
      <c r="Z372" s="13">
        <v>269.0604002093545</v>
      </c>
      <c r="AA372" s="13" t="s">
        <v>231</v>
      </c>
      <c r="AB372" s="7" t="s">
        <v>231</v>
      </c>
      <c r="AC372" s="7" t="s">
        <v>231</v>
      </c>
      <c r="AD372" s="7">
        <v>478.43096657597528</v>
      </c>
      <c r="AE372" s="7">
        <v>92.972681257771413</v>
      </c>
      <c r="AF372" s="7">
        <v>70.220266836922548</v>
      </c>
      <c r="AG372" s="7" t="s">
        <v>231</v>
      </c>
    </row>
    <row r="373" spans="1:33" x14ac:dyDescent="0.2">
      <c r="A373" s="11">
        <v>26040</v>
      </c>
      <c r="B373" s="22" t="s">
        <v>410</v>
      </c>
      <c r="C373" s="23">
        <v>5</v>
      </c>
      <c r="D373" s="23">
        <v>200</v>
      </c>
      <c r="E373" s="13">
        <v>119240.43095188825</v>
      </c>
      <c r="F373" s="13">
        <v>479457.13281294325</v>
      </c>
      <c r="G373" s="13">
        <v>331.59839837782351</v>
      </c>
      <c r="H373" s="13">
        <v>4364.1190202491407</v>
      </c>
      <c r="I373" s="13">
        <v>230.60100751444156</v>
      </c>
      <c r="J373" s="13">
        <v>1158.5873946010413</v>
      </c>
      <c r="K373" s="13">
        <v>36.265336604867066</v>
      </c>
      <c r="L373" s="13">
        <v>421.07692074552574</v>
      </c>
      <c r="M373" s="13">
        <v>285.24600982641442</v>
      </c>
      <c r="N373" s="13">
        <v>3127.8264738665785</v>
      </c>
      <c r="O373" s="13">
        <v>391949.21517922828</v>
      </c>
      <c r="P373" s="13" t="s">
        <v>231</v>
      </c>
      <c r="Q373" s="13">
        <v>51.541376051818055</v>
      </c>
      <c r="R373" s="13">
        <v>36.822776377646285</v>
      </c>
      <c r="S373" s="13">
        <v>1.8730544211761015</v>
      </c>
      <c r="T373" s="13">
        <v>266.52810162758846</v>
      </c>
      <c r="U373" s="13" t="s">
        <v>231</v>
      </c>
      <c r="V373" s="13">
        <v>8.9342363373586426</v>
      </c>
      <c r="W373" s="13">
        <v>88.119024365260998</v>
      </c>
      <c r="X373" s="13">
        <v>50.942473973174636</v>
      </c>
      <c r="Y373" s="13" t="s">
        <v>231</v>
      </c>
      <c r="Z373" s="13">
        <v>361.50161526569042</v>
      </c>
      <c r="AA373" s="13" t="s">
        <v>231</v>
      </c>
      <c r="AB373" s="7" t="s">
        <v>231</v>
      </c>
      <c r="AC373" s="7" t="s">
        <v>231</v>
      </c>
      <c r="AD373" s="7">
        <v>182.47885995938597</v>
      </c>
      <c r="AE373" s="7">
        <v>129.01800536344703</v>
      </c>
      <c r="AF373" s="7">
        <v>86.925981674578722</v>
      </c>
      <c r="AG373" s="7" t="s">
        <v>231</v>
      </c>
    </row>
    <row r="374" spans="1:33" x14ac:dyDescent="0.2">
      <c r="A374" s="11">
        <v>26110</v>
      </c>
      <c r="B374" s="22" t="s">
        <v>410</v>
      </c>
      <c r="C374" s="23">
        <v>5</v>
      </c>
      <c r="D374" s="23">
        <v>201</v>
      </c>
      <c r="E374" s="13">
        <v>119423.79628277203</v>
      </c>
      <c r="F374" s="13">
        <v>479359.14994487242</v>
      </c>
      <c r="G374" s="13" t="s">
        <v>231</v>
      </c>
      <c r="H374" s="13">
        <v>4306.1932800651784</v>
      </c>
      <c r="I374" s="13">
        <v>321.45913602174318</v>
      </c>
      <c r="J374" s="13">
        <v>696.9705977958231</v>
      </c>
      <c r="K374" s="13">
        <v>39.83669125783679</v>
      </c>
      <c r="L374" s="13">
        <v>227.97219473513553</v>
      </c>
      <c r="M374" s="13">
        <v>517.05836424832899</v>
      </c>
      <c r="N374" s="13">
        <v>3208.8051984253957</v>
      </c>
      <c r="O374" s="13">
        <v>392699.21533422079</v>
      </c>
      <c r="P374" s="13" t="s">
        <v>231</v>
      </c>
      <c r="Q374" s="13" t="s">
        <v>231</v>
      </c>
      <c r="R374" s="13">
        <v>61.794744747437193</v>
      </c>
      <c r="S374" s="13">
        <v>242.47752528652165</v>
      </c>
      <c r="T374" s="13">
        <v>108.07332093302328</v>
      </c>
      <c r="U374" s="13" t="s">
        <v>231</v>
      </c>
      <c r="V374" s="13">
        <v>18.425496193467506</v>
      </c>
      <c r="W374" s="13">
        <v>93.705640377919067</v>
      </c>
      <c r="X374" s="13">
        <v>71.187078402159614</v>
      </c>
      <c r="Y374" s="13" t="s">
        <v>231</v>
      </c>
      <c r="Z374" s="13">
        <v>244.22887936468084</v>
      </c>
      <c r="AA374" s="13" t="s">
        <v>231</v>
      </c>
      <c r="AB374" s="7" t="s">
        <v>231</v>
      </c>
      <c r="AC374" s="7" t="s">
        <v>231</v>
      </c>
      <c r="AD374" s="7" t="s">
        <v>231</v>
      </c>
      <c r="AE374" s="7">
        <v>43.381535518567532</v>
      </c>
      <c r="AF374" s="7">
        <v>82.696616391159523</v>
      </c>
      <c r="AG374" s="7" t="s">
        <v>231</v>
      </c>
    </row>
    <row r="375" spans="1:33" x14ac:dyDescent="0.2">
      <c r="A375" s="11">
        <v>26180</v>
      </c>
      <c r="B375" s="22" t="s">
        <v>410</v>
      </c>
      <c r="C375" s="23">
        <v>5</v>
      </c>
      <c r="D375" s="23">
        <v>202</v>
      </c>
      <c r="E375" s="13">
        <v>119093.12648833987</v>
      </c>
      <c r="F375" s="13">
        <v>479232.17342162976</v>
      </c>
      <c r="G375" s="13" t="s">
        <v>231</v>
      </c>
      <c r="H375" s="13">
        <v>3729.0364720721082</v>
      </c>
      <c r="I375" s="13">
        <v>268.4243065924162</v>
      </c>
      <c r="J375" s="13">
        <v>1280.1557195344517</v>
      </c>
      <c r="K375" s="13">
        <v>37.273210934280485</v>
      </c>
      <c r="L375" s="13">
        <v>492.38309120046154</v>
      </c>
      <c r="M375" s="13">
        <v>710.85344707367699</v>
      </c>
      <c r="N375" s="13">
        <v>3371.6547479946807</v>
      </c>
      <c r="O375" s="13">
        <v>392441.76661253115</v>
      </c>
      <c r="P375" s="13">
        <v>412.97482988436195</v>
      </c>
      <c r="Q375" s="13" t="s">
        <v>231</v>
      </c>
      <c r="R375" s="13">
        <v>37.362232750255906</v>
      </c>
      <c r="S375" s="13">
        <v>25.416049263014745</v>
      </c>
      <c r="T375" s="13">
        <v>146.34336521623933</v>
      </c>
      <c r="U375" s="13">
        <v>34.572768011405664</v>
      </c>
      <c r="V375" s="13">
        <v>11.270192461175037</v>
      </c>
      <c r="W375" s="13">
        <v>28.586405581586394</v>
      </c>
      <c r="X375" s="13">
        <v>45.021784463768945</v>
      </c>
      <c r="Y375" s="13" t="s">
        <v>231</v>
      </c>
      <c r="Z375" s="13">
        <v>205.06528301785164</v>
      </c>
      <c r="AA375" s="13" t="s">
        <v>231</v>
      </c>
      <c r="AB375" s="7" t="s">
        <v>231</v>
      </c>
      <c r="AC375" s="7" t="s">
        <v>231</v>
      </c>
      <c r="AD375" s="7">
        <v>52.271802557718338</v>
      </c>
      <c r="AE375" s="7">
        <v>78.204929772038966</v>
      </c>
      <c r="AF375" s="7">
        <v>115.94059193640267</v>
      </c>
      <c r="AG375" s="7" t="s">
        <v>231</v>
      </c>
    </row>
    <row r="376" spans="1:33" x14ac:dyDescent="0.2">
      <c r="A376" s="11">
        <v>26250</v>
      </c>
      <c r="B376" s="22" t="s">
        <v>410</v>
      </c>
      <c r="C376" s="23">
        <v>5</v>
      </c>
      <c r="D376" s="23">
        <v>203</v>
      </c>
      <c r="E376" s="13">
        <v>119312.12135163316</v>
      </c>
      <c r="F376" s="13">
        <v>479289.80632938957</v>
      </c>
      <c r="G376" s="13" t="s">
        <v>231</v>
      </c>
      <c r="H376" s="13">
        <v>2891.9947902712715</v>
      </c>
      <c r="I376" s="13">
        <v>223.9852148948319</v>
      </c>
      <c r="J376" s="13">
        <v>891.69255464681953</v>
      </c>
      <c r="K376" s="13">
        <v>38.329565961049006</v>
      </c>
      <c r="L376" s="13">
        <v>468.31370402387745</v>
      </c>
      <c r="M376" s="13">
        <v>309.85029942446403</v>
      </c>
      <c r="N376" s="13">
        <v>3132.3336582965267</v>
      </c>
      <c r="O376" s="13">
        <v>394363.09768443578</v>
      </c>
      <c r="P376" s="13" t="s">
        <v>231</v>
      </c>
      <c r="Q376" s="13">
        <v>1.9020415029384847</v>
      </c>
      <c r="R376" s="13">
        <v>24.504937368057981</v>
      </c>
      <c r="S376" s="13">
        <v>69.124241374706912</v>
      </c>
      <c r="T376" s="13">
        <v>28.850725987275698</v>
      </c>
      <c r="U376" s="13">
        <v>19.256310027287082</v>
      </c>
      <c r="V376" s="13">
        <v>3.3277950055889329</v>
      </c>
      <c r="W376" s="13">
        <v>35.021834194312397</v>
      </c>
      <c r="X376" s="13">
        <v>17.971009275787146</v>
      </c>
      <c r="Y376" s="13" t="s">
        <v>231</v>
      </c>
      <c r="Z376" s="13">
        <v>225.37453784673659</v>
      </c>
      <c r="AA376" s="13" t="s">
        <v>231</v>
      </c>
      <c r="AB376" s="7" t="s">
        <v>231</v>
      </c>
      <c r="AC376" s="7" t="s">
        <v>231</v>
      </c>
      <c r="AD376" s="7">
        <v>191.48312651753423</v>
      </c>
      <c r="AE376" s="7">
        <v>47.819197786165212</v>
      </c>
      <c r="AF376" s="7">
        <v>99.042976898506822</v>
      </c>
      <c r="AG376" s="7" t="s">
        <v>231</v>
      </c>
    </row>
    <row r="377" spans="1:33" x14ac:dyDescent="0.2">
      <c r="A377" s="11">
        <v>26320</v>
      </c>
      <c r="B377" s="22" t="s">
        <v>410</v>
      </c>
      <c r="C377" s="23">
        <v>5</v>
      </c>
      <c r="D377" s="23">
        <v>204</v>
      </c>
      <c r="E377" s="13">
        <v>119513.47794868371</v>
      </c>
      <c r="F377" s="13">
        <v>479256.77944079501</v>
      </c>
      <c r="G377" s="13" t="s">
        <v>231</v>
      </c>
      <c r="H377" s="13">
        <v>3512.3090867501942</v>
      </c>
      <c r="I377" s="13">
        <v>239.3326912927804</v>
      </c>
      <c r="J377" s="13">
        <v>560.95173740047392</v>
      </c>
      <c r="K377" s="13">
        <v>44.110870318519474</v>
      </c>
      <c r="L377" s="13">
        <v>128.47238030672625</v>
      </c>
      <c r="M377" s="13">
        <v>254.5065888820692</v>
      </c>
      <c r="N377" s="13">
        <v>2892.1646751543099</v>
      </c>
      <c r="O377" s="13">
        <v>394121.81470453233</v>
      </c>
      <c r="P377" s="13" t="s">
        <v>231</v>
      </c>
      <c r="Q377" s="13" t="s">
        <v>231</v>
      </c>
      <c r="R377" s="13">
        <v>99.618186718862034</v>
      </c>
      <c r="S377" s="13" t="s">
        <v>231</v>
      </c>
      <c r="T377" s="13">
        <v>104.49866343072301</v>
      </c>
      <c r="U377" s="13" t="s">
        <v>231</v>
      </c>
      <c r="V377" s="13">
        <v>1.1222242520904802</v>
      </c>
      <c r="W377" s="13">
        <v>31.52846576353128</v>
      </c>
      <c r="X377" s="13" t="s">
        <v>231</v>
      </c>
      <c r="Y377" s="13">
        <v>7.6328533307797093</v>
      </c>
      <c r="Z377" s="13">
        <v>275.94187711098982</v>
      </c>
      <c r="AA377" s="13">
        <v>8.9062031584884185</v>
      </c>
      <c r="AB377" s="7" t="s">
        <v>231</v>
      </c>
      <c r="AC377" s="7" t="s">
        <v>231</v>
      </c>
      <c r="AD377" s="7">
        <v>750.35674566826208</v>
      </c>
      <c r="AE377" s="7">
        <v>25.906816657817494</v>
      </c>
      <c r="AF377" s="7">
        <v>228.97860686115976</v>
      </c>
      <c r="AG377" s="7" t="s">
        <v>231</v>
      </c>
    </row>
    <row r="378" spans="1:33" x14ac:dyDescent="0.2">
      <c r="A378" s="11">
        <v>26390</v>
      </c>
      <c r="B378" s="22" t="s">
        <v>410</v>
      </c>
      <c r="C378" s="23">
        <v>5</v>
      </c>
      <c r="D378" s="23">
        <v>205</v>
      </c>
      <c r="E378" s="13">
        <v>119016.44046851079</v>
      </c>
      <c r="F378" s="13">
        <v>478625.64306038828</v>
      </c>
      <c r="G378" s="13">
        <v>1050.03989287933</v>
      </c>
      <c r="H378" s="13">
        <v>3300.0030626424864</v>
      </c>
      <c r="I378" s="13">
        <v>309.7463262520543</v>
      </c>
      <c r="J378" s="13">
        <v>1102.0817450673476</v>
      </c>
      <c r="K378" s="13">
        <v>45.100169075406058</v>
      </c>
      <c r="L378" s="13">
        <v>243.59051154877983</v>
      </c>
      <c r="M378" s="13">
        <v>455.03025212806739</v>
      </c>
      <c r="N378" s="13">
        <v>3604.4362956235314</v>
      </c>
      <c r="O378" s="13">
        <v>392802.9506300611</v>
      </c>
      <c r="P378" s="13" t="s">
        <v>231</v>
      </c>
      <c r="Q378" s="13" t="s">
        <v>231</v>
      </c>
      <c r="R378" s="13">
        <v>117.12249095437127</v>
      </c>
      <c r="S378" s="13" t="s">
        <v>231</v>
      </c>
      <c r="T378" s="13">
        <v>159.80604211064224</v>
      </c>
      <c r="U378" s="13" t="s">
        <v>231</v>
      </c>
      <c r="V378" s="13" t="s">
        <v>231</v>
      </c>
      <c r="W378" s="13">
        <v>16.671183238204868</v>
      </c>
      <c r="X378" s="13" t="s">
        <v>231</v>
      </c>
      <c r="Y378" s="13">
        <v>17.198439642661377</v>
      </c>
      <c r="Z378" s="13">
        <v>200.96077187676519</v>
      </c>
      <c r="AA378" s="13">
        <v>24.258735835362117</v>
      </c>
      <c r="AB378" s="7" t="s">
        <v>231</v>
      </c>
      <c r="AC378" s="7" t="s">
        <v>231</v>
      </c>
      <c r="AD378" s="7">
        <v>624.5100573747568</v>
      </c>
      <c r="AE378" s="7">
        <v>76.555933752902405</v>
      </c>
      <c r="AF378" s="7">
        <v>338.16992088169695</v>
      </c>
      <c r="AG378" s="7" t="s">
        <v>231</v>
      </c>
    </row>
    <row r="379" spans="1:33" x14ac:dyDescent="0.2">
      <c r="A379" s="11">
        <v>26460</v>
      </c>
      <c r="B379" s="22" t="s">
        <v>410</v>
      </c>
      <c r="C379" s="23">
        <v>5</v>
      </c>
      <c r="D379" s="23">
        <v>206</v>
      </c>
      <c r="E379" s="13">
        <v>119297.2035813499</v>
      </c>
      <c r="F379" s="13">
        <v>479111.31829816144</v>
      </c>
      <c r="G379" s="13" t="s">
        <v>231</v>
      </c>
      <c r="H379" s="13">
        <v>2973.0448122121848</v>
      </c>
      <c r="I379" s="13">
        <v>322.02498628536938</v>
      </c>
      <c r="J379" s="13">
        <v>891.74012027781248</v>
      </c>
      <c r="K379" s="13">
        <v>43.724516842515314</v>
      </c>
      <c r="L379" s="13">
        <v>301.39936281779194</v>
      </c>
      <c r="M379" s="13">
        <v>320.88219271675081</v>
      </c>
      <c r="N379" s="13">
        <v>3004.8314480394924</v>
      </c>
      <c r="O379" s="13">
        <v>394198.11618421023</v>
      </c>
      <c r="P379" s="13" t="s">
        <v>231</v>
      </c>
      <c r="Q379" s="13">
        <v>1.5288318581535492</v>
      </c>
      <c r="R379" s="13">
        <v>146.7422739850397</v>
      </c>
      <c r="S379" s="13" t="s">
        <v>231</v>
      </c>
      <c r="T379" s="13">
        <v>77.186471708049766</v>
      </c>
      <c r="U379" s="13">
        <v>0.51440116683423509</v>
      </c>
      <c r="V379" s="13" t="s">
        <v>231</v>
      </c>
      <c r="W379" s="13">
        <v>4.3551289029547657</v>
      </c>
      <c r="X379" s="13">
        <v>5.6530686790894835</v>
      </c>
      <c r="Y379" s="13">
        <v>15.876787303163709</v>
      </c>
      <c r="Z379" s="13">
        <v>223.23592064196163</v>
      </c>
      <c r="AA379" s="13">
        <v>19.082860300485656</v>
      </c>
      <c r="AB379" s="7" t="s">
        <v>231</v>
      </c>
      <c r="AC379" s="7" t="s">
        <v>231</v>
      </c>
      <c r="AD379" s="7">
        <v>387.89865337622001</v>
      </c>
      <c r="AE379" s="7">
        <v>78.9837100305635</v>
      </c>
      <c r="AF379" s="7">
        <v>362.9763379643818</v>
      </c>
      <c r="AG379" s="7" t="s">
        <v>231</v>
      </c>
    </row>
    <row r="380" spans="1:33" x14ac:dyDescent="0.2">
      <c r="A380" s="11">
        <v>26530</v>
      </c>
      <c r="B380" s="22" t="s">
        <v>410</v>
      </c>
      <c r="C380" s="23">
        <v>5</v>
      </c>
      <c r="D380" s="23">
        <v>207</v>
      </c>
      <c r="E380" s="13">
        <v>119234.51417272729</v>
      </c>
      <c r="F380" s="13">
        <v>479238.72040165053</v>
      </c>
      <c r="G380" s="13" t="s">
        <v>231</v>
      </c>
      <c r="H380" s="13">
        <v>2870.3712077053196</v>
      </c>
      <c r="I380" s="13">
        <v>295.68636940909266</v>
      </c>
      <c r="J380" s="13">
        <v>773.83276007855898</v>
      </c>
      <c r="K380" s="13">
        <v>39.317994631392132</v>
      </c>
      <c r="L380" s="13">
        <v>648.94181789562549</v>
      </c>
      <c r="M380" s="13">
        <v>259.70078760328005</v>
      </c>
      <c r="N380" s="13">
        <v>3077.3449012927831</v>
      </c>
      <c r="O380" s="13">
        <v>394145.91945588752</v>
      </c>
      <c r="P380" s="13" t="s">
        <v>231</v>
      </c>
      <c r="Q380" s="13">
        <v>2.5348738460259299</v>
      </c>
      <c r="R380" s="13">
        <v>80.267200846821979</v>
      </c>
      <c r="S380" s="13">
        <v>20.659188786986544</v>
      </c>
      <c r="T380" s="13">
        <v>160.10618890452287</v>
      </c>
      <c r="U380" s="13" t="s">
        <v>231</v>
      </c>
      <c r="V380" s="13">
        <v>3.8799252514175873</v>
      </c>
      <c r="W380" s="13">
        <v>10.268708041020121</v>
      </c>
      <c r="X380" s="13">
        <v>7.1520166004925176</v>
      </c>
      <c r="Y380" s="13">
        <v>2.1137575091490128</v>
      </c>
      <c r="Z380" s="13">
        <v>202.43425907340961</v>
      </c>
      <c r="AA380" s="13">
        <v>6.8695138159692331</v>
      </c>
      <c r="AB380" s="7" t="s">
        <v>231</v>
      </c>
      <c r="AC380" s="7" t="s">
        <v>231</v>
      </c>
      <c r="AD380" s="7">
        <v>384.8736533373567</v>
      </c>
      <c r="AE380" s="7">
        <v>61.944680622781121</v>
      </c>
      <c r="AF380" s="7">
        <v>264.15566869310942</v>
      </c>
      <c r="AG380" s="7" t="s">
        <v>231</v>
      </c>
    </row>
    <row r="381" spans="1:33" x14ac:dyDescent="0.2">
      <c r="A381" s="11">
        <v>26600</v>
      </c>
      <c r="B381" s="22" t="s">
        <v>410</v>
      </c>
      <c r="C381" s="23">
        <v>5</v>
      </c>
      <c r="D381" s="23">
        <v>208</v>
      </c>
      <c r="E381" s="13">
        <v>118279.15230752794</v>
      </c>
      <c r="F381" s="13">
        <v>477273.54734497145</v>
      </c>
      <c r="G381" s="13">
        <v>1197.2398045552943</v>
      </c>
      <c r="H381" s="13">
        <v>1294.6215122755943</v>
      </c>
      <c r="I381" s="13">
        <v>206.19996565520273</v>
      </c>
      <c r="J381" s="13">
        <v>1571.3910791383319</v>
      </c>
      <c r="K381" s="13">
        <v>53.978576219108248</v>
      </c>
      <c r="L381" s="13">
        <v>383.60564353755564</v>
      </c>
      <c r="M381" s="13">
        <v>1830.3078626059478</v>
      </c>
      <c r="N381" s="13">
        <v>4315.8362562797347</v>
      </c>
      <c r="O381" s="13">
        <v>393182.86832372285</v>
      </c>
      <c r="P381" s="13">
        <v>1316.7065969598564</v>
      </c>
      <c r="Q381" s="13" t="s">
        <v>231</v>
      </c>
      <c r="R381" s="13">
        <v>12.348853483122925</v>
      </c>
      <c r="S381" s="13">
        <v>21.119633850359374</v>
      </c>
      <c r="T381" s="13">
        <v>447.6736998445561</v>
      </c>
      <c r="U381" s="13">
        <v>20.572084080661192</v>
      </c>
      <c r="V381" s="13">
        <v>5.6338301139717988</v>
      </c>
      <c r="W381" s="13">
        <v>49.049955698167949</v>
      </c>
      <c r="X381" s="13">
        <v>50.210160585416133</v>
      </c>
      <c r="Y381" s="13" t="s">
        <v>231</v>
      </c>
      <c r="Z381" s="13">
        <v>275.80885920003408</v>
      </c>
      <c r="AA381" s="13" t="s">
        <v>231</v>
      </c>
      <c r="AB381" s="7" t="s">
        <v>231</v>
      </c>
      <c r="AC381" s="7" t="s">
        <v>231</v>
      </c>
      <c r="AD381" s="7" t="s">
        <v>231</v>
      </c>
      <c r="AE381" s="7">
        <v>25.730877778238565</v>
      </c>
      <c r="AF381" s="7">
        <v>93.773657546948073</v>
      </c>
      <c r="AG381" s="7" t="s">
        <v>231</v>
      </c>
    </row>
    <row r="382" spans="1:33" x14ac:dyDescent="0.2">
      <c r="A382" s="11">
        <v>26670</v>
      </c>
      <c r="B382" s="22" t="s">
        <v>410</v>
      </c>
      <c r="C382" s="23">
        <v>5</v>
      </c>
      <c r="D382" s="23">
        <v>209</v>
      </c>
      <c r="E382" s="13">
        <v>118647.29482604942</v>
      </c>
      <c r="F382" s="13">
        <v>478471.61821624072</v>
      </c>
      <c r="G382" s="13" t="s">
        <v>231</v>
      </c>
      <c r="H382" s="13">
        <v>2564.4988613831238</v>
      </c>
      <c r="I382" s="13">
        <v>190.57536161362111</v>
      </c>
      <c r="J382" s="13">
        <v>1414.3333316054161</v>
      </c>
      <c r="K382" s="13">
        <v>37.15295664398348</v>
      </c>
      <c r="L382" s="13">
        <v>148.21933945847172</v>
      </c>
      <c r="M382" s="13">
        <v>229.38128581450442</v>
      </c>
      <c r="N382" s="13">
        <v>2985.4086119908316</v>
      </c>
      <c r="O382" s="13">
        <v>392610.17401689541</v>
      </c>
      <c r="P382" s="13">
        <v>1319.2295158654854</v>
      </c>
      <c r="Q382" s="13" t="s">
        <v>231</v>
      </c>
      <c r="R382" s="13">
        <v>26.01423638750466</v>
      </c>
      <c r="S382" s="13">
        <v>0.35785061884454306</v>
      </c>
      <c r="T382" s="13">
        <v>2566.3925314048001</v>
      </c>
      <c r="U382" s="13">
        <v>15.843473016416478</v>
      </c>
      <c r="V382" s="13">
        <v>2.885332686684166</v>
      </c>
      <c r="W382" s="13">
        <v>54.090138864505093</v>
      </c>
      <c r="X382" s="13">
        <v>64.658588361910446</v>
      </c>
      <c r="Y382" s="13" t="s">
        <v>231</v>
      </c>
      <c r="Z382" s="13">
        <v>234.06553983372345</v>
      </c>
      <c r="AA382" s="13" t="s">
        <v>231</v>
      </c>
      <c r="AB382" s="7" t="s">
        <v>231</v>
      </c>
      <c r="AC382" s="7" t="s">
        <v>231</v>
      </c>
      <c r="AD382" s="7" t="s">
        <v>231</v>
      </c>
      <c r="AE382" s="7">
        <v>67.059920254214802</v>
      </c>
      <c r="AF382" s="7">
        <v>94.601801270985192</v>
      </c>
      <c r="AG382" s="7" t="s">
        <v>231</v>
      </c>
    </row>
    <row r="383" spans="1:33" x14ac:dyDescent="0.2">
      <c r="A383" s="11">
        <v>26740</v>
      </c>
      <c r="B383" s="22" t="s">
        <v>410</v>
      </c>
      <c r="C383" s="23">
        <v>5</v>
      </c>
      <c r="D383" s="23">
        <v>210</v>
      </c>
      <c r="E383" s="13">
        <v>119263.12058320413</v>
      </c>
      <c r="F383" s="13">
        <v>479100.51515733358</v>
      </c>
      <c r="G383" s="13" t="s">
        <v>231</v>
      </c>
      <c r="H383" s="13">
        <v>2247.4369839954961</v>
      </c>
      <c r="I383" s="13">
        <v>280.65321511524968</v>
      </c>
      <c r="J383" s="13">
        <v>1067.6733219011323</v>
      </c>
      <c r="K383" s="13">
        <v>51.264302371482835</v>
      </c>
      <c r="L383" s="13">
        <v>252.49944145795013</v>
      </c>
      <c r="M383" s="13">
        <v>313.51744367830401</v>
      </c>
      <c r="N383" s="13">
        <v>2988.5700999635915</v>
      </c>
      <c r="O383" s="13">
        <v>395143.94457554084</v>
      </c>
      <c r="P383" s="13">
        <v>110.29409248021894</v>
      </c>
      <c r="Q383" s="13" t="s">
        <v>231</v>
      </c>
      <c r="R383" s="13">
        <v>5.3099014606734773E-2</v>
      </c>
      <c r="S383" s="13">
        <v>12.799955556961596</v>
      </c>
      <c r="T383" s="13">
        <v>122.55505359647293</v>
      </c>
      <c r="U383" s="13" t="s">
        <v>231</v>
      </c>
      <c r="V383" s="13">
        <v>15.223815321545143</v>
      </c>
      <c r="W383" s="13">
        <v>119.62263168898602</v>
      </c>
      <c r="X383" s="13">
        <v>42.092663023075737</v>
      </c>
      <c r="Y383" s="13" t="s">
        <v>231</v>
      </c>
      <c r="Z383" s="13">
        <v>182.38101018877515</v>
      </c>
      <c r="AA383" s="13" t="s">
        <v>231</v>
      </c>
      <c r="AB383" s="7" t="s">
        <v>231</v>
      </c>
      <c r="AC383" s="7" t="s">
        <v>231</v>
      </c>
      <c r="AD383" s="7" t="s">
        <v>231</v>
      </c>
      <c r="AE383" s="7">
        <v>115.63190781357402</v>
      </c>
      <c r="AF383" s="7">
        <v>39.242065841097833</v>
      </c>
      <c r="AG383" s="7" t="s">
        <v>231</v>
      </c>
    </row>
    <row r="384" spans="1:33" x14ac:dyDescent="0.2">
      <c r="A384" s="11">
        <v>26810</v>
      </c>
      <c r="B384" s="22" t="s">
        <v>410</v>
      </c>
      <c r="C384" s="23">
        <v>5</v>
      </c>
      <c r="D384" s="23">
        <v>211</v>
      </c>
      <c r="E384" s="13">
        <v>119209.2697621496</v>
      </c>
      <c r="F384" s="13">
        <v>479148.04793357709</v>
      </c>
      <c r="G384" s="13" t="s">
        <v>231</v>
      </c>
      <c r="H384" s="13">
        <v>2764.7471286447026</v>
      </c>
      <c r="I384" s="13">
        <v>140.33002132510902</v>
      </c>
      <c r="J384" s="13">
        <v>1210.4838557028572</v>
      </c>
      <c r="K384" s="13">
        <v>51.690540122102391</v>
      </c>
      <c r="L384" s="13">
        <v>340.96205546647712</v>
      </c>
      <c r="M384" s="13">
        <v>246.51929323774419</v>
      </c>
      <c r="N384" s="13">
        <v>3252.5811526769048</v>
      </c>
      <c r="O384" s="13">
        <v>394213.86306046648</v>
      </c>
      <c r="P384" s="13" t="s">
        <v>231</v>
      </c>
      <c r="Q384" s="13" t="s">
        <v>231</v>
      </c>
      <c r="R384" s="13">
        <v>2.7415187759044697</v>
      </c>
      <c r="S384" s="13">
        <v>40.851922973454727</v>
      </c>
      <c r="T384" s="13">
        <v>325.428118300878</v>
      </c>
      <c r="U384" s="13">
        <v>3.6974796478812881</v>
      </c>
      <c r="V384" s="13">
        <v>25.618773356025315</v>
      </c>
      <c r="W384" s="13">
        <v>162.88765712352256</v>
      </c>
      <c r="X384" s="13">
        <v>54.115444788275333</v>
      </c>
      <c r="Y384" s="13" t="s">
        <v>231</v>
      </c>
      <c r="Z384" s="13">
        <v>200.83661403042768</v>
      </c>
      <c r="AA384" s="13" t="s">
        <v>231</v>
      </c>
      <c r="AB384" s="7" t="s">
        <v>231</v>
      </c>
      <c r="AC384" s="7" t="s">
        <v>231</v>
      </c>
      <c r="AD384" s="7" t="s">
        <v>231</v>
      </c>
      <c r="AE384" s="7">
        <v>105.65426027615432</v>
      </c>
      <c r="AF384" s="7">
        <v>20.377800086926346</v>
      </c>
      <c r="AG384" s="7">
        <v>56.639589155981895</v>
      </c>
    </row>
    <row r="385" spans="1:33" x14ac:dyDescent="0.2">
      <c r="A385" s="11">
        <v>26880</v>
      </c>
      <c r="B385" s="22" t="s">
        <v>410</v>
      </c>
      <c r="C385" s="23">
        <v>5</v>
      </c>
      <c r="D385" s="23">
        <v>212</v>
      </c>
      <c r="E385" s="13">
        <v>118957.81728499642</v>
      </c>
      <c r="F385" s="13">
        <v>479449.64717252814</v>
      </c>
      <c r="G385" s="13" t="s">
        <v>231</v>
      </c>
      <c r="H385" s="13">
        <v>3519.7479366253806</v>
      </c>
      <c r="I385" s="13">
        <v>276.95249753282894</v>
      </c>
      <c r="J385" s="13">
        <v>1948.2356991398869</v>
      </c>
      <c r="K385" s="13">
        <v>39.928953851345881</v>
      </c>
      <c r="L385" s="13">
        <v>642.35886088162579</v>
      </c>
      <c r="M385" s="13">
        <v>451.03847984885135</v>
      </c>
      <c r="N385" s="13">
        <v>3269.054800241131</v>
      </c>
      <c r="O385" s="13">
        <v>392211.36305654177</v>
      </c>
      <c r="P385" s="13" t="s">
        <v>231</v>
      </c>
      <c r="Q385" s="13">
        <v>10.030204611555908</v>
      </c>
      <c r="R385" s="13">
        <v>19.863480176288476</v>
      </c>
      <c r="S385" s="13">
        <v>53.776413683297726</v>
      </c>
      <c r="T385" s="13">
        <v>129.12415499794469</v>
      </c>
      <c r="U385" s="13" t="s">
        <v>231</v>
      </c>
      <c r="V385" s="13">
        <v>15.297318726701654</v>
      </c>
      <c r="W385" s="13">
        <v>61.042769512535131</v>
      </c>
      <c r="X385" s="13">
        <v>46.409619540184138</v>
      </c>
      <c r="Y385" s="13" t="s">
        <v>231</v>
      </c>
      <c r="Z385" s="13">
        <v>373.15652707093062</v>
      </c>
      <c r="AA385" s="13" t="s">
        <v>231</v>
      </c>
      <c r="AB385" s="7" t="s">
        <v>231</v>
      </c>
      <c r="AC385" s="7" t="s">
        <v>231</v>
      </c>
      <c r="AD385" s="7">
        <v>241.41512387640694</v>
      </c>
      <c r="AE385" s="7">
        <v>47.52238229778618</v>
      </c>
      <c r="AF385" s="7">
        <v>50.020558764809401</v>
      </c>
      <c r="AG385" s="7">
        <v>14.862592663437047</v>
      </c>
    </row>
    <row r="386" spans="1:33" x14ac:dyDescent="0.2">
      <c r="A386" s="11">
        <v>26950</v>
      </c>
      <c r="B386" s="22" t="s">
        <v>410</v>
      </c>
      <c r="C386" s="23">
        <v>5</v>
      </c>
      <c r="D386" s="23">
        <v>213</v>
      </c>
      <c r="E386" s="13">
        <v>119008.99773642664</v>
      </c>
      <c r="F386" s="13">
        <v>479508.5006426209</v>
      </c>
      <c r="G386" s="13">
        <v>658.66782643266777</v>
      </c>
      <c r="H386" s="13">
        <v>4365.26392479282</v>
      </c>
      <c r="I386" s="13">
        <v>288.0505959656669</v>
      </c>
      <c r="J386" s="13">
        <v>1502.3135261108748</v>
      </c>
      <c r="K386" s="13">
        <v>58.230349642537583</v>
      </c>
      <c r="L386" s="13">
        <v>728.79332517571618</v>
      </c>
      <c r="M386" s="13">
        <v>590.77034026868319</v>
      </c>
      <c r="N386" s="13">
        <v>3053.4960788463309</v>
      </c>
      <c r="O386" s="13">
        <v>391234.83808775007</v>
      </c>
      <c r="P386" s="13" t="s">
        <v>231</v>
      </c>
      <c r="Q386" s="13">
        <v>61.174161376063523</v>
      </c>
      <c r="R386" s="13" t="s">
        <v>231</v>
      </c>
      <c r="S386" s="13">
        <v>31.657207627825898</v>
      </c>
      <c r="T386" s="13">
        <v>203.3232019793553</v>
      </c>
      <c r="U386" s="13" t="s">
        <v>231</v>
      </c>
      <c r="V386" s="13">
        <v>29.028484532837052</v>
      </c>
      <c r="W386" s="13">
        <v>50.630653773244923</v>
      </c>
      <c r="X386" s="13">
        <v>28.832377193412956</v>
      </c>
      <c r="Y386" s="13" t="s">
        <v>231</v>
      </c>
      <c r="Z386" s="13">
        <v>234.8505186607706</v>
      </c>
      <c r="AA386" s="13" t="s">
        <v>231</v>
      </c>
      <c r="AB386" s="7" t="s">
        <v>231</v>
      </c>
      <c r="AC386" s="7" t="s">
        <v>231</v>
      </c>
      <c r="AD386" s="7" t="s">
        <v>231</v>
      </c>
      <c r="AE386" s="7">
        <v>24.819200599364489</v>
      </c>
      <c r="AF386" s="7">
        <v>73.52983762920951</v>
      </c>
      <c r="AG386" s="7" t="s">
        <v>231</v>
      </c>
    </row>
    <row r="387" spans="1:33" x14ac:dyDescent="0.2">
      <c r="A387" s="11">
        <v>27020</v>
      </c>
      <c r="B387" s="22" t="s">
        <v>410</v>
      </c>
      <c r="C387" s="23">
        <v>5</v>
      </c>
      <c r="D387" s="23">
        <v>214</v>
      </c>
      <c r="E387" s="13">
        <v>119242.64329547001</v>
      </c>
      <c r="F387" s="13">
        <v>479058.51802358608</v>
      </c>
      <c r="G387" s="13">
        <v>221.35126551682757</v>
      </c>
      <c r="H387" s="13">
        <v>3191.1748845465372</v>
      </c>
      <c r="I387" s="13">
        <v>276.66777430007159</v>
      </c>
      <c r="J387" s="13">
        <v>623.88278366110592</v>
      </c>
      <c r="K387" s="13">
        <v>39.091430571973731</v>
      </c>
      <c r="L387" s="13">
        <v>579.06203451992599</v>
      </c>
      <c r="M387" s="13">
        <v>487.19495782052297</v>
      </c>
      <c r="N387" s="13">
        <v>3393.214363309371</v>
      </c>
      <c r="O387" s="13">
        <v>393731.2820933144</v>
      </c>
      <c r="P387" s="13" t="s">
        <v>231</v>
      </c>
      <c r="Q387" s="13">
        <v>101.25093835521265</v>
      </c>
      <c r="R387" s="13" t="s">
        <v>231</v>
      </c>
      <c r="S387" s="13">
        <v>13.420550064576796</v>
      </c>
      <c r="T387" s="13">
        <v>64.165227319116653</v>
      </c>
      <c r="U387" s="13" t="s">
        <v>231</v>
      </c>
      <c r="V387" s="13">
        <v>14.176809253337831</v>
      </c>
      <c r="W387" s="13">
        <v>182.2055076459892</v>
      </c>
      <c r="X387" s="13">
        <v>38.362885428675369</v>
      </c>
      <c r="Y387" s="13" t="s">
        <v>231</v>
      </c>
      <c r="Z387" s="13">
        <v>163.68668960256835</v>
      </c>
      <c r="AA387" s="13" t="s">
        <v>231</v>
      </c>
      <c r="AB387" s="7" t="s">
        <v>231</v>
      </c>
      <c r="AC387" s="7" t="s">
        <v>231</v>
      </c>
      <c r="AD387" s="7">
        <v>84.66662371495552</v>
      </c>
      <c r="AE387" s="7">
        <v>119.77590454562761</v>
      </c>
      <c r="AF387" s="7">
        <v>83.708344589046476</v>
      </c>
      <c r="AG387" s="7">
        <v>13.766801614103239</v>
      </c>
    </row>
    <row r="388" spans="1:33" x14ac:dyDescent="0.2">
      <c r="A388" s="11">
        <v>27090</v>
      </c>
      <c r="B388" s="22" t="s">
        <v>410</v>
      </c>
      <c r="C388" s="23">
        <v>5</v>
      </c>
      <c r="D388" s="23">
        <v>215</v>
      </c>
      <c r="E388" s="13">
        <v>118957.63340241155</v>
      </c>
      <c r="F388" s="13">
        <v>478678.98567104136</v>
      </c>
      <c r="G388" s="13">
        <v>345.09673154072647</v>
      </c>
      <c r="H388" s="13">
        <v>2801.4698653950272</v>
      </c>
      <c r="I388" s="13">
        <v>300.22228385563869</v>
      </c>
      <c r="J388" s="13">
        <v>1143.2276625177997</v>
      </c>
      <c r="K388" s="13">
        <v>41.67012224327263</v>
      </c>
      <c r="L388" s="13">
        <v>508.42013213112591</v>
      </c>
      <c r="M388" s="13">
        <v>408.09116086794114</v>
      </c>
      <c r="N388" s="13">
        <v>3259.609645250709</v>
      </c>
      <c r="O388" s="13">
        <v>393333.43376100232</v>
      </c>
      <c r="P388" s="13" t="s">
        <v>231</v>
      </c>
      <c r="Q388" s="13">
        <v>169.38671292575637</v>
      </c>
      <c r="R388" s="13" t="s">
        <v>231</v>
      </c>
      <c r="S388" s="13">
        <v>31.962596418722871</v>
      </c>
      <c r="T388" s="13">
        <v>466.34446915384507</v>
      </c>
      <c r="U388" s="13">
        <v>16.46137250807228</v>
      </c>
      <c r="V388" s="13">
        <v>34.79139483909659</v>
      </c>
      <c r="W388" s="13">
        <v>295.4806582869391</v>
      </c>
      <c r="X388" s="13">
        <v>101.76857272935837</v>
      </c>
      <c r="Y388" s="13" t="s">
        <v>231</v>
      </c>
      <c r="Z388" s="13">
        <v>175.55155868520404</v>
      </c>
      <c r="AA388" s="13" t="s">
        <v>231</v>
      </c>
      <c r="AB388" s="7">
        <v>0.76011274468720946</v>
      </c>
      <c r="AC388" s="7" t="s">
        <v>231</v>
      </c>
      <c r="AD388" s="7">
        <v>230.02655222648551</v>
      </c>
      <c r="AE388" s="7">
        <v>216.13829919766556</v>
      </c>
      <c r="AF388" s="7">
        <v>57.070596286506941</v>
      </c>
      <c r="AG388" s="7">
        <v>157.16882935007553</v>
      </c>
    </row>
    <row r="389" spans="1:33" x14ac:dyDescent="0.2">
      <c r="A389" s="11">
        <v>27160</v>
      </c>
      <c r="B389" s="22" t="s">
        <v>410</v>
      </c>
      <c r="C389" s="23">
        <v>5</v>
      </c>
      <c r="D389" s="23">
        <v>216</v>
      </c>
      <c r="E389" s="13">
        <v>119236.77400428092</v>
      </c>
      <c r="F389" s="13">
        <v>478755.89773318887</v>
      </c>
      <c r="G389" s="13" t="s">
        <v>231</v>
      </c>
      <c r="H389" s="13">
        <v>2984.3308125320345</v>
      </c>
      <c r="I389" s="13">
        <v>293.22193496587988</v>
      </c>
      <c r="J389" s="13">
        <v>604.72414564324663</v>
      </c>
      <c r="K389" s="13">
        <v>33.200438778310321</v>
      </c>
      <c r="L389" s="13">
        <v>340.60920299573633</v>
      </c>
      <c r="M389" s="13">
        <v>355.23397686149883</v>
      </c>
      <c r="N389" s="13">
        <v>3532.830658357324</v>
      </c>
      <c r="O389" s="13">
        <v>393999.5444419384</v>
      </c>
      <c r="P389" s="13" t="s">
        <v>231</v>
      </c>
      <c r="Q389" s="13">
        <v>139.91795543236793</v>
      </c>
      <c r="R389" s="13" t="s">
        <v>231</v>
      </c>
      <c r="S389" s="13">
        <v>23.743149413914399</v>
      </c>
      <c r="T389" s="13">
        <v>263.96006895429451</v>
      </c>
      <c r="U389" s="13">
        <v>16.973051672107168</v>
      </c>
      <c r="V389" s="13">
        <v>11.664285679938263</v>
      </c>
      <c r="W389" s="13">
        <v>307.69749986992207</v>
      </c>
      <c r="X389" s="13">
        <v>98.510739742386789</v>
      </c>
      <c r="Y389" s="13" t="s">
        <v>231</v>
      </c>
      <c r="Z389" s="13">
        <v>182.2378691583223</v>
      </c>
      <c r="AA389" s="13" t="s">
        <v>231</v>
      </c>
      <c r="AB389" s="7" t="s">
        <v>231</v>
      </c>
      <c r="AC389" s="7" t="s">
        <v>231</v>
      </c>
      <c r="AD389" s="7">
        <v>564.42655722966811</v>
      </c>
      <c r="AE389" s="7">
        <v>166.42444397849843</v>
      </c>
      <c r="AF389" s="7">
        <v>32.682282715071096</v>
      </c>
      <c r="AG389" s="7">
        <v>89.229737046707214</v>
      </c>
    </row>
    <row r="390" spans="1:33" x14ac:dyDescent="0.2">
      <c r="A390" s="11">
        <v>27230</v>
      </c>
      <c r="B390" s="22" t="s">
        <v>410</v>
      </c>
      <c r="C390" s="23">
        <v>5</v>
      </c>
      <c r="D390" s="23">
        <v>217</v>
      </c>
      <c r="E390" s="13">
        <v>119108.9324927265</v>
      </c>
      <c r="F390" s="13">
        <v>479216.2928970455</v>
      </c>
      <c r="G390" s="13" t="s">
        <v>231</v>
      </c>
      <c r="H390" s="13">
        <v>3401.7764646647279</v>
      </c>
      <c r="I390" s="13">
        <v>256.80813559500098</v>
      </c>
      <c r="J390" s="13">
        <v>1005.7132558030376</v>
      </c>
      <c r="K390" s="13">
        <v>60.521497039545032</v>
      </c>
      <c r="L390" s="13">
        <v>372.95853894596763</v>
      </c>
      <c r="M390" s="13">
        <v>305.01534931713417</v>
      </c>
      <c r="N390" s="13">
        <v>3336.9927869083422</v>
      </c>
      <c r="O390" s="13">
        <v>392994.48205672519</v>
      </c>
      <c r="P390" s="13">
        <v>1094.3859570227783</v>
      </c>
      <c r="Q390" s="13" t="s">
        <v>231</v>
      </c>
      <c r="R390" s="13" t="s">
        <v>231</v>
      </c>
      <c r="S390" s="13">
        <v>74.751626923257163</v>
      </c>
      <c r="T390" s="13">
        <v>215.53851152646186</v>
      </c>
      <c r="U390" s="13">
        <v>33.387485205364825</v>
      </c>
      <c r="V390" s="13">
        <v>21.339340067914211</v>
      </c>
      <c r="W390" s="13">
        <v>54.043248348376721</v>
      </c>
      <c r="X390" s="13">
        <v>46.480507402552149</v>
      </c>
      <c r="Y390" s="13" t="s">
        <v>231</v>
      </c>
      <c r="Z390" s="13">
        <v>139.59058385813526</v>
      </c>
      <c r="AA390" s="13" t="s">
        <v>231</v>
      </c>
      <c r="AB390" s="7" t="s">
        <v>231</v>
      </c>
      <c r="AC390" s="7" t="s">
        <v>231</v>
      </c>
      <c r="AD390" s="7">
        <v>131.46839305976764</v>
      </c>
      <c r="AE390" s="7" t="s">
        <v>231</v>
      </c>
      <c r="AF390" s="7">
        <v>112.71829101827301</v>
      </c>
      <c r="AG390" s="7" t="s">
        <v>231</v>
      </c>
    </row>
    <row r="391" spans="1:33" x14ac:dyDescent="0.2">
      <c r="A391" s="11">
        <v>27300</v>
      </c>
      <c r="B391" s="22" t="s">
        <v>410</v>
      </c>
      <c r="C391" s="23">
        <v>5</v>
      </c>
      <c r="D391" s="23">
        <v>218</v>
      </c>
      <c r="E391" s="13">
        <v>119313.25997111069</v>
      </c>
      <c r="F391" s="13">
        <v>479151.42641244153</v>
      </c>
      <c r="G391" s="13" t="s">
        <v>231</v>
      </c>
      <c r="H391" s="13">
        <v>2503.2136822051998</v>
      </c>
      <c r="I391" s="13">
        <v>241.13429305135563</v>
      </c>
      <c r="J391" s="13">
        <v>750.82456492517713</v>
      </c>
      <c r="K391" s="13">
        <v>64.012804947261614</v>
      </c>
      <c r="L391" s="13">
        <v>355.46655460485721</v>
      </c>
      <c r="M391" s="13">
        <v>238.88605750563588</v>
      </c>
      <c r="N391" s="13">
        <v>3210.5328458492759</v>
      </c>
      <c r="O391" s="13">
        <v>394917.46341836191</v>
      </c>
      <c r="P391" s="13">
        <v>223.68335109182962</v>
      </c>
      <c r="Q391" s="13" t="s">
        <v>231</v>
      </c>
      <c r="R391" s="13">
        <v>1.865440166105002</v>
      </c>
      <c r="S391" s="13">
        <v>153.00342899687811</v>
      </c>
      <c r="T391" s="13">
        <v>64.979178526276371</v>
      </c>
      <c r="U391" s="13" t="s">
        <v>231</v>
      </c>
      <c r="V391" s="13">
        <v>3.0836448903405937</v>
      </c>
      <c r="W391" s="13">
        <v>15.318641546324045</v>
      </c>
      <c r="X391" s="13">
        <v>20.063177724963374</v>
      </c>
      <c r="Y391" s="13" t="s">
        <v>231</v>
      </c>
      <c r="Z391" s="13">
        <v>239.9735425243849</v>
      </c>
      <c r="AA391" s="13">
        <v>2.9773474323008715</v>
      </c>
      <c r="AB391" s="7" t="s">
        <v>231</v>
      </c>
      <c r="AC391" s="7" t="s">
        <v>231</v>
      </c>
      <c r="AD391" s="7" t="s">
        <v>231</v>
      </c>
      <c r="AE391" s="7" t="s">
        <v>231</v>
      </c>
      <c r="AF391" s="7">
        <v>107.02686133438439</v>
      </c>
      <c r="AG391" s="7" t="s">
        <v>231</v>
      </c>
    </row>
    <row r="392" spans="1:33" x14ac:dyDescent="0.2">
      <c r="A392" s="11">
        <v>27370</v>
      </c>
      <c r="B392" s="22" t="s">
        <v>410</v>
      </c>
      <c r="C392" s="23">
        <v>5</v>
      </c>
      <c r="D392" s="23">
        <v>219</v>
      </c>
      <c r="E392" s="13">
        <v>118227.79247758054</v>
      </c>
      <c r="F392" s="13">
        <v>479558.50146881817</v>
      </c>
      <c r="G392" s="13" t="s">
        <v>231</v>
      </c>
      <c r="H392" s="13">
        <v>3597.7276388850973</v>
      </c>
      <c r="I392" s="13">
        <v>196.02885902911805</v>
      </c>
      <c r="J392" s="13">
        <v>4141.8320885105677</v>
      </c>
      <c r="K392" s="13">
        <v>52.952050696839081</v>
      </c>
      <c r="L392" s="13">
        <v>397.30272349347609</v>
      </c>
      <c r="M392" s="13">
        <v>363.56851874053029</v>
      </c>
      <c r="N392" s="13">
        <v>3320.7750867669693</v>
      </c>
      <c r="O392" s="13">
        <v>389692.80617334112</v>
      </c>
      <c r="P392" s="13">
        <v>1774.5581441196821</v>
      </c>
      <c r="Q392" s="13" t="s">
        <v>231</v>
      </c>
      <c r="R392" s="13">
        <v>54.602995607455036</v>
      </c>
      <c r="S392" s="13">
        <v>52.848612546629845</v>
      </c>
      <c r="T392" s="13">
        <v>83.270402507847322</v>
      </c>
      <c r="U392" s="13">
        <v>55.525599375361296</v>
      </c>
      <c r="V392" s="13">
        <v>60.612228193831648</v>
      </c>
      <c r="W392" s="13" t="s">
        <v>231</v>
      </c>
      <c r="X392" s="13">
        <v>9.8357480606788812</v>
      </c>
      <c r="Y392" s="13" t="s">
        <v>231</v>
      </c>
      <c r="Z392" s="13">
        <v>311.06268220054812</v>
      </c>
      <c r="AA392" s="13" t="s">
        <v>231</v>
      </c>
      <c r="AB392" s="7" t="s">
        <v>231</v>
      </c>
      <c r="AC392" s="7" t="s">
        <v>231</v>
      </c>
      <c r="AD392" s="7" t="s">
        <v>231</v>
      </c>
      <c r="AE392" s="7" t="s">
        <v>231</v>
      </c>
      <c r="AF392" s="7">
        <v>97.118019358691939</v>
      </c>
      <c r="AG392" s="7" t="s">
        <v>231</v>
      </c>
    </row>
    <row r="393" spans="1:33" x14ac:dyDescent="0.2">
      <c r="A393" s="11">
        <v>27440</v>
      </c>
      <c r="B393" s="22" t="s">
        <v>410</v>
      </c>
      <c r="C393" s="23">
        <v>5</v>
      </c>
      <c r="D393" s="23">
        <v>220</v>
      </c>
      <c r="E393" s="13" t="s">
        <v>231</v>
      </c>
      <c r="F393" s="13" t="s">
        <v>231</v>
      </c>
      <c r="G393" s="13" t="s">
        <v>231</v>
      </c>
      <c r="H393" s="13" t="s">
        <v>231</v>
      </c>
      <c r="I393" s="13" t="s">
        <v>231</v>
      </c>
      <c r="J393" s="13" t="s">
        <v>231</v>
      </c>
      <c r="K393" s="13" t="s">
        <v>231</v>
      </c>
      <c r="L393" s="13" t="s">
        <v>231</v>
      </c>
      <c r="M393" s="13" t="s">
        <v>231</v>
      </c>
      <c r="N393" s="13" t="s">
        <v>231</v>
      </c>
      <c r="O393" s="13" t="s">
        <v>231</v>
      </c>
      <c r="P393" s="13" t="s">
        <v>231</v>
      </c>
      <c r="Q393" s="13" t="s">
        <v>231</v>
      </c>
      <c r="R393" s="13" t="s">
        <v>231</v>
      </c>
      <c r="S393" s="13" t="s">
        <v>231</v>
      </c>
      <c r="T393" s="13" t="s">
        <v>231</v>
      </c>
      <c r="U393" s="13" t="s">
        <v>231</v>
      </c>
      <c r="V393" s="13" t="s">
        <v>231</v>
      </c>
      <c r="W393" s="13" t="s">
        <v>231</v>
      </c>
      <c r="X393" s="13" t="s">
        <v>231</v>
      </c>
      <c r="Y393" s="13" t="s">
        <v>231</v>
      </c>
      <c r="Z393" s="13" t="s">
        <v>231</v>
      </c>
      <c r="AA393" s="13" t="s">
        <v>231</v>
      </c>
      <c r="AB393" s="7" t="s">
        <v>231</v>
      </c>
      <c r="AC393" s="7" t="s">
        <v>231</v>
      </c>
      <c r="AD393" s="7" t="s">
        <v>231</v>
      </c>
      <c r="AE393" s="7" t="s">
        <v>231</v>
      </c>
      <c r="AF393" s="7" t="s">
        <v>231</v>
      </c>
      <c r="AG393" s="7" t="s">
        <v>231</v>
      </c>
    </row>
    <row r="394" spans="1:33" x14ac:dyDescent="0.2">
      <c r="A394" s="11">
        <v>27510</v>
      </c>
      <c r="B394" s="22" t="s">
        <v>410</v>
      </c>
      <c r="C394" s="23">
        <v>5</v>
      </c>
      <c r="D394" s="23">
        <v>221</v>
      </c>
      <c r="E394" s="13">
        <v>119181.52052990784</v>
      </c>
      <c r="F394" s="13">
        <v>479108.93413018552</v>
      </c>
      <c r="G394" s="13">
        <v>434.57608325314277</v>
      </c>
      <c r="H394" s="13">
        <v>3193.4554596355197</v>
      </c>
      <c r="I394" s="13">
        <v>242.14528115420427</v>
      </c>
      <c r="J394" s="13">
        <v>751.61403666799322</v>
      </c>
      <c r="K394" s="13">
        <v>50.297339734281763</v>
      </c>
      <c r="L394" s="13">
        <v>229.96353415985632</v>
      </c>
      <c r="M394" s="13">
        <v>167.81389919466017</v>
      </c>
      <c r="N394" s="13">
        <v>3167.8478730521574</v>
      </c>
      <c r="O394" s="13">
        <v>393541.48173946515</v>
      </c>
      <c r="P394" s="13">
        <v>1186.2290078815577</v>
      </c>
      <c r="Q394" s="13" t="s">
        <v>231</v>
      </c>
      <c r="R394" s="13">
        <v>58.333872676402507</v>
      </c>
      <c r="S394" s="13">
        <v>97.040376598955518</v>
      </c>
      <c r="T394" s="13">
        <v>73.790178130362904</v>
      </c>
      <c r="U394" s="13" t="s">
        <v>231</v>
      </c>
      <c r="V394" s="13">
        <v>28.731876888359416</v>
      </c>
      <c r="W394" s="13">
        <v>43.376327934862879</v>
      </c>
      <c r="X394" s="13">
        <v>34.565137202073807</v>
      </c>
      <c r="Y394" s="13" t="s">
        <v>231</v>
      </c>
      <c r="Z394" s="13">
        <v>126.58186977806143</v>
      </c>
      <c r="AA394" s="13" t="s">
        <v>231</v>
      </c>
      <c r="AB394" s="7" t="s">
        <v>231</v>
      </c>
      <c r="AC394" s="7" t="s">
        <v>231</v>
      </c>
      <c r="AD394" s="7" t="s">
        <v>231</v>
      </c>
      <c r="AE394" s="7">
        <v>20.494428936590378</v>
      </c>
      <c r="AF394" s="7">
        <v>109.52434056601996</v>
      </c>
      <c r="AG394" s="7" t="s">
        <v>231</v>
      </c>
    </row>
    <row r="395" spans="1:33" x14ac:dyDescent="0.2">
      <c r="A395" s="11">
        <v>27580</v>
      </c>
      <c r="B395" s="22" t="s">
        <v>410</v>
      </c>
      <c r="C395" s="23">
        <v>5</v>
      </c>
      <c r="D395" s="23">
        <v>222</v>
      </c>
      <c r="E395" s="13">
        <v>119248.67348505455</v>
      </c>
      <c r="F395" s="13">
        <v>479220.51481409161</v>
      </c>
      <c r="G395" s="13" t="s">
        <v>231</v>
      </c>
      <c r="H395" s="13">
        <v>3148.9803578673527</v>
      </c>
      <c r="I395" s="13">
        <v>262.07342637625027</v>
      </c>
      <c r="J395" s="13">
        <v>867.94086812215414</v>
      </c>
      <c r="K395" s="13">
        <v>48.252991360292263</v>
      </c>
      <c r="L395" s="13">
        <v>480.71371629283584</v>
      </c>
      <c r="M395" s="13">
        <v>344.67184812986432</v>
      </c>
      <c r="N395" s="13">
        <v>3153.322515759462</v>
      </c>
      <c r="O395" s="13">
        <v>393833.52278439072</v>
      </c>
      <c r="P395" s="13" t="s">
        <v>231</v>
      </c>
      <c r="Q395" s="13">
        <v>4.5689809401284611</v>
      </c>
      <c r="R395" s="13" t="s">
        <v>231</v>
      </c>
      <c r="S395" s="13">
        <v>17.828789352454194</v>
      </c>
      <c r="T395" s="13">
        <v>350.66513585161323</v>
      </c>
      <c r="U395" s="13" t="s">
        <v>231</v>
      </c>
      <c r="V395" s="13">
        <v>9.4133526401886325</v>
      </c>
      <c r="W395" s="13">
        <v>185.70435931102918</v>
      </c>
      <c r="X395" s="13">
        <v>12.656527370019342</v>
      </c>
      <c r="Y395" s="13" t="s">
        <v>231</v>
      </c>
      <c r="Z395" s="13">
        <v>117.65422167984714</v>
      </c>
      <c r="AA395" s="13">
        <v>3.776681664327159</v>
      </c>
      <c r="AB395" s="7">
        <v>4.0955680805703567</v>
      </c>
      <c r="AC395" s="7" t="s">
        <v>231</v>
      </c>
      <c r="AD395" s="7">
        <v>116.56637918775492</v>
      </c>
      <c r="AE395" s="7">
        <v>69.080773518323667</v>
      </c>
      <c r="AF395" s="7">
        <v>105.26625734955475</v>
      </c>
      <c r="AG395" s="7">
        <v>73.584973416815942</v>
      </c>
    </row>
    <row r="396" spans="1:33" x14ac:dyDescent="0.2">
      <c r="A396" s="11">
        <v>27650</v>
      </c>
      <c r="B396" s="22" t="s">
        <v>410</v>
      </c>
      <c r="C396" s="23">
        <v>5</v>
      </c>
      <c r="D396" s="23">
        <v>223</v>
      </c>
      <c r="E396" s="13">
        <v>119181.64836549126</v>
      </c>
      <c r="F396" s="13">
        <v>479442.83613971277</v>
      </c>
      <c r="G396" s="13">
        <v>33.144725521877078</v>
      </c>
      <c r="H396" s="13">
        <v>3333.5766700359823</v>
      </c>
      <c r="I396" s="13">
        <v>355.37405979485908</v>
      </c>
      <c r="J396" s="13">
        <v>1044.8407454983726</v>
      </c>
      <c r="K396" s="13">
        <v>34.559879132344768</v>
      </c>
      <c r="L396" s="13">
        <v>667.68709900201975</v>
      </c>
      <c r="M396" s="13">
        <v>310.60735466391259</v>
      </c>
      <c r="N396" s="13">
        <v>2870.9147693006162</v>
      </c>
      <c r="O396" s="13">
        <v>393329.86467725306</v>
      </c>
      <c r="P396" s="13" t="s">
        <v>231</v>
      </c>
      <c r="Q396" s="13">
        <v>2.1692001224780308</v>
      </c>
      <c r="R396" s="13" t="s">
        <v>231</v>
      </c>
      <c r="S396" s="13">
        <v>17.732800885160998</v>
      </c>
      <c r="T396" s="13">
        <v>307.54909312330744</v>
      </c>
      <c r="U396" s="13">
        <v>58.415860878759638</v>
      </c>
      <c r="V396" s="13">
        <v>47.157111486697161</v>
      </c>
      <c r="W396" s="13">
        <v>67.895022246468614</v>
      </c>
      <c r="X396" s="13">
        <v>7.5666602348442504</v>
      </c>
      <c r="Y396" s="13">
        <v>5.9718132719249049</v>
      </c>
      <c r="Z396" s="13">
        <v>150.3186935806913</v>
      </c>
      <c r="AA396" s="13" t="s">
        <v>231</v>
      </c>
      <c r="AB396" s="7" t="s">
        <v>231</v>
      </c>
      <c r="AC396" s="7" t="s">
        <v>231</v>
      </c>
      <c r="AD396" s="7">
        <v>212.79147206264818</v>
      </c>
      <c r="AE396" s="7">
        <v>34.34418954154534</v>
      </c>
      <c r="AF396" s="7">
        <v>176.36962105010915</v>
      </c>
      <c r="AG396" s="7" t="s">
        <v>231</v>
      </c>
    </row>
    <row r="397" spans="1:33" x14ac:dyDescent="0.2">
      <c r="A397" s="11">
        <v>27720</v>
      </c>
      <c r="B397" s="22" t="s">
        <v>410</v>
      </c>
      <c r="C397" s="23">
        <v>5</v>
      </c>
      <c r="D397" s="23">
        <v>224</v>
      </c>
      <c r="E397" s="13">
        <v>119039.2094026593</v>
      </c>
      <c r="F397" s="13">
        <v>479038.30499423156</v>
      </c>
      <c r="G397" s="13">
        <v>50.726455693702313</v>
      </c>
      <c r="H397" s="13">
        <v>2361.8979511522316</v>
      </c>
      <c r="I397" s="13">
        <v>251.30916158348944</v>
      </c>
      <c r="J397" s="13">
        <v>1441.5691225051858</v>
      </c>
      <c r="K397" s="13">
        <v>36.676998432212727</v>
      </c>
      <c r="L397" s="13">
        <v>428.09475605569475</v>
      </c>
      <c r="M397" s="13">
        <v>387.56495027450626</v>
      </c>
      <c r="N397" s="13">
        <v>3238.3356336500497</v>
      </c>
      <c r="O397" s="13">
        <v>394173.5430271987</v>
      </c>
      <c r="P397" s="13">
        <v>266.43242778704968</v>
      </c>
      <c r="Q397" s="13" t="s">
        <v>231</v>
      </c>
      <c r="R397" s="13">
        <v>52.910649939111387</v>
      </c>
      <c r="S397" s="13">
        <v>101.16118044158014</v>
      </c>
      <c r="T397" s="13">
        <v>166.61360024836279</v>
      </c>
      <c r="U397" s="13">
        <v>9.8280093249537721</v>
      </c>
      <c r="V397" s="13">
        <v>57.931413076602325</v>
      </c>
      <c r="W397" s="13">
        <v>36.400598147755822</v>
      </c>
      <c r="X397" s="13">
        <v>24.051565640419639</v>
      </c>
      <c r="Y397" s="13" t="s">
        <v>231</v>
      </c>
      <c r="Z397" s="13">
        <v>308.22572920241282</v>
      </c>
      <c r="AA397" s="13" t="s">
        <v>231</v>
      </c>
      <c r="AB397" s="7">
        <v>0.98619048201674242</v>
      </c>
      <c r="AC397" s="7" t="s">
        <v>231</v>
      </c>
      <c r="AD397" s="7" t="s">
        <v>231</v>
      </c>
      <c r="AE397" s="7">
        <v>10.405095127978553</v>
      </c>
      <c r="AF397" s="7">
        <v>90.958480551365511</v>
      </c>
      <c r="AG397" s="7" t="s">
        <v>231</v>
      </c>
    </row>
    <row r="398" spans="1:33" x14ac:dyDescent="0.2">
      <c r="A398" s="11">
        <v>27790</v>
      </c>
      <c r="B398" s="22" t="s">
        <v>410</v>
      </c>
      <c r="C398" s="23">
        <v>5</v>
      </c>
      <c r="D398" s="23">
        <v>225</v>
      </c>
      <c r="E398" s="13">
        <v>119264.7914303944</v>
      </c>
      <c r="F398" s="13">
        <v>479322.17601961829</v>
      </c>
      <c r="G398" s="13" t="s">
        <v>231</v>
      </c>
      <c r="H398" s="13">
        <v>2895.4470718001148</v>
      </c>
      <c r="I398" s="13">
        <v>236.43135732273518</v>
      </c>
      <c r="J398" s="13">
        <v>972.25122775530599</v>
      </c>
      <c r="K398" s="13">
        <v>39.785177482471667</v>
      </c>
      <c r="L398" s="13">
        <v>478.05186742667399</v>
      </c>
      <c r="M398" s="13">
        <v>344.3452099873569</v>
      </c>
      <c r="N398" s="13">
        <v>2958.9655319134358</v>
      </c>
      <c r="O398" s="13">
        <v>394222.84800063743</v>
      </c>
      <c r="P398" s="13">
        <v>95.37438242564015</v>
      </c>
      <c r="Q398" s="13" t="s">
        <v>231</v>
      </c>
      <c r="R398" s="13">
        <v>135.86872830876547</v>
      </c>
      <c r="S398" s="13">
        <v>5.9241061162333759</v>
      </c>
      <c r="T398" s="13">
        <v>148.32663111240791</v>
      </c>
      <c r="U398" s="13" t="s">
        <v>231</v>
      </c>
      <c r="V398" s="13">
        <v>38.916529012738415</v>
      </c>
      <c r="W398" s="13">
        <v>63.589568040628841</v>
      </c>
      <c r="X398" s="13">
        <v>24.1982338355919</v>
      </c>
      <c r="Y398" s="13" t="s">
        <v>231</v>
      </c>
      <c r="Z398" s="13">
        <v>177.19188326841697</v>
      </c>
      <c r="AA398" s="13" t="s">
        <v>231</v>
      </c>
      <c r="AB398" s="7" t="s">
        <v>231</v>
      </c>
      <c r="AC398" s="7" t="s">
        <v>231</v>
      </c>
      <c r="AD398" s="7" t="s">
        <v>231</v>
      </c>
      <c r="AE398" s="7">
        <v>9.8203982254845741</v>
      </c>
      <c r="AF398" s="7">
        <v>109.22310154128458</v>
      </c>
      <c r="AG398" s="7" t="s">
        <v>231</v>
      </c>
    </row>
    <row r="399" spans="1:33" x14ac:dyDescent="0.2">
      <c r="A399" s="11">
        <v>27860</v>
      </c>
      <c r="B399" s="22" t="s">
        <v>410</v>
      </c>
      <c r="C399" s="23">
        <v>5</v>
      </c>
      <c r="D399" s="23">
        <v>226</v>
      </c>
      <c r="E399" s="13">
        <v>119147.48267632665</v>
      </c>
      <c r="F399" s="13">
        <v>479252.65878662933</v>
      </c>
      <c r="G399" s="13" t="s">
        <v>231</v>
      </c>
      <c r="H399" s="13">
        <v>3393.4300562478102</v>
      </c>
      <c r="I399" s="13">
        <v>261.598768402041</v>
      </c>
      <c r="J399" s="13">
        <v>684.82812831362037</v>
      </c>
      <c r="K399" s="13">
        <v>48.811147339409935</v>
      </c>
      <c r="L399" s="13">
        <v>712.63750742513491</v>
      </c>
      <c r="M399" s="13">
        <v>407.53161536521162</v>
      </c>
      <c r="N399" s="13">
        <v>2999.5111343326566</v>
      </c>
      <c r="O399" s="13">
        <v>393136.46150947141</v>
      </c>
      <c r="P399" s="13">
        <v>326.07855278871779</v>
      </c>
      <c r="Q399" s="13" t="s">
        <v>231</v>
      </c>
      <c r="R399" s="13">
        <v>30.658071337672528</v>
      </c>
      <c r="S399" s="13">
        <v>8.2114271525267934</v>
      </c>
      <c r="T399" s="13">
        <v>689.67927095973891</v>
      </c>
      <c r="U399" s="13" t="s">
        <v>231</v>
      </c>
      <c r="V399" s="13">
        <v>4.9815285459398835</v>
      </c>
      <c r="W399" s="13">
        <v>150.78030927765718</v>
      </c>
      <c r="X399" s="13">
        <v>14.355705929371572</v>
      </c>
      <c r="Y399" s="13">
        <v>4.8722333455589037</v>
      </c>
      <c r="Z399" s="13">
        <v>136.68274626639257</v>
      </c>
      <c r="AA399" s="13" t="s">
        <v>231</v>
      </c>
      <c r="AB399" s="7" t="s">
        <v>231</v>
      </c>
      <c r="AC399" s="7" t="s">
        <v>231</v>
      </c>
      <c r="AD399" s="7">
        <v>122.65654865114605</v>
      </c>
      <c r="AE399" s="7">
        <v>57.822739157505985</v>
      </c>
      <c r="AF399" s="7">
        <v>151.23705682348702</v>
      </c>
      <c r="AG399" s="7" t="s">
        <v>231</v>
      </c>
    </row>
    <row r="400" spans="1:33" x14ac:dyDescent="0.2">
      <c r="A400" s="11">
        <v>27930</v>
      </c>
      <c r="B400" s="22" t="s">
        <v>410</v>
      </c>
      <c r="C400" s="23">
        <v>5</v>
      </c>
      <c r="D400" s="23">
        <v>227</v>
      </c>
      <c r="E400" s="13">
        <v>119122.57972573026</v>
      </c>
      <c r="F400" s="13">
        <v>478872.0112156283</v>
      </c>
      <c r="G400" s="13" t="s">
        <v>231</v>
      </c>
      <c r="H400" s="13">
        <v>2785.8913069013715</v>
      </c>
      <c r="I400" s="13">
        <v>273.90854468166259</v>
      </c>
      <c r="J400" s="13">
        <v>732.29447876049665</v>
      </c>
      <c r="K400" s="13">
        <v>49.540593885931536</v>
      </c>
      <c r="L400" s="13">
        <v>290.97177325997887</v>
      </c>
      <c r="M400" s="13">
        <v>356.06539645258636</v>
      </c>
      <c r="N400" s="13">
        <v>3204.5760315528855</v>
      </c>
      <c r="O400" s="13">
        <v>393919.86439910938</v>
      </c>
      <c r="P400" s="13">
        <v>946.10366271960345</v>
      </c>
      <c r="Q400" s="13" t="s">
        <v>231</v>
      </c>
      <c r="R400" s="13">
        <v>122.92583002234224</v>
      </c>
      <c r="S400" s="13">
        <v>10.310849349374147</v>
      </c>
      <c r="T400" s="13">
        <v>428.59229395022567</v>
      </c>
      <c r="U400" s="13" t="s">
        <v>231</v>
      </c>
      <c r="V400" s="13">
        <v>9.4051169979838534</v>
      </c>
      <c r="W400" s="13">
        <v>10.008022684728974</v>
      </c>
      <c r="X400" s="13" t="s">
        <v>231</v>
      </c>
      <c r="Y400" s="13">
        <v>8.421531316701623</v>
      </c>
      <c r="Z400" s="13">
        <v>146.38025779302765</v>
      </c>
      <c r="AA400" s="13" t="s">
        <v>231</v>
      </c>
      <c r="AB400" s="7" t="s">
        <v>231</v>
      </c>
      <c r="AC400" s="7" t="s">
        <v>231</v>
      </c>
      <c r="AD400" s="7">
        <v>652.93073931065294</v>
      </c>
      <c r="AE400" s="7">
        <v>42.321635513732012</v>
      </c>
      <c r="AF400" s="7">
        <v>185.42155356274216</v>
      </c>
      <c r="AG400" s="7" t="s">
        <v>231</v>
      </c>
    </row>
    <row r="401" spans="1:33" x14ac:dyDescent="0.2">
      <c r="A401" s="11">
        <v>28000</v>
      </c>
      <c r="B401" s="22" t="s">
        <v>410</v>
      </c>
      <c r="C401" s="23">
        <v>5</v>
      </c>
      <c r="D401" s="23">
        <v>228</v>
      </c>
      <c r="E401" s="13">
        <v>118880.7910772997</v>
      </c>
      <c r="F401" s="13">
        <v>479205.1207805663</v>
      </c>
      <c r="G401" s="13">
        <v>87.258137084805426</v>
      </c>
      <c r="H401" s="13">
        <v>2475.8761592806582</v>
      </c>
      <c r="I401" s="13">
        <v>275.91201574229888</v>
      </c>
      <c r="J401" s="13">
        <v>1025.5141204572885</v>
      </c>
      <c r="K401" s="13">
        <v>24.934051793011839</v>
      </c>
      <c r="L401" s="13">
        <v>1141.1374624174127</v>
      </c>
      <c r="M401" s="13">
        <v>426.63607976462902</v>
      </c>
      <c r="N401" s="13">
        <v>2906.2885232097788</v>
      </c>
      <c r="O401" s="13">
        <v>393562.49516521126</v>
      </c>
      <c r="P401" s="13">
        <v>489.45211034437591</v>
      </c>
      <c r="Q401" s="13" t="s">
        <v>231</v>
      </c>
      <c r="R401" s="13">
        <v>24.775263731658281</v>
      </c>
      <c r="S401" s="13">
        <v>0.61860598019923962</v>
      </c>
      <c r="T401" s="13">
        <v>517.82125803744236</v>
      </c>
      <c r="U401" s="13" t="s">
        <v>231</v>
      </c>
      <c r="V401" s="13">
        <v>5.3956865168905743</v>
      </c>
      <c r="W401" s="13">
        <v>52.180682395616302</v>
      </c>
      <c r="X401" s="13">
        <v>33.448888252272326</v>
      </c>
      <c r="Y401" s="13" t="s">
        <v>231</v>
      </c>
      <c r="Z401" s="13">
        <v>135.90347463572562</v>
      </c>
      <c r="AA401" s="13" t="s">
        <v>231</v>
      </c>
      <c r="AB401" s="7" t="s">
        <v>231</v>
      </c>
      <c r="AC401" s="7" t="s">
        <v>231</v>
      </c>
      <c r="AD401" s="7">
        <v>83.282783362453202</v>
      </c>
      <c r="AE401" s="7">
        <v>159.74126157539092</v>
      </c>
      <c r="AF401" s="7">
        <v>92.424773245881696</v>
      </c>
      <c r="AG401" s="7" t="s">
        <v>231</v>
      </c>
    </row>
    <row r="402" spans="1:33" x14ac:dyDescent="0.2">
      <c r="A402" s="11">
        <v>28070</v>
      </c>
      <c r="B402" s="22" t="s">
        <v>410</v>
      </c>
      <c r="C402" s="23">
        <v>5</v>
      </c>
      <c r="D402" s="23">
        <v>229</v>
      </c>
      <c r="E402" s="13">
        <v>119073.36924490225</v>
      </c>
      <c r="F402" s="13">
        <v>478867.76751869958</v>
      </c>
      <c r="G402" s="13">
        <v>51.686959196522189</v>
      </c>
      <c r="H402" s="13">
        <v>2661.3174128633209</v>
      </c>
      <c r="I402" s="13">
        <v>244.33943534779922</v>
      </c>
      <c r="J402" s="13">
        <v>1193.0373606032974</v>
      </c>
      <c r="K402" s="13">
        <v>49.397611120769788</v>
      </c>
      <c r="L402" s="13">
        <v>435.67124902774759</v>
      </c>
      <c r="M402" s="13">
        <v>662.16016006581197</v>
      </c>
      <c r="N402" s="13">
        <v>3216.528684617942</v>
      </c>
      <c r="O402" s="13">
        <v>393871.51437550917</v>
      </c>
      <c r="P402" s="13" t="s">
        <v>231</v>
      </c>
      <c r="Q402" s="13" t="s">
        <v>231</v>
      </c>
      <c r="R402" s="13">
        <v>45.920683491049751</v>
      </c>
      <c r="S402" s="13">
        <v>16.803114230152183</v>
      </c>
      <c r="T402" s="13">
        <v>329.83681711136177</v>
      </c>
      <c r="U402" s="13">
        <v>1.6003291256122492</v>
      </c>
      <c r="V402" s="13">
        <v>10.095321495718014</v>
      </c>
      <c r="W402" s="13">
        <v>260.94834475935272</v>
      </c>
      <c r="X402" s="13">
        <v>29.158104140916407</v>
      </c>
      <c r="Y402" s="13" t="s">
        <v>231</v>
      </c>
      <c r="Z402" s="13">
        <v>279.96033499246829</v>
      </c>
      <c r="AA402" s="13">
        <v>1.0742969967545108</v>
      </c>
      <c r="AB402" s="7" t="s">
        <v>231</v>
      </c>
      <c r="AC402" s="7" t="s">
        <v>231</v>
      </c>
      <c r="AD402" s="7">
        <v>37.948663425650835</v>
      </c>
      <c r="AE402" s="7">
        <v>119.24368451659448</v>
      </c>
      <c r="AF402" s="7">
        <v>118.09459732961088</v>
      </c>
      <c r="AG402" s="7" t="s">
        <v>231</v>
      </c>
    </row>
    <row r="403" spans="1:33" x14ac:dyDescent="0.2">
      <c r="A403" s="11">
        <v>28140</v>
      </c>
      <c r="B403" s="22" t="s">
        <v>410</v>
      </c>
      <c r="C403" s="23">
        <v>5</v>
      </c>
      <c r="D403" s="23">
        <v>230</v>
      </c>
      <c r="E403" s="13">
        <v>119217.18143614044</v>
      </c>
      <c r="F403" s="13">
        <v>479009.90129272925</v>
      </c>
      <c r="G403" s="13" t="s">
        <v>231</v>
      </c>
      <c r="H403" s="13">
        <v>2381.1458239935173</v>
      </c>
      <c r="I403" s="13">
        <v>285.41826401678219</v>
      </c>
      <c r="J403" s="13">
        <v>984.80831455276905</v>
      </c>
      <c r="K403" s="13">
        <v>45.013732946979424</v>
      </c>
      <c r="L403" s="13">
        <v>388.44386321069589</v>
      </c>
      <c r="M403" s="13">
        <v>508.54512506524082</v>
      </c>
      <c r="N403" s="13">
        <v>3184.1159458393931</v>
      </c>
      <c r="O403" s="13">
        <v>394805.49523388431</v>
      </c>
      <c r="P403" s="13" t="s">
        <v>231</v>
      </c>
      <c r="Q403" s="13" t="s">
        <v>231</v>
      </c>
      <c r="R403" s="13">
        <v>9.3563174817945605</v>
      </c>
      <c r="S403" s="13">
        <v>7.4625241188249252</v>
      </c>
      <c r="T403" s="13">
        <v>156.60824111305351</v>
      </c>
      <c r="U403" s="13" t="s">
        <v>231</v>
      </c>
      <c r="V403" s="13">
        <v>13.900919970796391</v>
      </c>
      <c r="W403" s="13">
        <v>131.86850633807381</v>
      </c>
      <c r="X403" s="13">
        <v>28.291385166623538</v>
      </c>
      <c r="Y403" s="13" t="s">
        <v>231</v>
      </c>
      <c r="Z403" s="13">
        <v>168.41566069651469</v>
      </c>
      <c r="AA403" s="13">
        <v>17.0270838316805</v>
      </c>
      <c r="AB403" s="7" t="s">
        <v>231</v>
      </c>
      <c r="AC403" s="7" t="s">
        <v>231</v>
      </c>
      <c r="AD403" s="7" t="s">
        <v>231</v>
      </c>
      <c r="AE403" s="7">
        <v>49.92429509778519</v>
      </c>
      <c r="AF403" s="7">
        <v>118.21867698616089</v>
      </c>
      <c r="AG403" s="7" t="s">
        <v>231</v>
      </c>
    </row>
    <row r="404" spans="1:33" x14ac:dyDescent="0.2">
      <c r="A404" s="11">
        <v>28210</v>
      </c>
      <c r="B404" s="22" t="s">
        <v>410</v>
      </c>
      <c r="C404" s="23">
        <v>5</v>
      </c>
      <c r="D404" s="23">
        <v>231</v>
      </c>
      <c r="E404" s="13">
        <v>118957.37454773135</v>
      </c>
      <c r="F404" s="13">
        <v>478782.76803992991</v>
      </c>
      <c r="G404" s="13">
        <v>478.71303626387243</v>
      </c>
      <c r="H404" s="13">
        <v>2978.7500471324533</v>
      </c>
      <c r="I404" s="13">
        <v>216.3463812589888</v>
      </c>
      <c r="J404" s="13">
        <v>1524.2528653409909</v>
      </c>
      <c r="K404" s="13">
        <v>50.321025341391888</v>
      </c>
      <c r="L404" s="13">
        <v>272.26378275372991</v>
      </c>
      <c r="M404" s="13">
        <v>992.08869945153776</v>
      </c>
      <c r="N404" s="13">
        <v>3143.8505755281726</v>
      </c>
      <c r="O404" s="13">
        <v>393092.808956553</v>
      </c>
      <c r="P404" s="13">
        <v>447.27926577213537</v>
      </c>
      <c r="Q404" s="13" t="s">
        <v>231</v>
      </c>
      <c r="R404" s="13">
        <v>1.7218441447193338</v>
      </c>
      <c r="S404" s="13">
        <v>11.33020192867356</v>
      </c>
      <c r="T404" s="13">
        <v>207.47936583584971</v>
      </c>
      <c r="U404" s="13">
        <v>76.939774118559185</v>
      </c>
      <c r="V404" s="13">
        <v>14.970445689265318</v>
      </c>
      <c r="W404" s="13">
        <v>79.250310720316406</v>
      </c>
      <c r="X404" s="13">
        <v>20.691900129829566</v>
      </c>
      <c r="Y404" s="13" t="s">
        <v>231</v>
      </c>
      <c r="Z404" s="13">
        <v>144.86195750100319</v>
      </c>
      <c r="AA404" s="13" t="s">
        <v>231</v>
      </c>
      <c r="AB404" s="7" t="s">
        <v>231</v>
      </c>
      <c r="AC404" s="7" t="s">
        <v>231</v>
      </c>
      <c r="AD404" s="7" t="s">
        <v>231</v>
      </c>
      <c r="AE404" s="7">
        <v>25.868074889888536</v>
      </c>
      <c r="AF404" s="7">
        <v>149.90269565308137</v>
      </c>
      <c r="AG404" s="7" t="s">
        <v>231</v>
      </c>
    </row>
    <row r="405" spans="1:33" x14ac:dyDescent="0.2">
      <c r="A405" s="11">
        <v>28280</v>
      </c>
      <c r="B405" s="22" t="s">
        <v>410</v>
      </c>
      <c r="C405" s="23">
        <v>5</v>
      </c>
      <c r="D405" s="23">
        <v>232</v>
      </c>
      <c r="E405" s="13">
        <v>119092.33499850438</v>
      </c>
      <c r="F405" s="13">
        <v>478738.2026549232</v>
      </c>
      <c r="G405" s="13" t="s">
        <v>231</v>
      </c>
      <c r="H405" s="13">
        <v>2564.4732482942022</v>
      </c>
      <c r="I405" s="13">
        <v>334.27053440434418</v>
      </c>
      <c r="J405" s="13">
        <v>1301.9785539278014</v>
      </c>
      <c r="K405" s="13">
        <v>66.886054864499741</v>
      </c>
      <c r="L405" s="13">
        <v>157.22680095186246</v>
      </c>
      <c r="M405" s="13">
        <v>963.97219758962638</v>
      </c>
      <c r="N405" s="13">
        <v>3214.9949161507834</v>
      </c>
      <c r="O405" s="13">
        <v>394138.7882991985</v>
      </c>
      <c r="P405" s="13">
        <v>57.275803571090201</v>
      </c>
      <c r="Q405" s="13" t="s">
        <v>231</v>
      </c>
      <c r="R405" s="13">
        <v>10.682103101600513</v>
      </c>
      <c r="S405" s="13">
        <v>3.9444488448227801</v>
      </c>
      <c r="T405" s="13">
        <v>396.52791823484046</v>
      </c>
      <c r="U405" s="13">
        <v>36.67160648574859</v>
      </c>
      <c r="V405" s="13">
        <v>7.8156955854034438</v>
      </c>
      <c r="W405" s="13">
        <v>105.57787772022655</v>
      </c>
      <c r="X405" s="13">
        <v>1.7249547994777119</v>
      </c>
      <c r="Y405" s="13" t="s">
        <v>231</v>
      </c>
      <c r="Z405" s="13">
        <v>141.32600553482933</v>
      </c>
      <c r="AA405" s="13" t="s">
        <v>231</v>
      </c>
      <c r="AB405" s="7" t="s">
        <v>231</v>
      </c>
      <c r="AC405" s="7" t="s">
        <v>231</v>
      </c>
      <c r="AD405" s="7" t="s">
        <v>231</v>
      </c>
      <c r="AE405" s="7">
        <v>64.522190942709528</v>
      </c>
      <c r="AF405" s="7">
        <v>158.36478979902077</v>
      </c>
      <c r="AG405" s="7" t="s">
        <v>231</v>
      </c>
    </row>
    <row r="406" spans="1:33" x14ac:dyDescent="0.2">
      <c r="A406" s="11">
        <v>28350</v>
      </c>
      <c r="B406" s="22" t="s">
        <v>410</v>
      </c>
      <c r="C406" s="23">
        <v>5</v>
      </c>
      <c r="D406" s="23">
        <v>233</v>
      </c>
      <c r="E406" s="13">
        <v>119063.83621301249</v>
      </c>
      <c r="F406" s="13">
        <v>479002.76191587403</v>
      </c>
      <c r="G406" s="13" t="s">
        <v>231</v>
      </c>
      <c r="H406" s="13">
        <v>2688.7083364891159</v>
      </c>
      <c r="I406" s="13">
        <v>239.05141484853812</v>
      </c>
      <c r="J406" s="13">
        <v>616.65235138372805</v>
      </c>
      <c r="K406" s="13">
        <v>54.191181896984531</v>
      </c>
      <c r="L406" s="13">
        <v>973.1943633533034</v>
      </c>
      <c r="M406" s="13">
        <v>810.23308315160489</v>
      </c>
      <c r="N406" s="13">
        <v>3048.2617595680945</v>
      </c>
      <c r="O406" s="13">
        <v>393853.59386019246</v>
      </c>
      <c r="P406" s="13">
        <v>386.64121492625975</v>
      </c>
      <c r="Q406" s="13" t="s">
        <v>231</v>
      </c>
      <c r="R406" s="13">
        <v>7.7841078299823669</v>
      </c>
      <c r="S406" s="13" t="s">
        <v>231</v>
      </c>
      <c r="T406" s="13">
        <v>60.218369655376449</v>
      </c>
      <c r="U406" s="13">
        <v>8.1345784364299664E-2</v>
      </c>
      <c r="V406" s="13">
        <v>6.7767567161025628</v>
      </c>
      <c r="W406" s="13">
        <v>242.44095051741567</v>
      </c>
      <c r="X406" s="13">
        <v>78.619325972767925</v>
      </c>
      <c r="Y406" s="13" t="s">
        <v>231</v>
      </c>
      <c r="Z406" s="13">
        <v>166.83142476019302</v>
      </c>
      <c r="AA406" s="13" t="s">
        <v>231</v>
      </c>
      <c r="AB406" s="7" t="s">
        <v>231</v>
      </c>
      <c r="AC406" s="7" t="s">
        <v>231</v>
      </c>
      <c r="AD406" s="7" t="s">
        <v>231</v>
      </c>
      <c r="AE406" s="7">
        <v>206.36775239465013</v>
      </c>
      <c r="AF406" s="7">
        <v>89.550722061940931</v>
      </c>
      <c r="AG406" s="7" t="s">
        <v>231</v>
      </c>
    </row>
    <row r="407" spans="1:33" x14ac:dyDescent="0.2">
      <c r="A407" s="11">
        <v>28420</v>
      </c>
      <c r="B407" s="22" t="s">
        <v>410</v>
      </c>
      <c r="C407" s="23">
        <v>5</v>
      </c>
      <c r="D407" s="23">
        <v>234</v>
      </c>
      <c r="E407" s="13">
        <v>118965.74372756048</v>
      </c>
      <c r="F407" s="13">
        <v>479225.74987484241</v>
      </c>
      <c r="G407" s="13" t="s">
        <v>231</v>
      </c>
      <c r="H407" s="13">
        <v>2185.6867595622289</v>
      </c>
      <c r="I407" s="13">
        <v>265.53105558445839</v>
      </c>
      <c r="J407" s="13">
        <v>767.82452933170941</v>
      </c>
      <c r="K407" s="13">
        <v>17.592902705726395</v>
      </c>
      <c r="L407" s="13">
        <v>1262.2056825292461</v>
      </c>
      <c r="M407" s="13">
        <v>348.83844547836372</v>
      </c>
      <c r="N407" s="13">
        <v>2747.8457165433124</v>
      </c>
      <c r="O407" s="13">
        <v>394249.15061313292</v>
      </c>
      <c r="P407" s="13">
        <v>512.65968974023599</v>
      </c>
      <c r="Q407" s="13" t="s">
        <v>231</v>
      </c>
      <c r="R407" s="13">
        <v>10.931167461998962</v>
      </c>
      <c r="S407" s="13" t="s">
        <v>231</v>
      </c>
      <c r="T407" s="13">
        <v>77.126317443408453</v>
      </c>
      <c r="U407" s="13">
        <v>8.2375417798226103</v>
      </c>
      <c r="V407" s="13">
        <v>12.108947045228717</v>
      </c>
      <c r="W407" s="13">
        <v>247.06059795229496</v>
      </c>
      <c r="X407" s="13">
        <v>83.185703866224188</v>
      </c>
      <c r="Y407" s="13" t="s">
        <v>231</v>
      </c>
      <c r="Z407" s="13">
        <v>163.31724741750705</v>
      </c>
      <c r="AA407" s="13" t="s">
        <v>231</v>
      </c>
      <c r="AB407" s="7" t="s">
        <v>231</v>
      </c>
      <c r="AC407" s="7" t="s">
        <v>231</v>
      </c>
      <c r="AD407" s="7" t="s">
        <v>231</v>
      </c>
      <c r="AE407" s="7">
        <v>199.5271525711928</v>
      </c>
      <c r="AF407" s="7">
        <v>116.33094033680914</v>
      </c>
      <c r="AG407" s="7">
        <v>13.441074094824893</v>
      </c>
    </row>
    <row r="408" spans="1:33" x14ac:dyDescent="0.2">
      <c r="A408" s="11">
        <v>28490</v>
      </c>
      <c r="B408" s="22" t="s">
        <v>410</v>
      </c>
      <c r="C408" s="23">
        <v>5</v>
      </c>
      <c r="D408" s="23">
        <v>235</v>
      </c>
      <c r="E408" s="13">
        <v>118866.05304661057</v>
      </c>
      <c r="F408" s="13">
        <v>479720.16653218732</v>
      </c>
      <c r="G408" s="13" t="s">
        <v>231</v>
      </c>
      <c r="H408" s="13">
        <v>2995.5731995451092</v>
      </c>
      <c r="I408" s="13">
        <v>247.61203915336847</v>
      </c>
      <c r="J408" s="13">
        <v>836.81908485347378</v>
      </c>
      <c r="K408" s="13">
        <v>15.329572358588925</v>
      </c>
      <c r="L408" s="13">
        <v>1837.9428112935079</v>
      </c>
      <c r="M408" s="13">
        <v>260.23862878746888</v>
      </c>
      <c r="N408" s="13">
        <v>2883.3904628154232</v>
      </c>
      <c r="O408" s="13">
        <v>392751.35327883641</v>
      </c>
      <c r="P408" s="13">
        <v>312.1301304422002</v>
      </c>
      <c r="Q408" s="13" t="s">
        <v>231</v>
      </c>
      <c r="R408" s="13" t="s">
        <v>231</v>
      </c>
      <c r="S408" s="13">
        <v>21.874063606391157</v>
      </c>
      <c r="T408" s="13">
        <v>323.02845253969372</v>
      </c>
      <c r="U408" s="13" t="s">
        <v>231</v>
      </c>
      <c r="V408" s="13">
        <v>10.469915547242127</v>
      </c>
      <c r="W408" s="13">
        <v>58.786921334265713</v>
      </c>
      <c r="X408" s="13">
        <v>53.405079514587051</v>
      </c>
      <c r="Y408" s="13" t="s">
        <v>231</v>
      </c>
      <c r="Z408" s="13">
        <v>171.75911506266797</v>
      </c>
      <c r="AA408" s="13" t="s">
        <v>231</v>
      </c>
      <c r="AB408" s="7" t="s">
        <v>231</v>
      </c>
      <c r="AC408" s="7" t="s">
        <v>231</v>
      </c>
      <c r="AD408" s="7">
        <v>137.45928562267446</v>
      </c>
      <c r="AE408" s="7">
        <v>122.07498496812585</v>
      </c>
      <c r="AF408" s="7">
        <v>42.388334831940178</v>
      </c>
      <c r="AG408" s="7" t="s">
        <v>231</v>
      </c>
    </row>
    <row r="409" spans="1:33" x14ac:dyDescent="0.2">
      <c r="A409" s="11">
        <v>28560</v>
      </c>
      <c r="B409" s="22" t="s">
        <v>410</v>
      </c>
      <c r="C409" s="23">
        <v>5</v>
      </c>
      <c r="D409" s="23">
        <v>236</v>
      </c>
      <c r="E409" s="13">
        <v>118969.35265419714</v>
      </c>
      <c r="F409" s="13">
        <v>479227.38042052777</v>
      </c>
      <c r="G409" s="13">
        <v>508.20680759397845</v>
      </c>
      <c r="H409" s="13">
        <v>2676.1937280912634</v>
      </c>
      <c r="I409" s="13">
        <v>269.3152453653347</v>
      </c>
      <c r="J409" s="13">
        <v>873.92537980595125</v>
      </c>
      <c r="K409" s="13">
        <v>29.408039616710116</v>
      </c>
      <c r="L409" s="13">
        <v>1013.6632116438528</v>
      </c>
      <c r="M409" s="13">
        <v>266.29913097511138</v>
      </c>
      <c r="N409" s="13">
        <v>2942.0289274594656</v>
      </c>
      <c r="O409" s="13">
        <v>393505.09501288587</v>
      </c>
      <c r="P409" s="13">
        <v>564.1777172868799</v>
      </c>
      <c r="Q409" s="13" t="s">
        <v>231</v>
      </c>
      <c r="R409" s="13" t="s">
        <v>231</v>
      </c>
      <c r="S409" s="13">
        <v>41.732852505004836</v>
      </c>
      <c r="T409" s="13">
        <v>173.07235316871243</v>
      </c>
      <c r="U409" s="13" t="s">
        <v>231</v>
      </c>
      <c r="V409" s="13">
        <v>1.783390406766987</v>
      </c>
      <c r="W409" s="13">
        <v>42.48960275584998</v>
      </c>
      <c r="X409" s="13">
        <v>50.252939424357329</v>
      </c>
      <c r="Y409" s="13" t="s">
        <v>231</v>
      </c>
      <c r="Z409" s="13">
        <v>275.73535332561733</v>
      </c>
      <c r="AA409" s="13" t="s">
        <v>231</v>
      </c>
      <c r="AB409" s="7" t="s">
        <v>231</v>
      </c>
      <c r="AC409" s="7" t="s">
        <v>231</v>
      </c>
      <c r="AD409" s="7">
        <v>18.224857092710344</v>
      </c>
      <c r="AE409" s="7">
        <v>68.788512742435529</v>
      </c>
      <c r="AF409" s="7">
        <v>94.524791194894021</v>
      </c>
      <c r="AG409" s="7" t="s">
        <v>231</v>
      </c>
    </row>
    <row r="410" spans="1:33" x14ac:dyDescent="0.2">
      <c r="A410" s="11">
        <v>28630</v>
      </c>
      <c r="B410" s="22" t="s">
        <v>410</v>
      </c>
      <c r="C410" s="23">
        <v>5</v>
      </c>
      <c r="D410" s="23">
        <v>237</v>
      </c>
      <c r="E410" s="13">
        <v>118924.29837097018</v>
      </c>
      <c r="F410" s="13">
        <v>479776.17021837761</v>
      </c>
      <c r="G410" s="13">
        <v>414.20342935019744</v>
      </c>
      <c r="H410" s="13">
        <v>3980.4927269668688</v>
      </c>
      <c r="I410" s="13">
        <v>195.42082577129395</v>
      </c>
      <c r="J410" s="13">
        <v>1027.0162517305946</v>
      </c>
      <c r="K410" s="13">
        <v>27.414055370960853</v>
      </c>
      <c r="L410" s="13">
        <v>1521.4091521693367</v>
      </c>
      <c r="M410" s="13">
        <v>293.83321416058806</v>
      </c>
      <c r="N410" s="13">
        <v>2564.9053534412546</v>
      </c>
      <c r="O410" s="13">
        <v>391499.95249962329</v>
      </c>
      <c r="P410" s="13">
        <v>12.132729794720275</v>
      </c>
      <c r="Q410" s="13">
        <v>7.0983219633140857</v>
      </c>
      <c r="R410" s="13" t="s">
        <v>231</v>
      </c>
      <c r="S410" s="13">
        <v>10.130844792524286</v>
      </c>
      <c r="T410" s="13">
        <v>749.27082068904338</v>
      </c>
      <c r="U410" s="13">
        <v>1.7631609232508225</v>
      </c>
      <c r="V410" s="13">
        <v>20.100450276250463</v>
      </c>
      <c r="W410" s="13">
        <v>68.026544927267338</v>
      </c>
      <c r="X410" s="13">
        <v>51.703884326113979</v>
      </c>
      <c r="Y410" s="13" t="s">
        <v>231</v>
      </c>
      <c r="Z410" s="13">
        <v>243.21988016643141</v>
      </c>
      <c r="AA410" s="13" t="s">
        <v>231</v>
      </c>
      <c r="AB410" s="7" t="s">
        <v>231</v>
      </c>
      <c r="AC410" s="7" t="s">
        <v>231</v>
      </c>
      <c r="AD410" s="7">
        <v>58.331967973399145</v>
      </c>
      <c r="AE410" s="7">
        <v>85.222976708422323</v>
      </c>
      <c r="AF410" s="7">
        <v>74.621799271937164</v>
      </c>
      <c r="AG410" s="7" t="s">
        <v>231</v>
      </c>
    </row>
    <row r="411" spans="1:33" x14ac:dyDescent="0.2">
      <c r="A411" s="11">
        <v>28700</v>
      </c>
      <c r="B411" s="22" t="s">
        <v>410</v>
      </c>
      <c r="C411" s="23">
        <v>5</v>
      </c>
      <c r="D411" s="23">
        <v>238</v>
      </c>
      <c r="E411" s="13">
        <v>117731.12237985397</v>
      </c>
      <c r="F411" s="13">
        <v>480497.16018657875</v>
      </c>
      <c r="G411" s="13" t="s">
        <v>231</v>
      </c>
      <c r="H411" s="13">
        <v>3160.965080723533</v>
      </c>
      <c r="I411" s="13">
        <v>166.74287877184699</v>
      </c>
      <c r="J411" s="13">
        <v>5278.897193645741</v>
      </c>
      <c r="K411" s="13">
        <v>29.789261566452012</v>
      </c>
      <c r="L411" s="13">
        <v>2037.5980220173417</v>
      </c>
      <c r="M411" s="13">
        <v>255.60608746773909</v>
      </c>
      <c r="N411" s="13">
        <v>2367.4607455688001</v>
      </c>
      <c r="O411" s="13">
        <v>388738.5685570059</v>
      </c>
      <c r="P411" s="13">
        <v>626.09631187490652</v>
      </c>
      <c r="Q411" s="13">
        <v>12.841579915991552</v>
      </c>
      <c r="R411" s="13" t="s">
        <v>231</v>
      </c>
      <c r="S411" s="13">
        <v>7.299886340131251</v>
      </c>
      <c r="T411" s="13">
        <v>149.01126731241749</v>
      </c>
      <c r="U411" s="13" t="s">
        <v>231</v>
      </c>
      <c r="V411" s="13">
        <v>28.398638984583794</v>
      </c>
      <c r="W411" s="13">
        <v>38.265998293815258</v>
      </c>
      <c r="X411" s="13">
        <v>58.77664943231386</v>
      </c>
      <c r="Y411" s="13" t="s">
        <v>231</v>
      </c>
      <c r="Z411" s="13">
        <v>147.56241462506446</v>
      </c>
      <c r="AA411" s="13" t="s">
        <v>231</v>
      </c>
      <c r="AB411" s="7" t="s">
        <v>231</v>
      </c>
      <c r="AC411" s="7" t="s">
        <v>231</v>
      </c>
      <c r="AD411" s="7">
        <v>228.1982044080556</v>
      </c>
      <c r="AE411" s="7">
        <v>45.345269777618071</v>
      </c>
      <c r="AF411" s="7">
        <v>74.638752179189837</v>
      </c>
      <c r="AG411" s="7" t="s">
        <v>231</v>
      </c>
    </row>
    <row r="412" spans="1:33" x14ac:dyDescent="0.2">
      <c r="A412" s="11">
        <v>28770</v>
      </c>
      <c r="B412" s="22" t="s">
        <v>410</v>
      </c>
      <c r="C412" s="23">
        <v>5</v>
      </c>
      <c r="D412" s="23">
        <v>239</v>
      </c>
      <c r="E412" s="13">
        <v>119092.64086427556</v>
      </c>
      <c r="F412" s="13">
        <v>479626.69110214675</v>
      </c>
      <c r="G412" s="13" t="s">
        <v>231</v>
      </c>
      <c r="H412" s="13">
        <v>3245.3603564262366</v>
      </c>
      <c r="I412" s="13">
        <v>271.0185270929249</v>
      </c>
      <c r="J412" s="13">
        <v>924.24756227446073</v>
      </c>
      <c r="K412" s="13">
        <v>32.219004368106489</v>
      </c>
      <c r="L412" s="13">
        <v>1049.0949044946542</v>
      </c>
      <c r="M412" s="13">
        <v>299.10122182102725</v>
      </c>
      <c r="N412" s="13">
        <v>2888.5288436607566</v>
      </c>
      <c r="O412" s="13">
        <v>393163.77054162667</v>
      </c>
      <c r="P412" s="13">
        <v>540.846930690249</v>
      </c>
      <c r="Q412" s="13" t="s">
        <v>231</v>
      </c>
      <c r="R412" s="13">
        <v>1.028344072501522</v>
      </c>
      <c r="S412" s="13">
        <v>21.636176364208289</v>
      </c>
      <c r="T412" s="13">
        <v>162.20956355875299</v>
      </c>
      <c r="U412" s="13" t="s">
        <v>231</v>
      </c>
      <c r="V412" s="13">
        <v>25.481798135617911</v>
      </c>
      <c r="W412" s="13">
        <v>34.127110929863385</v>
      </c>
      <c r="X412" s="13">
        <v>43.738091028083119</v>
      </c>
      <c r="Y412" s="13" t="s">
        <v>231</v>
      </c>
      <c r="Z412" s="13">
        <v>140.92161440238704</v>
      </c>
      <c r="AA412" s="13" t="s">
        <v>231</v>
      </c>
      <c r="AB412" s="7" t="s">
        <v>231</v>
      </c>
      <c r="AC412" s="7" t="s">
        <v>231</v>
      </c>
      <c r="AD412" s="7" t="s">
        <v>231</v>
      </c>
      <c r="AE412" s="7">
        <v>49.641418122536592</v>
      </c>
      <c r="AF412" s="7">
        <v>47.166183865852439</v>
      </c>
      <c r="AG412" s="7" t="s">
        <v>231</v>
      </c>
    </row>
    <row r="413" spans="1:33" x14ac:dyDescent="0.2">
      <c r="A413" s="11">
        <v>28840</v>
      </c>
      <c r="B413" s="22" t="s">
        <v>410</v>
      </c>
      <c r="C413" s="23">
        <v>5</v>
      </c>
      <c r="D413" s="23">
        <v>240</v>
      </c>
      <c r="E413" s="13">
        <v>119169.54533005603</v>
      </c>
      <c r="F413" s="13">
        <v>479282.93650857476</v>
      </c>
      <c r="G413" s="13" t="s">
        <v>231</v>
      </c>
      <c r="H413" s="13">
        <v>3129.3084054119322</v>
      </c>
      <c r="I413" s="13">
        <v>237.60539829606205</v>
      </c>
      <c r="J413" s="13">
        <v>1010.9769632554647</v>
      </c>
      <c r="K413" s="13">
        <v>49.056177981976212</v>
      </c>
      <c r="L413" s="13">
        <v>461.8089747792875</v>
      </c>
      <c r="M413" s="13">
        <v>245.80965747891224</v>
      </c>
      <c r="N413" s="13">
        <v>3242.7022911680319</v>
      </c>
      <c r="O413" s="13">
        <v>393588.84495169419</v>
      </c>
      <c r="P413" s="13">
        <v>461.89850064881028</v>
      </c>
      <c r="Q413" s="13" t="s">
        <v>231</v>
      </c>
      <c r="R413" s="13">
        <v>5.7037576804257295</v>
      </c>
      <c r="S413" s="13">
        <v>47.84341153393104</v>
      </c>
      <c r="T413" s="13">
        <v>426.45634767194969</v>
      </c>
      <c r="U413" s="13" t="s">
        <v>231</v>
      </c>
      <c r="V413" s="13">
        <v>2.3085822693940399</v>
      </c>
      <c r="W413" s="13">
        <v>48.125338690873143</v>
      </c>
      <c r="X413" s="13">
        <v>19.406744750602719</v>
      </c>
      <c r="Y413" s="13" t="s">
        <v>231</v>
      </c>
      <c r="Z413" s="13">
        <v>136.48114124134369</v>
      </c>
      <c r="AA413" s="13" t="s">
        <v>231</v>
      </c>
      <c r="AB413" s="7" t="s">
        <v>231</v>
      </c>
      <c r="AC413" s="7" t="s">
        <v>231</v>
      </c>
      <c r="AD413" s="7" t="s">
        <v>231</v>
      </c>
      <c r="AE413" s="7">
        <v>67.380745680295689</v>
      </c>
      <c r="AF413" s="7">
        <v>82.942969600070242</v>
      </c>
      <c r="AG413" s="7" t="s">
        <v>231</v>
      </c>
    </row>
    <row r="414" spans="1:33" x14ac:dyDescent="0.2">
      <c r="A414" s="11">
        <v>28910</v>
      </c>
      <c r="B414" s="22" t="s">
        <v>410</v>
      </c>
      <c r="C414" s="23">
        <v>5</v>
      </c>
      <c r="D414" s="23">
        <v>241</v>
      </c>
      <c r="E414" s="13">
        <v>119003.82290188629</v>
      </c>
      <c r="F414" s="13">
        <v>478525.21174201363</v>
      </c>
      <c r="G414" s="13">
        <v>1474.6105218934092</v>
      </c>
      <c r="H414" s="13">
        <v>2209.2324999252251</v>
      </c>
      <c r="I414" s="13">
        <v>206.19308855580934</v>
      </c>
      <c r="J414" s="13">
        <v>892.56480569804341</v>
      </c>
      <c r="K414" s="13">
        <v>56.690285100838999</v>
      </c>
      <c r="L414" s="13">
        <v>218.18721395573354</v>
      </c>
      <c r="M414" s="13">
        <v>181.00522971824623</v>
      </c>
      <c r="N414" s="13">
        <v>3106.8349704584944</v>
      </c>
      <c r="O414" s="13">
        <v>394353.48433382786</v>
      </c>
      <c r="P414" s="13">
        <v>322.89437644794651</v>
      </c>
      <c r="Q414" s="13" t="s">
        <v>231</v>
      </c>
      <c r="R414" s="13">
        <v>27.161818166727134</v>
      </c>
      <c r="S414" s="13">
        <v>49.066691084135655</v>
      </c>
      <c r="T414" s="13">
        <v>317.59757881263761</v>
      </c>
      <c r="U414" s="13" t="s">
        <v>231</v>
      </c>
      <c r="V414" s="13">
        <v>6.8366863459862905</v>
      </c>
      <c r="W414" s="13">
        <v>210.66710457884855</v>
      </c>
      <c r="X414" s="13">
        <v>29.405671003029333</v>
      </c>
      <c r="Y414" s="13" t="s">
        <v>231</v>
      </c>
      <c r="Z414" s="13">
        <v>139.85865362872701</v>
      </c>
      <c r="AA414" s="13" t="s">
        <v>231</v>
      </c>
      <c r="AB414" s="7" t="s">
        <v>231</v>
      </c>
      <c r="AC414" s="7" t="s">
        <v>231</v>
      </c>
      <c r="AD414" s="7" t="s">
        <v>231</v>
      </c>
      <c r="AE414" s="7">
        <v>78.739828396318444</v>
      </c>
      <c r="AF414" s="7">
        <v>126.04028863798862</v>
      </c>
      <c r="AG414" s="7" t="s">
        <v>231</v>
      </c>
    </row>
    <row r="415" spans="1:33" x14ac:dyDescent="0.2">
      <c r="A415" s="11">
        <v>28980</v>
      </c>
      <c r="B415" s="22" t="s">
        <v>410</v>
      </c>
      <c r="C415" s="23">
        <v>5</v>
      </c>
      <c r="D415" s="23">
        <v>242</v>
      </c>
      <c r="E415" s="13">
        <v>119040.34343026209</v>
      </c>
      <c r="F415" s="13">
        <v>478719.39405240404</v>
      </c>
      <c r="G415" s="13">
        <v>1186.3232703236174</v>
      </c>
      <c r="H415" s="13">
        <v>2204.6034468473858</v>
      </c>
      <c r="I415" s="13">
        <v>193.30812464892526</v>
      </c>
      <c r="J415" s="13">
        <v>919.46177863160028</v>
      </c>
      <c r="K415" s="13">
        <v>37.428860719266602</v>
      </c>
      <c r="L415" s="13">
        <v>264.25866603669056</v>
      </c>
      <c r="M415" s="13">
        <v>162.01311264141313</v>
      </c>
      <c r="N415" s="13">
        <v>2770.8584806758836</v>
      </c>
      <c r="O415" s="13">
        <v>394456.23798834631</v>
      </c>
      <c r="P415" s="13">
        <v>656.42384187117216</v>
      </c>
      <c r="Q415" s="13" t="s">
        <v>231</v>
      </c>
      <c r="R415" s="13">
        <v>24.052292208025886</v>
      </c>
      <c r="S415" s="13">
        <v>49.14260563793956</v>
      </c>
      <c r="T415" s="13">
        <v>252.97786016160393</v>
      </c>
      <c r="U415" s="13" t="s">
        <v>231</v>
      </c>
      <c r="V415" s="13">
        <v>5.7564587732328558</v>
      </c>
      <c r="W415" s="13">
        <v>165.70459648584867</v>
      </c>
      <c r="X415" s="13">
        <v>31.427664192950335</v>
      </c>
      <c r="Y415" s="13" t="s">
        <v>231</v>
      </c>
      <c r="Z415" s="13">
        <v>194.65301687955522</v>
      </c>
      <c r="AA415" s="13" t="s">
        <v>231</v>
      </c>
      <c r="AB415" s="7" t="s">
        <v>231</v>
      </c>
      <c r="AC415" s="7" t="s">
        <v>231</v>
      </c>
      <c r="AD415" s="7" t="s">
        <v>231</v>
      </c>
      <c r="AE415" s="7">
        <v>50.373390966443459</v>
      </c>
      <c r="AF415" s="7">
        <v>130.7050457508054</v>
      </c>
      <c r="AG415" s="7" t="s">
        <v>231</v>
      </c>
    </row>
    <row r="416" spans="1:33" x14ac:dyDescent="0.2">
      <c r="A416" s="11">
        <v>29050</v>
      </c>
      <c r="B416" s="22" t="s">
        <v>410</v>
      </c>
      <c r="C416" s="23">
        <v>5</v>
      </c>
      <c r="D416" s="23">
        <v>243</v>
      </c>
      <c r="E416" s="13">
        <v>119047.98339852896</v>
      </c>
      <c r="F416" s="13">
        <v>478677.42427196383</v>
      </c>
      <c r="G416" s="13">
        <v>736.82201918372766</v>
      </c>
      <c r="H416" s="13">
        <v>2587.9839760951095</v>
      </c>
      <c r="I416" s="13">
        <v>252.15447531850108</v>
      </c>
      <c r="J416" s="13">
        <v>744.26016517388666</v>
      </c>
      <c r="K416" s="13">
        <v>46.383170347610346</v>
      </c>
      <c r="L416" s="13">
        <v>236.57116393880719</v>
      </c>
      <c r="M416" s="13">
        <v>337.91844300512236</v>
      </c>
      <c r="N416" s="13">
        <v>3090.8683688058063</v>
      </c>
      <c r="O416" s="13">
        <v>393905.24847749079</v>
      </c>
      <c r="P416" s="13">
        <v>1188.9157432145003</v>
      </c>
      <c r="Q416" s="13">
        <v>30.287286074257143</v>
      </c>
      <c r="R416" s="13" t="s">
        <v>231</v>
      </c>
      <c r="S416" s="13">
        <v>129.34295607499294</v>
      </c>
      <c r="T416" s="13">
        <v>109.3006121436278</v>
      </c>
      <c r="U416" s="13" t="s">
        <v>231</v>
      </c>
      <c r="V416" s="13">
        <v>20.886162446877837</v>
      </c>
      <c r="W416" s="13">
        <v>4.6679133490835838</v>
      </c>
      <c r="X416" s="13">
        <v>19.285825472172807</v>
      </c>
      <c r="Y416" s="13" t="s">
        <v>231</v>
      </c>
      <c r="Z416" s="13">
        <v>251.67931561106593</v>
      </c>
      <c r="AA416" s="13">
        <v>6.2387388928540375</v>
      </c>
      <c r="AB416" s="7" t="s">
        <v>231</v>
      </c>
      <c r="AC416" s="7" t="s">
        <v>231</v>
      </c>
      <c r="AD416" s="7">
        <v>327.64435313922252</v>
      </c>
      <c r="AE416" s="7">
        <v>30.081014141571217</v>
      </c>
      <c r="AF416" s="7">
        <v>173.24536908386065</v>
      </c>
      <c r="AG416" s="7" t="s">
        <v>231</v>
      </c>
    </row>
    <row r="417" spans="1:33" x14ac:dyDescent="0.2">
      <c r="A417" s="11">
        <v>29120</v>
      </c>
      <c r="B417" s="22" t="s">
        <v>410</v>
      </c>
      <c r="C417" s="23">
        <v>5</v>
      </c>
      <c r="D417" s="23">
        <v>244</v>
      </c>
      <c r="E417" s="13">
        <v>119331.6533199586</v>
      </c>
      <c r="F417" s="13">
        <v>479635.59029646753</v>
      </c>
      <c r="G417" s="13" t="s">
        <v>231</v>
      </c>
      <c r="H417" s="13">
        <v>4264.7024505058762</v>
      </c>
      <c r="I417" s="13">
        <v>302.43927339171108</v>
      </c>
      <c r="J417" s="13">
        <v>995.7667875757204</v>
      </c>
      <c r="K417" s="13">
        <v>44.376447646769883</v>
      </c>
      <c r="L417" s="13">
        <v>427.32967745607328</v>
      </c>
      <c r="M417" s="13">
        <v>337.40243352063175</v>
      </c>
      <c r="N417" s="13">
        <v>3116.7696658767454</v>
      </c>
      <c r="O417" s="13">
        <v>392482.74927482882</v>
      </c>
      <c r="P417" s="13">
        <v>239.6243164348239</v>
      </c>
      <c r="Q417" s="13" t="s">
        <v>231</v>
      </c>
      <c r="R417" s="13" t="s">
        <v>231</v>
      </c>
      <c r="S417" s="13">
        <v>81.795589402300706</v>
      </c>
      <c r="T417" s="13">
        <v>93.674410842479602</v>
      </c>
      <c r="U417" s="13" t="s">
        <v>231</v>
      </c>
      <c r="V417" s="13">
        <v>6.9603026167414823</v>
      </c>
      <c r="W417" s="13">
        <v>22.034027978446357</v>
      </c>
      <c r="X417" s="13">
        <v>67.076076777921813</v>
      </c>
      <c r="Y417" s="13" t="s">
        <v>231</v>
      </c>
      <c r="Z417" s="13">
        <v>177.16161740323193</v>
      </c>
      <c r="AA417" s="13" t="s">
        <v>231</v>
      </c>
      <c r="AB417" s="7" t="s">
        <v>231</v>
      </c>
      <c r="AC417" s="7" t="s">
        <v>231</v>
      </c>
      <c r="AD417" s="7" t="s">
        <v>231</v>
      </c>
      <c r="AE417" s="7">
        <v>102.05717438003211</v>
      </c>
      <c r="AF417" s="7">
        <v>60.402227065810649</v>
      </c>
      <c r="AG417" s="7" t="s">
        <v>231</v>
      </c>
    </row>
    <row r="418" spans="1:33" x14ac:dyDescent="0.2">
      <c r="A418" s="11">
        <v>29190</v>
      </c>
      <c r="B418" s="22" t="s">
        <v>410</v>
      </c>
      <c r="C418" s="23">
        <v>5</v>
      </c>
      <c r="D418" s="23">
        <v>245</v>
      </c>
      <c r="E418" s="13">
        <v>119282.76594517722</v>
      </c>
      <c r="F418" s="13">
        <v>479073.35789000464</v>
      </c>
      <c r="G418" s="13">
        <v>601.74938381637048</v>
      </c>
      <c r="H418" s="13">
        <v>3276.6546350360604</v>
      </c>
      <c r="I418" s="13">
        <v>303.48346753702765</v>
      </c>
      <c r="J418" s="13">
        <v>745.01020694858244</v>
      </c>
      <c r="K418" s="13">
        <v>45.327190228046575</v>
      </c>
      <c r="L418" s="13">
        <v>273.74674647152818</v>
      </c>
      <c r="M418" s="13">
        <v>526.88028461163094</v>
      </c>
      <c r="N418" s="13">
        <v>3007.4413170734515</v>
      </c>
      <c r="O418" s="13">
        <v>393740.33867005806</v>
      </c>
      <c r="P418" s="13">
        <v>187.70199657916305</v>
      </c>
      <c r="Q418" s="13" t="s">
        <v>231</v>
      </c>
      <c r="R418" s="13" t="s">
        <v>231</v>
      </c>
      <c r="S418" s="13">
        <v>32.170048788642362</v>
      </c>
      <c r="T418" s="13">
        <v>87.5829900691718</v>
      </c>
      <c r="U418" s="13" t="s">
        <v>231</v>
      </c>
      <c r="V418" s="13">
        <v>3.5751290368833901</v>
      </c>
      <c r="W418" s="13">
        <v>16.100262502196692</v>
      </c>
      <c r="X418" s="13">
        <v>66.00443242172139</v>
      </c>
      <c r="Y418" s="13" t="s">
        <v>231</v>
      </c>
      <c r="Z418" s="13">
        <v>168.48862470188064</v>
      </c>
      <c r="AA418" s="13" t="s">
        <v>231</v>
      </c>
      <c r="AB418" s="7" t="s">
        <v>231</v>
      </c>
      <c r="AC418" s="7" t="s">
        <v>231</v>
      </c>
      <c r="AD418" s="7" t="s">
        <v>231</v>
      </c>
      <c r="AE418" s="7">
        <v>113.59833218867514</v>
      </c>
      <c r="AF418" s="7">
        <v>71.580021434508183</v>
      </c>
      <c r="AG418" s="7" t="s">
        <v>231</v>
      </c>
    </row>
    <row r="419" spans="1:33" x14ac:dyDescent="0.2">
      <c r="A419" s="11">
        <v>29260</v>
      </c>
      <c r="B419" s="22" t="s">
        <v>410</v>
      </c>
      <c r="C419" s="23">
        <v>5</v>
      </c>
      <c r="D419" s="23">
        <v>246</v>
      </c>
      <c r="E419" s="13">
        <v>119196.76462566812</v>
      </c>
      <c r="F419" s="13">
        <v>479243.08000109828</v>
      </c>
      <c r="G419" s="13" t="s">
        <v>231</v>
      </c>
      <c r="H419" s="13">
        <v>3230.2098782516919</v>
      </c>
      <c r="I419" s="13">
        <v>253.70561123239159</v>
      </c>
      <c r="J419" s="13">
        <v>1349.4766495495539</v>
      </c>
      <c r="K419" s="13">
        <v>63.391372514325042</v>
      </c>
      <c r="L419" s="13">
        <v>253.7546742498169</v>
      </c>
      <c r="M419" s="13">
        <v>514.55210255968825</v>
      </c>
      <c r="N419" s="13">
        <v>3370.2891436310579</v>
      </c>
      <c r="O419" s="13">
        <v>393530.9102316224</v>
      </c>
      <c r="P419" s="13">
        <v>295.53983606721351</v>
      </c>
      <c r="Q419" s="13" t="s">
        <v>231</v>
      </c>
      <c r="R419" s="13">
        <v>4.413551140339834</v>
      </c>
      <c r="S419" s="13">
        <v>1.5675013483613456</v>
      </c>
      <c r="T419" s="13">
        <v>43.602366701911613</v>
      </c>
      <c r="U419" s="13">
        <v>8.7526398728853247E-2</v>
      </c>
      <c r="V419" s="13">
        <v>1.7989434115500569</v>
      </c>
      <c r="W419" s="13">
        <v>15.86610492690539</v>
      </c>
      <c r="X419" s="13">
        <v>51.137383348096414</v>
      </c>
      <c r="Y419" s="13" t="s">
        <v>231</v>
      </c>
      <c r="Z419" s="13">
        <v>145.22362585906217</v>
      </c>
      <c r="AA419" s="13" t="s">
        <v>231</v>
      </c>
      <c r="AB419" s="7" t="s">
        <v>231</v>
      </c>
      <c r="AC419" s="7" t="s">
        <v>231</v>
      </c>
      <c r="AD419" s="7" t="s">
        <v>231</v>
      </c>
      <c r="AE419" s="7">
        <v>76.890586760538667</v>
      </c>
      <c r="AF419" s="7">
        <v>79.489910757038245</v>
      </c>
      <c r="AG419" s="7">
        <v>7.6310607729737132</v>
      </c>
    </row>
    <row r="420" spans="1:33" x14ac:dyDescent="0.2">
      <c r="A420" s="11">
        <v>29330</v>
      </c>
      <c r="B420" s="22" t="s">
        <v>410</v>
      </c>
      <c r="C420" s="23">
        <v>5</v>
      </c>
      <c r="D420" s="23">
        <v>247</v>
      </c>
      <c r="E420" s="13">
        <v>119227.7388239498</v>
      </c>
      <c r="F420" s="13">
        <v>478789.91497850121</v>
      </c>
      <c r="G420" s="13" t="s">
        <v>231</v>
      </c>
      <c r="H420" s="13">
        <v>1597.6292122197365</v>
      </c>
      <c r="I420" s="13">
        <v>215.79370414319021</v>
      </c>
      <c r="J420" s="13">
        <v>1032.3115261776616</v>
      </c>
      <c r="K420" s="13">
        <v>47.795974083335551</v>
      </c>
      <c r="L420" s="13">
        <v>248.16383692580851</v>
      </c>
      <c r="M420" s="13">
        <v>515.57005527908098</v>
      </c>
      <c r="N420" s="13">
        <v>3170.6398537640248</v>
      </c>
      <c r="O420" s="13">
        <v>395961.21987011709</v>
      </c>
      <c r="P420" s="13" t="s">
        <v>231</v>
      </c>
      <c r="Q420" s="13">
        <v>20.70711287589662</v>
      </c>
      <c r="R420" s="13">
        <v>4.8371369824532779</v>
      </c>
      <c r="S420" s="13">
        <v>6.3583636210769567</v>
      </c>
      <c r="T420" s="13">
        <v>102.2059938792373</v>
      </c>
      <c r="U420" s="13">
        <v>2.0751362714278718</v>
      </c>
      <c r="V420" s="13">
        <v>11.750051907682602</v>
      </c>
      <c r="W420" s="13">
        <v>50.905370424205621</v>
      </c>
      <c r="X420" s="13">
        <v>107.90914045876721</v>
      </c>
      <c r="Y420" s="13" t="s">
        <v>231</v>
      </c>
      <c r="Z420" s="13">
        <v>174.59420407411051</v>
      </c>
      <c r="AA420" s="13" t="s">
        <v>231</v>
      </c>
      <c r="AB420" s="7" t="s">
        <v>231</v>
      </c>
      <c r="AC420" s="7" t="s">
        <v>231</v>
      </c>
      <c r="AD420" s="7" t="s">
        <v>231</v>
      </c>
      <c r="AE420" s="7">
        <v>40.976854350687816</v>
      </c>
      <c r="AF420" s="7">
        <v>51.822770448708084</v>
      </c>
      <c r="AG420" s="7">
        <v>24.456270848042649</v>
      </c>
    </row>
    <row r="421" spans="1:33" x14ac:dyDescent="0.2">
      <c r="A421" s="11">
        <v>29400</v>
      </c>
      <c r="B421" s="22" t="s">
        <v>410</v>
      </c>
      <c r="C421" s="23">
        <v>5</v>
      </c>
      <c r="D421" s="23">
        <v>248</v>
      </c>
      <c r="E421" s="13">
        <v>118825.23728332373</v>
      </c>
      <c r="F421" s="13">
        <v>479506.81143590616</v>
      </c>
      <c r="G421" s="13" t="s">
        <v>231</v>
      </c>
      <c r="H421" s="13">
        <v>3445.9361512322034</v>
      </c>
      <c r="I421" s="13">
        <v>247.34352531553549</v>
      </c>
      <c r="J421" s="13">
        <v>2621.7292156696603</v>
      </c>
      <c r="K421" s="13">
        <v>40.471852376350355</v>
      </c>
      <c r="L421" s="13">
        <v>341.56254048182711</v>
      </c>
      <c r="M421" s="13">
        <v>295.14713506309386</v>
      </c>
      <c r="N421" s="13">
        <v>3275.1119343221299</v>
      </c>
      <c r="O421" s="13">
        <v>391946.48336710088</v>
      </c>
      <c r="P421" s="13">
        <v>625.60326675655904</v>
      </c>
      <c r="Q421" s="13" t="s">
        <v>231</v>
      </c>
      <c r="R421" s="13">
        <v>5.9945991779595342</v>
      </c>
      <c r="S421" s="13">
        <v>20.879870732742209</v>
      </c>
      <c r="T421" s="13">
        <v>85.113544148413595</v>
      </c>
      <c r="U421" s="13" t="s">
        <v>231</v>
      </c>
      <c r="V421" s="13">
        <v>4.5871192322417969</v>
      </c>
      <c r="W421" s="13">
        <v>77.372635582621612</v>
      </c>
      <c r="X421" s="13">
        <v>75.718755780317181</v>
      </c>
      <c r="Y421" s="13" t="s">
        <v>231</v>
      </c>
      <c r="Z421" s="13">
        <v>220.57336549020363</v>
      </c>
      <c r="AA421" s="13" t="s">
        <v>231</v>
      </c>
      <c r="AB421" s="7" t="s">
        <v>231</v>
      </c>
      <c r="AC421" s="7" t="s">
        <v>231</v>
      </c>
      <c r="AD421" s="7" t="s">
        <v>231</v>
      </c>
      <c r="AE421" s="7">
        <v>79.800148187253654</v>
      </c>
      <c r="AF421" s="7">
        <v>51.960363885215919</v>
      </c>
      <c r="AG421" s="7">
        <v>2.690737181088859</v>
      </c>
    </row>
    <row r="422" spans="1:33" x14ac:dyDescent="0.2">
      <c r="A422" s="11">
        <v>29470</v>
      </c>
      <c r="B422" s="22" t="s">
        <v>410</v>
      </c>
      <c r="C422" s="23">
        <v>5</v>
      </c>
      <c r="D422" s="23">
        <v>249</v>
      </c>
      <c r="E422" s="13">
        <v>118955.9427491246</v>
      </c>
      <c r="F422" s="13">
        <v>479352.79053088353</v>
      </c>
      <c r="G422" s="13" t="s">
        <v>231</v>
      </c>
      <c r="H422" s="13">
        <v>3279.9445355940834</v>
      </c>
      <c r="I422" s="13">
        <v>262.85022418321779</v>
      </c>
      <c r="J422" s="13">
        <v>1413.1674434030242</v>
      </c>
      <c r="K422" s="13">
        <v>59.658651019529977</v>
      </c>
      <c r="L422" s="13">
        <v>437.86641481791918</v>
      </c>
      <c r="M422" s="13">
        <v>226.49592363753376</v>
      </c>
      <c r="N422" s="13">
        <v>2987.2156774807549</v>
      </c>
      <c r="O422" s="13">
        <v>392651.75380908017</v>
      </c>
      <c r="P422" s="13">
        <v>1604.8983651788692</v>
      </c>
      <c r="Q422" s="13" t="s">
        <v>231</v>
      </c>
      <c r="R422" s="13">
        <v>54.883778993309932</v>
      </c>
      <c r="S422" s="13">
        <v>91.70764515601563</v>
      </c>
      <c r="T422" s="13">
        <v>78.348960558114015</v>
      </c>
      <c r="U422" s="13" t="s">
        <v>231</v>
      </c>
      <c r="V422" s="13">
        <v>31.413774184674466</v>
      </c>
      <c r="W422" s="13">
        <v>43.515354914960646</v>
      </c>
      <c r="X422" s="13">
        <v>30.014436083545966</v>
      </c>
      <c r="Y422" s="13" t="s">
        <v>231</v>
      </c>
      <c r="Z422" s="13">
        <v>154.32215207532667</v>
      </c>
      <c r="AA422" s="13" t="s">
        <v>231</v>
      </c>
      <c r="AB422" s="7" t="s">
        <v>231</v>
      </c>
      <c r="AC422" s="7" t="s">
        <v>231</v>
      </c>
      <c r="AD422" s="7" t="s">
        <v>231</v>
      </c>
      <c r="AE422" s="7">
        <v>77.217794632130719</v>
      </c>
      <c r="AF422" s="7">
        <v>101.50323986820068</v>
      </c>
      <c r="AG422" s="7" t="s">
        <v>231</v>
      </c>
    </row>
    <row r="423" spans="1:33" x14ac:dyDescent="0.2">
      <c r="A423" s="11">
        <v>29540</v>
      </c>
      <c r="B423" s="22" t="s">
        <v>410</v>
      </c>
      <c r="C423" s="23">
        <v>5</v>
      </c>
      <c r="D423" s="23">
        <v>250</v>
      </c>
      <c r="E423" s="13">
        <v>118561.84523905143</v>
      </c>
      <c r="F423" s="13">
        <v>479173.8710214211</v>
      </c>
      <c r="G423" s="13" t="s">
        <v>231</v>
      </c>
      <c r="H423" s="13">
        <v>3054.3028921997261</v>
      </c>
      <c r="I423" s="13">
        <v>266.42361361982745</v>
      </c>
      <c r="J423" s="13">
        <v>2554.8203246920516</v>
      </c>
      <c r="K423" s="13">
        <v>51.173690421264766</v>
      </c>
      <c r="L423" s="13">
        <v>239.3338667233505</v>
      </c>
      <c r="M423" s="13">
        <v>249.71902060520338</v>
      </c>
      <c r="N423" s="13">
        <v>2986.5121328820119</v>
      </c>
      <c r="O423" s="13">
        <v>391670.67621842877</v>
      </c>
      <c r="P423" s="13">
        <v>2257.566693528966</v>
      </c>
      <c r="Q423" s="13">
        <v>42.799069115921036</v>
      </c>
      <c r="R423" s="13">
        <v>55.377008622181492</v>
      </c>
      <c r="S423" s="13">
        <v>11.242415051951761</v>
      </c>
      <c r="T423" s="13">
        <v>201.17924223892467</v>
      </c>
      <c r="U423" s="13">
        <v>12.639561124144617</v>
      </c>
      <c r="V423" s="13">
        <v>98.063699975402926</v>
      </c>
      <c r="W423" s="13">
        <v>31.566460116565583</v>
      </c>
      <c r="X423" s="13">
        <v>62.681554478192268</v>
      </c>
      <c r="Y423" s="13" t="s">
        <v>231</v>
      </c>
      <c r="Z423" s="13">
        <v>132.12127627308058</v>
      </c>
      <c r="AA423" s="13" t="s">
        <v>231</v>
      </c>
      <c r="AB423" s="7" t="s">
        <v>231</v>
      </c>
      <c r="AC423" s="7" t="s">
        <v>231</v>
      </c>
      <c r="AD423" s="7">
        <v>255.61356939303798</v>
      </c>
      <c r="AE423" s="7">
        <v>74.313884974612947</v>
      </c>
      <c r="AF423" s="7">
        <v>111.43519354766218</v>
      </c>
      <c r="AG423" s="7">
        <v>0.78048249970859507</v>
      </c>
    </row>
    <row r="424" spans="1:33" x14ac:dyDescent="0.2">
      <c r="A424" s="11">
        <v>29610</v>
      </c>
      <c r="B424" s="22" t="s">
        <v>410</v>
      </c>
      <c r="C424" s="23">
        <v>5</v>
      </c>
      <c r="D424" s="23">
        <v>251</v>
      </c>
      <c r="E424" s="13">
        <v>119272.54751507219</v>
      </c>
      <c r="F424" s="13">
        <v>478953.59881521389</v>
      </c>
      <c r="G424" s="13" t="s">
        <v>231</v>
      </c>
      <c r="H424" s="13">
        <v>2252.5103320946782</v>
      </c>
      <c r="I424" s="13">
        <v>248.80597326731694</v>
      </c>
      <c r="J424" s="13">
        <v>900.99914367944029</v>
      </c>
      <c r="K424" s="13">
        <v>55.367164152602697</v>
      </c>
      <c r="L424" s="13">
        <v>254.06818460434238</v>
      </c>
      <c r="M424" s="13">
        <v>258.65127353394581</v>
      </c>
      <c r="N424" s="13">
        <v>3093.2126964244731</v>
      </c>
      <c r="O424" s="13">
        <v>395197.09954007342</v>
      </c>
      <c r="P424" s="13" t="s">
        <v>231</v>
      </c>
      <c r="Q424" s="13">
        <v>170.16026213743814</v>
      </c>
      <c r="R424" s="13">
        <v>28.430439944582137</v>
      </c>
      <c r="S424" s="13">
        <v>14.180196790970619</v>
      </c>
      <c r="T424" s="13">
        <v>256.67400798867408</v>
      </c>
      <c r="U424" s="13">
        <v>17.527519975314856</v>
      </c>
      <c r="V424" s="13">
        <v>33.164868594679227</v>
      </c>
      <c r="W424" s="13">
        <v>35.901753734657781</v>
      </c>
      <c r="X424" s="13">
        <v>70.828904430204304</v>
      </c>
      <c r="Y424" s="13" t="s">
        <v>231</v>
      </c>
      <c r="Z424" s="13">
        <v>120.72165794015115</v>
      </c>
      <c r="AA424" s="13" t="s">
        <v>231</v>
      </c>
      <c r="AB424" s="7">
        <v>5.6611711132315676</v>
      </c>
      <c r="AC424" s="7" t="s">
        <v>231</v>
      </c>
      <c r="AD424" s="7">
        <v>341.64269416248874</v>
      </c>
      <c r="AE424" s="7">
        <v>51.320000649157684</v>
      </c>
      <c r="AF424" s="7">
        <v>56.746997898032063</v>
      </c>
      <c r="AG424" s="7" t="s">
        <v>231</v>
      </c>
    </row>
    <row r="425" spans="1:33" x14ac:dyDescent="0.2">
      <c r="A425" s="11">
        <v>29680</v>
      </c>
      <c r="B425" s="22" t="s">
        <v>410</v>
      </c>
      <c r="C425" s="23">
        <v>5</v>
      </c>
      <c r="D425" s="23">
        <v>252</v>
      </c>
      <c r="E425" s="13">
        <v>119301.75665123654</v>
      </c>
      <c r="F425" s="13">
        <v>478676.48323713121</v>
      </c>
      <c r="G425" s="13" t="s">
        <v>231</v>
      </c>
      <c r="H425" s="13">
        <v>2436.4320192331197</v>
      </c>
      <c r="I425" s="13">
        <v>285.1869974286667</v>
      </c>
      <c r="J425" s="13">
        <v>605.57469589176276</v>
      </c>
      <c r="K425" s="13">
        <v>49.349109644785678</v>
      </c>
      <c r="L425" s="13">
        <v>187.1988934208089</v>
      </c>
      <c r="M425" s="13">
        <v>279.1780748663117</v>
      </c>
      <c r="N425" s="13">
        <v>3278.439387129858</v>
      </c>
      <c r="O425" s="13">
        <v>395031.30145411211</v>
      </c>
      <c r="P425" s="13" t="s">
        <v>231</v>
      </c>
      <c r="Q425" s="13">
        <v>306.24939995349564</v>
      </c>
      <c r="R425" s="13" t="s">
        <v>231</v>
      </c>
      <c r="S425" s="13">
        <v>29.690513582069322</v>
      </c>
      <c r="T425" s="13">
        <v>143.64849246197772</v>
      </c>
      <c r="U425" s="13">
        <v>167.39183397604344</v>
      </c>
      <c r="V425" s="13">
        <v>106.40745446391354</v>
      </c>
      <c r="W425" s="13" t="s">
        <v>231</v>
      </c>
      <c r="X425" s="13">
        <v>153.48740672782242</v>
      </c>
      <c r="Y425" s="13" t="s">
        <v>231</v>
      </c>
      <c r="Z425" s="13">
        <v>119.74886774228855</v>
      </c>
      <c r="AA425" s="13" t="s">
        <v>231</v>
      </c>
      <c r="AB425" s="7">
        <v>1.0912378572567871</v>
      </c>
      <c r="AC425" s="7" t="s">
        <v>231</v>
      </c>
      <c r="AD425" s="7">
        <v>530.46779956260741</v>
      </c>
      <c r="AE425" s="7">
        <v>20.669733791088863</v>
      </c>
      <c r="AF425" s="7">
        <v>151.7314539492661</v>
      </c>
      <c r="AG425" s="7">
        <v>17.818906638221069</v>
      </c>
    </row>
    <row r="426" spans="1:33" x14ac:dyDescent="0.2">
      <c r="A426" s="11">
        <v>29750</v>
      </c>
      <c r="B426" s="22" t="s">
        <v>410</v>
      </c>
      <c r="C426" s="23">
        <v>5</v>
      </c>
      <c r="D426" s="23">
        <v>253</v>
      </c>
      <c r="E426" s="13">
        <v>119264.42967177944</v>
      </c>
      <c r="F426" s="13">
        <v>478985.9809034646</v>
      </c>
      <c r="G426" s="13">
        <v>75.831268096933442</v>
      </c>
      <c r="H426" s="13">
        <v>3519.9950864233942</v>
      </c>
      <c r="I426" s="13">
        <v>206.91197105151488</v>
      </c>
      <c r="J426" s="13">
        <v>752.46851110504031</v>
      </c>
      <c r="K426" s="13">
        <v>54.911617938484646</v>
      </c>
      <c r="L426" s="13">
        <v>398.61271819132577</v>
      </c>
      <c r="M426" s="13">
        <v>505.39072352997158</v>
      </c>
      <c r="N426" s="13">
        <v>3377.4234712293091</v>
      </c>
      <c r="O426" s="13">
        <v>393352.05713871843</v>
      </c>
      <c r="P426" s="13" t="s">
        <v>231</v>
      </c>
      <c r="Q426" s="13">
        <v>213.22363000263007</v>
      </c>
      <c r="R426" s="13" t="s">
        <v>231</v>
      </c>
      <c r="S426" s="13">
        <v>65.773045080943007</v>
      </c>
      <c r="T426" s="13">
        <v>134.68950238888431</v>
      </c>
      <c r="U426" s="13">
        <v>127.03501511069719</v>
      </c>
      <c r="V426" s="13">
        <v>110.28693146424428</v>
      </c>
      <c r="W426" s="13">
        <v>21.316343101772848</v>
      </c>
      <c r="X426" s="13">
        <v>125.00024952566061</v>
      </c>
      <c r="Y426" s="13" t="s">
        <v>231</v>
      </c>
      <c r="Z426" s="13">
        <v>122.14206992221642</v>
      </c>
      <c r="AA426" s="13" t="s">
        <v>231</v>
      </c>
      <c r="AB426" s="7" t="s">
        <v>231</v>
      </c>
      <c r="AC426" s="7" t="s">
        <v>231</v>
      </c>
      <c r="AD426" s="7">
        <v>359.36662739696777</v>
      </c>
      <c r="AE426" s="7">
        <v>42.289766198882127</v>
      </c>
      <c r="AF426" s="7">
        <v>104.36647961408298</v>
      </c>
      <c r="AG426" s="7">
        <v>17.569853294436335</v>
      </c>
    </row>
    <row r="427" spans="1:33" x14ac:dyDescent="0.2">
      <c r="A427" s="11">
        <v>29820</v>
      </c>
      <c r="B427" s="22" t="s">
        <v>410</v>
      </c>
      <c r="C427" s="23">
        <v>5</v>
      </c>
      <c r="D427" s="23">
        <v>254</v>
      </c>
      <c r="E427" s="13">
        <v>119075.41393639021</v>
      </c>
      <c r="F427" s="13">
        <v>478635.31134338508</v>
      </c>
      <c r="G427" s="13">
        <v>644.21220587559617</v>
      </c>
      <c r="H427" s="13">
        <v>2099.4855178743364</v>
      </c>
      <c r="I427" s="13">
        <v>247.69493580147758</v>
      </c>
      <c r="J427" s="13">
        <v>1115.8277691221185</v>
      </c>
      <c r="K427" s="13">
        <v>52.416034317615015</v>
      </c>
      <c r="L427" s="13">
        <v>161.38715497306444</v>
      </c>
      <c r="M427" s="13">
        <v>386.11762186702725</v>
      </c>
      <c r="N427" s="13">
        <v>3115.9158438960199</v>
      </c>
      <c r="O427" s="13">
        <v>394721.27464079054</v>
      </c>
      <c r="P427" s="13" t="s">
        <v>231</v>
      </c>
      <c r="Q427" s="13" t="s">
        <v>231</v>
      </c>
      <c r="R427" s="13">
        <v>11.367480219753327</v>
      </c>
      <c r="S427" s="13">
        <v>17.473930143409696</v>
      </c>
      <c r="T427" s="13">
        <v>603.68541565350984</v>
      </c>
      <c r="U427" s="13" t="s">
        <v>231</v>
      </c>
      <c r="V427" s="13">
        <v>30.023566684552936</v>
      </c>
      <c r="W427" s="13">
        <v>88.129881451916859</v>
      </c>
      <c r="X427" s="13">
        <v>38.774852959334147</v>
      </c>
      <c r="Y427" s="13" t="s">
        <v>231</v>
      </c>
      <c r="Z427" s="13">
        <v>200.36384566060059</v>
      </c>
      <c r="AA427" s="13" t="s">
        <v>231</v>
      </c>
      <c r="AB427" s="7" t="s">
        <v>231</v>
      </c>
      <c r="AC427" s="7" t="s">
        <v>231</v>
      </c>
      <c r="AD427" s="7" t="s">
        <v>231</v>
      </c>
      <c r="AE427" s="7">
        <v>121.39226566246697</v>
      </c>
      <c r="AF427" s="7">
        <v>90.286510767475633</v>
      </c>
      <c r="AG427" s="7" t="s">
        <v>231</v>
      </c>
    </row>
    <row r="428" spans="1:33" x14ac:dyDescent="0.2">
      <c r="A428" s="11">
        <v>29890</v>
      </c>
      <c r="B428" s="22" t="s">
        <v>410</v>
      </c>
      <c r="C428" s="23">
        <v>5</v>
      </c>
      <c r="D428" s="23">
        <v>255</v>
      </c>
      <c r="E428" s="13">
        <v>119062.10930300236</v>
      </c>
      <c r="F428" s="13">
        <v>478802.26104869769</v>
      </c>
      <c r="G428" s="13" t="s">
        <v>231</v>
      </c>
      <c r="H428" s="13">
        <v>2442.8922880992873</v>
      </c>
      <c r="I428" s="13">
        <v>246.74937291954748</v>
      </c>
      <c r="J428" s="13">
        <v>1288.2795968131629</v>
      </c>
      <c r="K428" s="13">
        <v>58.53796101680372</v>
      </c>
      <c r="L428" s="13">
        <v>225.34696426620894</v>
      </c>
      <c r="M428" s="13">
        <v>318.26979498136092</v>
      </c>
      <c r="N428" s="13">
        <v>3352.6207372016584</v>
      </c>
      <c r="O428" s="13">
        <v>394196.85689231096</v>
      </c>
      <c r="P428" s="13" t="s">
        <v>231</v>
      </c>
      <c r="Q428" s="13">
        <v>3.2897491772546816</v>
      </c>
      <c r="R428" s="13">
        <v>59.989364362423892</v>
      </c>
      <c r="S428" s="13">
        <v>1.704501896071436</v>
      </c>
      <c r="T428" s="13">
        <v>767.21419584632713</v>
      </c>
      <c r="U428" s="13">
        <v>51.884690460595721</v>
      </c>
      <c r="V428" s="13">
        <v>16.795612533545771</v>
      </c>
      <c r="W428" s="13">
        <v>124.73230401595303</v>
      </c>
      <c r="X428" s="13">
        <v>3.7059887244646235</v>
      </c>
      <c r="Y428" s="13">
        <v>24.886383413794466</v>
      </c>
      <c r="Z428" s="13">
        <v>174.11326437423781</v>
      </c>
      <c r="AA428" s="13" t="s">
        <v>231</v>
      </c>
      <c r="AB428" s="7" t="s">
        <v>231</v>
      </c>
      <c r="AC428" s="7" t="s">
        <v>231</v>
      </c>
      <c r="AD428" s="7" t="s">
        <v>231</v>
      </c>
      <c r="AE428" s="7">
        <v>78.902444326181509</v>
      </c>
      <c r="AF428" s="7">
        <v>259.80826533705994</v>
      </c>
      <c r="AG428" s="7" t="s">
        <v>231</v>
      </c>
    </row>
    <row r="429" spans="1:33" x14ac:dyDescent="0.2">
      <c r="A429" s="11">
        <v>29960</v>
      </c>
      <c r="B429" s="22" t="s">
        <v>410</v>
      </c>
      <c r="C429" s="23">
        <v>5</v>
      </c>
      <c r="D429" s="23">
        <v>256</v>
      </c>
      <c r="E429" s="13">
        <v>118607.78335825251</v>
      </c>
      <c r="F429" s="13">
        <v>479422.66481038556</v>
      </c>
      <c r="G429" s="13" t="s">
        <v>231</v>
      </c>
      <c r="H429" s="13">
        <v>3020.8614253543792</v>
      </c>
      <c r="I429" s="13">
        <v>259.27690692931532</v>
      </c>
      <c r="J429" s="13">
        <v>3219.9485026948523</v>
      </c>
      <c r="K429" s="13">
        <v>54.031651812564732</v>
      </c>
      <c r="L429" s="13">
        <v>513.37392739681468</v>
      </c>
      <c r="M429" s="13" t="s">
        <v>231</v>
      </c>
      <c r="N429" s="13">
        <v>3592.7556843294133</v>
      </c>
      <c r="O429" s="13">
        <v>391867.54539910628</v>
      </c>
      <c r="P429" s="13" t="s">
        <v>231</v>
      </c>
      <c r="Q429" s="13">
        <v>101.35637983117819</v>
      </c>
      <c r="R429" s="13" t="s">
        <v>231</v>
      </c>
      <c r="S429" s="13">
        <v>208.40265883216821</v>
      </c>
      <c r="T429" s="13">
        <v>129.45471046650681</v>
      </c>
      <c r="U429" s="13" t="s">
        <v>231</v>
      </c>
      <c r="V429" s="13">
        <v>8.734469136883213</v>
      </c>
      <c r="W429" s="13">
        <v>127.64882140528323</v>
      </c>
      <c r="X429" s="13">
        <v>121.67986362196245</v>
      </c>
      <c r="Y429" s="13" t="s">
        <v>231</v>
      </c>
      <c r="Z429" s="13">
        <v>141.42825175094137</v>
      </c>
      <c r="AA429" s="13" t="s">
        <v>231</v>
      </c>
      <c r="AB429" s="7" t="s">
        <v>231</v>
      </c>
      <c r="AC429" s="7" t="s">
        <v>231</v>
      </c>
      <c r="AD429" s="7">
        <v>481.97466629380966</v>
      </c>
      <c r="AE429" s="7">
        <v>73.111730925180254</v>
      </c>
      <c r="AF429" s="7">
        <v>50.451996071530701</v>
      </c>
      <c r="AG429" s="7" t="s">
        <v>231</v>
      </c>
    </row>
    <row r="430" spans="1:33" x14ac:dyDescent="0.2">
      <c r="A430" s="11">
        <v>30030</v>
      </c>
      <c r="B430" s="22" t="s">
        <v>410</v>
      </c>
      <c r="C430" s="23">
        <v>5</v>
      </c>
      <c r="D430" s="23">
        <v>257</v>
      </c>
      <c r="E430" s="13">
        <v>119351.63595430169</v>
      </c>
      <c r="F430" s="13">
        <v>479369.50758125883</v>
      </c>
      <c r="G430" s="13">
        <v>6.7384829377486293</v>
      </c>
      <c r="H430" s="13">
        <v>3317.1660481936392</v>
      </c>
      <c r="I430" s="13">
        <v>303.17359129500193</v>
      </c>
      <c r="J430" s="13">
        <v>819.71680969318732</v>
      </c>
      <c r="K430" s="13">
        <v>46.478251691233069</v>
      </c>
      <c r="L430" s="13">
        <v>248.34608591418828</v>
      </c>
      <c r="M430" s="13">
        <v>18.895433423861409</v>
      </c>
      <c r="N430" s="13">
        <v>3116.5431445279914</v>
      </c>
      <c r="O430" s="13">
        <v>393905.15213267482</v>
      </c>
      <c r="P430" s="13">
        <v>405.51689672929155</v>
      </c>
      <c r="Q430" s="13" t="s">
        <v>231</v>
      </c>
      <c r="R430" s="13">
        <v>3.4272857061871513</v>
      </c>
      <c r="S430" s="13">
        <v>112.40928236891855</v>
      </c>
      <c r="T430" s="13">
        <v>82.731559941833481</v>
      </c>
      <c r="U430" s="13">
        <v>16.871944242170738</v>
      </c>
      <c r="V430" s="13">
        <v>16.362652243727229</v>
      </c>
      <c r="W430" s="13">
        <v>73.423491071218152</v>
      </c>
      <c r="X430" s="13">
        <v>135.80137553020191</v>
      </c>
      <c r="Y430" s="13" t="s">
        <v>231</v>
      </c>
      <c r="Z430" s="13">
        <v>183.21839044131011</v>
      </c>
      <c r="AA430" s="13" t="s">
        <v>231</v>
      </c>
      <c r="AB430" s="7" t="s">
        <v>231</v>
      </c>
      <c r="AC430" s="7" t="s">
        <v>231</v>
      </c>
      <c r="AD430" s="7">
        <v>16.348662835655219</v>
      </c>
      <c r="AE430" s="7">
        <v>138.12754724000595</v>
      </c>
      <c r="AF430" s="7">
        <v>15.671252980935193</v>
      </c>
      <c r="AG430" s="7">
        <v>5.8509195740034121</v>
      </c>
    </row>
    <row r="431" spans="1:33" x14ac:dyDescent="0.2">
      <c r="A431" s="11">
        <v>30100</v>
      </c>
      <c r="B431" s="22" t="s">
        <v>410</v>
      </c>
      <c r="C431" s="23">
        <v>5</v>
      </c>
      <c r="D431" s="23">
        <v>258</v>
      </c>
      <c r="E431" s="13">
        <v>119273.2498462488</v>
      </c>
      <c r="F431" s="13">
        <v>479192.91146322008</v>
      </c>
      <c r="G431" s="13" t="s">
        <v>231</v>
      </c>
      <c r="H431" s="13">
        <v>2700.6034170804483</v>
      </c>
      <c r="I431" s="13">
        <v>257.23478402601955</v>
      </c>
      <c r="J431" s="13">
        <v>1049.0592227638788</v>
      </c>
      <c r="K431" s="13">
        <v>44.113386491310948</v>
      </c>
      <c r="L431" s="13">
        <v>308.17903924908126</v>
      </c>
      <c r="M431" s="13">
        <v>262.43110966358154</v>
      </c>
      <c r="N431" s="13">
        <v>3191.5336410850919</v>
      </c>
      <c r="O431" s="13">
        <v>394532.131908754</v>
      </c>
      <c r="P431" s="13">
        <v>84.489902437255921</v>
      </c>
      <c r="Q431" s="13" t="s">
        <v>231</v>
      </c>
      <c r="R431" s="13">
        <v>13.048957449671493</v>
      </c>
      <c r="S431" s="13">
        <v>82.283214371590162</v>
      </c>
      <c r="T431" s="13">
        <v>115.44830089011886</v>
      </c>
      <c r="U431" s="13" t="s">
        <v>231</v>
      </c>
      <c r="V431" s="13">
        <v>15.987587657633135</v>
      </c>
      <c r="W431" s="13">
        <v>44.566881775585998</v>
      </c>
      <c r="X431" s="13">
        <v>106.76372867023797</v>
      </c>
      <c r="Y431" s="13" t="s">
        <v>231</v>
      </c>
      <c r="Z431" s="13">
        <v>173.55941247702836</v>
      </c>
      <c r="AA431" s="13" t="s">
        <v>231</v>
      </c>
      <c r="AB431" s="7" t="s">
        <v>231</v>
      </c>
      <c r="AC431" s="7" t="s">
        <v>231</v>
      </c>
      <c r="AD431" s="7" t="s">
        <v>231</v>
      </c>
      <c r="AE431" s="7">
        <v>84.789788864433234</v>
      </c>
      <c r="AF431" s="7">
        <v>41.530133493853427</v>
      </c>
      <c r="AG431" s="7" t="s">
        <v>231</v>
      </c>
    </row>
    <row r="432" spans="1:33" x14ac:dyDescent="0.2">
      <c r="A432" s="11">
        <v>30170</v>
      </c>
      <c r="B432" s="22" t="s">
        <v>410</v>
      </c>
      <c r="C432" s="23">
        <v>5</v>
      </c>
      <c r="D432" s="23">
        <v>259</v>
      </c>
      <c r="E432" s="13">
        <v>119054.26552848284</v>
      </c>
      <c r="F432" s="13">
        <v>479135.95804952167</v>
      </c>
      <c r="G432" s="13">
        <v>678.08413670258892</v>
      </c>
      <c r="H432" s="13">
        <v>3251.5487419937276</v>
      </c>
      <c r="I432" s="13">
        <v>319.00717864758565</v>
      </c>
      <c r="J432" s="13">
        <v>1128.366971647903</v>
      </c>
      <c r="K432" s="13">
        <v>38.061176925507596</v>
      </c>
      <c r="L432" s="13">
        <v>538.5895929198939</v>
      </c>
      <c r="M432" s="13">
        <v>563.85599568493137</v>
      </c>
      <c r="N432" s="13">
        <v>2892.0678443089055</v>
      </c>
      <c r="O432" s="13">
        <v>393019.20704830828</v>
      </c>
      <c r="P432" s="13">
        <v>389.58405546234314</v>
      </c>
      <c r="Q432" s="13" t="s">
        <v>231</v>
      </c>
      <c r="R432" s="13">
        <v>4.3483968681616512</v>
      </c>
      <c r="S432" s="13">
        <v>27.481243041561637</v>
      </c>
      <c r="T432" s="13">
        <v>101.52841313599782</v>
      </c>
      <c r="U432" s="13">
        <v>5.6192655618832452</v>
      </c>
      <c r="V432" s="13">
        <v>17.130654809234173</v>
      </c>
      <c r="W432" s="13">
        <v>61.10478710166683</v>
      </c>
      <c r="X432" s="13">
        <v>62.285434839096283</v>
      </c>
      <c r="Y432" s="13" t="s">
        <v>231</v>
      </c>
      <c r="Z432" s="13">
        <v>157.14723646628343</v>
      </c>
      <c r="AA432" s="13" t="s">
        <v>231</v>
      </c>
      <c r="AB432" s="7" t="s">
        <v>231</v>
      </c>
      <c r="AC432" s="7" t="s">
        <v>231</v>
      </c>
      <c r="AD432" s="7" t="s">
        <v>231</v>
      </c>
      <c r="AE432" s="7">
        <v>110.35152524346782</v>
      </c>
      <c r="AF432" s="7">
        <v>75.645562324486036</v>
      </c>
      <c r="AG432" s="7" t="s">
        <v>231</v>
      </c>
    </row>
    <row r="433" spans="1:33" x14ac:dyDescent="0.2">
      <c r="A433" s="11">
        <v>30240</v>
      </c>
      <c r="B433" s="22" t="s">
        <v>410</v>
      </c>
      <c r="C433" s="23">
        <v>5</v>
      </c>
      <c r="D433" s="23">
        <v>260</v>
      </c>
      <c r="E433" s="13">
        <v>118952.71735780644</v>
      </c>
      <c r="F433" s="13">
        <v>478987.03549543518</v>
      </c>
      <c r="G433" s="13" t="s">
        <v>231</v>
      </c>
      <c r="H433" s="13">
        <v>2958.4403605611592</v>
      </c>
      <c r="I433" s="13">
        <v>244.12988424404404</v>
      </c>
      <c r="J433" s="13">
        <v>1198.4410710737818</v>
      </c>
      <c r="K433" s="13">
        <v>38.776611837920562</v>
      </c>
      <c r="L433" s="13">
        <v>683.9555317531923</v>
      </c>
      <c r="M433" s="13">
        <v>814.76620063127064</v>
      </c>
      <c r="N433" s="13">
        <v>3516.6467831628152</v>
      </c>
      <c r="O433" s="13">
        <v>393110.62231531757</v>
      </c>
      <c r="P433" s="13">
        <v>633.57898705418859</v>
      </c>
      <c r="Q433" s="13" t="s">
        <v>231</v>
      </c>
      <c r="R433" s="13">
        <v>2.6290389395559535</v>
      </c>
      <c r="S433" s="13">
        <v>18.681888968721065</v>
      </c>
      <c r="T433" s="13">
        <v>182.65119196092112</v>
      </c>
      <c r="U433" s="13">
        <v>29.8025584674923</v>
      </c>
      <c r="V433" s="13">
        <v>148.76094968784506</v>
      </c>
      <c r="W433" s="13">
        <v>1.3398322078316576</v>
      </c>
      <c r="X433" s="13">
        <v>29.627767473043068</v>
      </c>
      <c r="Y433" s="13" t="s">
        <v>231</v>
      </c>
      <c r="Z433" s="13">
        <v>135.85447181729555</v>
      </c>
      <c r="AA433" s="13" t="s">
        <v>231</v>
      </c>
      <c r="AB433" s="7" t="s">
        <v>231</v>
      </c>
      <c r="AC433" s="7" t="s">
        <v>231</v>
      </c>
      <c r="AD433" s="7" t="s">
        <v>231</v>
      </c>
      <c r="AE433" s="7">
        <v>29.095143909670785</v>
      </c>
      <c r="AF433" s="7">
        <v>78.891079033250051</v>
      </c>
      <c r="AG433" s="7" t="s">
        <v>231</v>
      </c>
    </row>
    <row r="434" spans="1:33" x14ac:dyDescent="0.2">
      <c r="A434" s="11">
        <v>30310</v>
      </c>
      <c r="B434" s="22" t="s">
        <v>410</v>
      </c>
      <c r="C434" s="23">
        <v>5</v>
      </c>
      <c r="D434" s="23">
        <v>261</v>
      </c>
      <c r="E434" s="13">
        <v>118495.6698609845</v>
      </c>
      <c r="F434" s="13">
        <v>479678.25400732644</v>
      </c>
      <c r="G434" s="13" t="s">
        <v>231</v>
      </c>
      <c r="H434" s="13">
        <v>3218.6000418172189</v>
      </c>
      <c r="I434" s="13">
        <v>225.53081619582414</v>
      </c>
      <c r="J434" s="13">
        <v>1103.5057564275535</v>
      </c>
      <c r="K434" s="13">
        <v>21.481851596575115</v>
      </c>
      <c r="L434" s="13">
        <v>2012.6226576466956</v>
      </c>
      <c r="M434" s="13">
        <v>313.75492123363108</v>
      </c>
      <c r="N434" s="13">
        <v>2916.1854918857539</v>
      </c>
      <c r="O434" s="13">
        <v>391215.38866393443</v>
      </c>
      <c r="P434" s="13">
        <v>1947.3951692592857</v>
      </c>
      <c r="Q434" s="13" t="s">
        <v>231</v>
      </c>
      <c r="R434" s="13">
        <v>9.1251160062586187</v>
      </c>
      <c r="S434" s="13">
        <v>0.16483937007872929</v>
      </c>
      <c r="T434" s="13">
        <v>367.69143813901661</v>
      </c>
      <c r="U434" s="13">
        <v>7.2100086547299513</v>
      </c>
      <c r="V434" s="13">
        <v>86.04864727562861</v>
      </c>
      <c r="W434" s="13" t="s">
        <v>231</v>
      </c>
      <c r="X434" s="13">
        <v>12.663866929929474</v>
      </c>
      <c r="Y434" s="13" t="s">
        <v>231</v>
      </c>
      <c r="Z434" s="13">
        <v>129.81846216661273</v>
      </c>
      <c r="AA434" s="13" t="s">
        <v>231</v>
      </c>
      <c r="AB434" s="7" t="s">
        <v>231</v>
      </c>
      <c r="AC434" s="7" t="s">
        <v>231</v>
      </c>
      <c r="AD434" s="7" t="s">
        <v>231</v>
      </c>
      <c r="AE434" s="7">
        <v>9.6726465701200013</v>
      </c>
      <c r="AF434" s="7">
        <v>152.07447776553173</v>
      </c>
      <c r="AG434" s="7">
        <v>14.393233774831009</v>
      </c>
    </row>
    <row r="435" spans="1:33" x14ac:dyDescent="0.2">
      <c r="A435" s="11">
        <v>30380</v>
      </c>
      <c r="B435" s="22" t="s">
        <v>410</v>
      </c>
      <c r="C435" s="23">
        <v>5</v>
      </c>
      <c r="D435" s="23">
        <v>262</v>
      </c>
      <c r="E435" s="13">
        <v>118574.62241622788</v>
      </c>
      <c r="F435" s="13">
        <v>479957.05085351516</v>
      </c>
      <c r="G435" s="13" t="s">
        <v>231</v>
      </c>
      <c r="H435" s="13">
        <v>3059.850471316915</v>
      </c>
      <c r="I435" s="13">
        <v>227.23560935072251</v>
      </c>
      <c r="J435" s="13">
        <v>585.68331110570557</v>
      </c>
      <c r="K435" s="13">
        <v>5.9770694282106094</v>
      </c>
      <c r="L435" s="13">
        <v>2563.5103418209446</v>
      </c>
      <c r="M435" s="13" t="s">
        <v>231</v>
      </c>
      <c r="N435" s="13">
        <v>2840.6180862481237</v>
      </c>
      <c r="O435" s="13">
        <v>391731.04479902436</v>
      </c>
      <c r="P435" s="13">
        <v>1659.142285523159</v>
      </c>
      <c r="Q435" s="13">
        <v>24.053977713144356</v>
      </c>
      <c r="R435" s="13" t="s">
        <v>231</v>
      </c>
      <c r="S435" s="13">
        <v>15.125916242787268</v>
      </c>
      <c r="T435" s="13">
        <v>139.31530899623755</v>
      </c>
      <c r="U435" s="13">
        <v>14.519602058245331</v>
      </c>
      <c r="V435" s="13">
        <v>80.715129701779233</v>
      </c>
      <c r="W435" s="13" t="s">
        <v>231</v>
      </c>
      <c r="X435" s="13">
        <v>14.744139130057494</v>
      </c>
      <c r="Y435" s="13" t="s">
        <v>231</v>
      </c>
      <c r="Z435" s="13">
        <v>77.45924373577985</v>
      </c>
      <c r="AA435" s="13" t="s">
        <v>231</v>
      </c>
      <c r="AB435" s="7" t="s">
        <v>231</v>
      </c>
      <c r="AC435" s="7" t="s">
        <v>231</v>
      </c>
      <c r="AD435" s="7">
        <v>190.40436989492895</v>
      </c>
      <c r="AE435" s="7">
        <v>42.552554076450171</v>
      </c>
      <c r="AF435" s="7">
        <v>158.60254031711713</v>
      </c>
      <c r="AG435" s="7">
        <v>1.9170558438909224</v>
      </c>
    </row>
    <row r="436" spans="1:33" x14ac:dyDescent="0.2">
      <c r="A436" s="11">
        <v>30450</v>
      </c>
      <c r="B436" s="22" t="s">
        <v>410</v>
      </c>
      <c r="C436" s="23">
        <v>5</v>
      </c>
      <c r="D436" s="23">
        <v>263</v>
      </c>
      <c r="E436" s="13">
        <v>119352.47400207305</v>
      </c>
      <c r="F436" s="13">
        <v>479412.2634520724</v>
      </c>
      <c r="G436" s="13" t="s">
        <v>231</v>
      </c>
      <c r="H436" s="13">
        <v>3130.009293421987</v>
      </c>
      <c r="I436" s="13">
        <v>235.86018497476758</v>
      </c>
      <c r="J436" s="13">
        <v>801.0752994023527</v>
      </c>
      <c r="K436" s="13">
        <v>51.279299755191374</v>
      </c>
      <c r="L436" s="13">
        <v>331.00750705745247</v>
      </c>
      <c r="M436" s="13">
        <v>100.46704460003888</v>
      </c>
      <c r="N436" s="13">
        <v>3101.3101125906715</v>
      </c>
      <c r="O436" s="13">
        <v>394196.73999432207</v>
      </c>
      <c r="P436" s="13">
        <v>479.8851040006943</v>
      </c>
      <c r="Q436" s="13" t="s">
        <v>231</v>
      </c>
      <c r="R436" s="13">
        <v>10.676785065949458</v>
      </c>
      <c r="S436" s="13">
        <v>37.652376135735352</v>
      </c>
      <c r="T436" s="13">
        <v>72.738699391881752</v>
      </c>
      <c r="U436" s="13">
        <v>13.542669169544226</v>
      </c>
      <c r="V436" s="13">
        <v>20.441254572466502</v>
      </c>
      <c r="W436" s="13">
        <v>21.016944157558537</v>
      </c>
      <c r="X436" s="13">
        <v>33.203561853486363</v>
      </c>
      <c r="Y436" s="13" t="s">
        <v>231</v>
      </c>
      <c r="Z436" s="13">
        <v>139.69681592443419</v>
      </c>
      <c r="AA436" s="13">
        <v>4.9641551080683968</v>
      </c>
      <c r="AB436" s="7" t="s">
        <v>231</v>
      </c>
      <c r="AC436" s="7" t="s">
        <v>231</v>
      </c>
      <c r="AD436" s="7" t="s">
        <v>231</v>
      </c>
      <c r="AE436" s="7">
        <v>32.106477230308272</v>
      </c>
      <c r="AF436" s="7">
        <v>107.0769102044375</v>
      </c>
      <c r="AG436" s="7" t="s">
        <v>231</v>
      </c>
    </row>
    <row r="437" spans="1:33" x14ac:dyDescent="0.2">
      <c r="A437" s="11">
        <v>30520</v>
      </c>
      <c r="B437" s="22" t="s">
        <v>410</v>
      </c>
      <c r="C437" s="23">
        <v>5</v>
      </c>
      <c r="D437" s="23">
        <v>264</v>
      </c>
      <c r="E437" s="13">
        <v>119391.56182779191</v>
      </c>
      <c r="F437" s="13">
        <v>478996.69828530273</v>
      </c>
      <c r="G437" s="13" t="s">
        <v>231</v>
      </c>
      <c r="H437" s="13">
        <v>2208.8308642531579</v>
      </c>
      <c r="I437" s="13">
        <v>199.6501601530712</v>
      </c>
      <c r="J437" s="13">
        <v>624.75429473990414</v>
      </c>
      <c r="K437" s="13">
        <v>65.28876690856427</v>
      </c>
      <c r="L437" s="13">
        <v>151.30386216668745</v>
      </c>
      <c r="M437" s="13">
        <v>235.83517984840901</v>
      </c>
      <c r="N437" s="13">
        <v>2805.5926082146057</v>
      </c>
      <c r="O437" s="13">
        <v>395633.99408073694</v>
      </c>
      <c r="P437" s="13">
        <v>308.11950458335656</v>
      </c>
      <c r="Q437" s="13" t="s">
        <v>231</v>
      </c>
      <c r="R437" s="13">
        <v>14.826587263915583</v>
      </c>
      <c r="S437" s="13">
        <v>44.103796421791039</v>
      </c>
      <c r="T437" s="13">
        <v>99.631323332076434</v>
      </c>
      <c r="U437" s="13">
        <v>108.91391960458004</v>
      </c>
      <c r="V437" s="13">
        <v>12.526718852287352</v>
      </c>
      <c r="W437" s="13">
        <v>22.364266549030418</v>
      </c>
      <c r="X437" s="13">
        <v>13.473322363694487</v>
      </c>
      <c r="Y437" s="13" t="s">
        <v>231</v>
      </c>
      <c r="Z437" s="13">
        <v>169.33699233855924</v>
      </c>
      <c r="AA437" s="13" t="s">
        <v>231</v>
      </c>
      <c r="AB437" s="7" t="s">
        <v>231</v>
      </c>
      <c r="AC437" s="7" t="s">
        <v>231</v>
      </c>
      <c r="AD437" s="7" t="s">
        <v>231</v>
      </c>
      <c r="AE437" s="7">
        <v>155.0565801884614</v>
      </c>
      <c r="AF437" s="7">
        <v>195.59136472342718</v>
      </c>
      <c r="AG437" s="7" t="s">
        <v>231</v>
      </c>
    </row>
    <row r="438" spans="1:33" x14ac:dyDescent="0.2">
      <c r="A438" s="11">
        <v>30590</v>
      </c>
      <c r="B438" s="22" t="s">
        <v>410</v>
      </c>
      <c r="C438" s="23">
        <v>5</v>
      </c>
      <c r="D438" s="23">
        <v>265</v>
      </c>
      <c r="E438" s="13">
        <v>119088.30026873488</v>
      </c>
      <c r="F438" s="13">
        <v>478820.32725248428</v>
      </c>
      <c r="G438" s="13" t="s">
        <v>231</v>
      </c>
      <c r="H438" s="13">
        <v>1912.1166586970153</v>
      </c>
      <c r="I438" s="13">
        <v>208.88118343444796</v>
      </c>
      <c r="J438" s="13">
        <v>1227.4081729833965</v>
      </c>
      <c r="K438" s="13">
        <v>110.35655170201062</v>
      </c>
      <c r="L438" s="13">
        <v>377.21355844677902</v>
      </c>
      <c r="M438" s="13">
        <v>521.19266698183185</v>
      </c>
      <c r="N438" s="13">
        <v>3290.9951996974969</v>
      </c>
      <c r="O438" s="13">
        <v>395043.42493077117</v>
      </c>
      <c r="P438" s="13" t="s">
        <v>231</v>
      </c>
      <c r="Q438" s="13">
        <v>48.920881168848283</v>
      </c>
      <c r="R438" s="13" t="s">
        <v>231</v>
      </c>
      <c r="S438" s="13">
        <v>60.496934560811077</v>
      </c>
      <c r="T438" s="13">
        <v>217.3748649852873</v>
      </c>
      <c r="U438" s="13">
        <v>26.051378139261583</v>
      </c>
      <c r="V438" s="13">
        <v>11.323564875733084</v>
      </c>
      <c r="W438" s="13">
        <v>52.903132455615882</v>
      </c>
      <c r="X438" s="13">
        <v>17.273320614904602</v>
      </c>
      <c r="Y438" s="13" t="s">
        <v>231</v>
      </c>
      <c r="Z438" s="13">
        <v>178.01741538904915</v>
      </c>
      <c r="AA438" s="13" t="s">
        <v>231</v>
      </c>
      <c r="AB438" s="7" t="s">
        <v>231</v>
      </c>
      <c r="AC438" s="7" t="s">
        <v>231</v>
      </c>
      <c r="AD438" s="7">
        <v>177.4164458518535</v>
      </c>
      <c r="AE438" s="7">
        <v>61.580274897203239</v>
      </c>
      <c r="AF438" s="7">
        <v>137.61338300082411</v>
      </c>
      <c r="AG438" s="7" t="s">
        <v>231</v>
      </c>
    </row>
    <row r="439" spans="1:33" x14ac:dyDescent="0.2">
      <c r="A439" s="11">
        <v>30660</v>
      </c>
      <c r="B439" s="22" t="s">
        <v>410</v>
      </c>
      <c r="C439" s="23">
        <v>5</v>
      </c>
      <c r="D439" s="23">
        <v>266</v>
      </c>
      <c r="E439" s="13">
        <v>119140.20047887343</v>
      </c>
      <c r="F439" s="13">
        <v>478850.21983698796</v>
      </c>
      <c r="G439" s="13" t="s">
        <v>231</v>
      </c>
      <c r="H439" s="13">
        <v>2251.1077363043801</v>
      </c>
      <c r="I439" s="13">
        <v>244.93495764652522</v>
      </c>
      <c r="J439" s="13">
        <v>1137.3020070714797</v>
      </c>
      <c r="K439" s="13">
        <v>55.399268198483384</v>
      </c>
      <c r="L439" s="13">
        <v>231.74787441846073</v>
      </c>
      <c r="M439" s="13">
        <v>329.86105872320252</v>
      </c>
      <c r="N439" s="13">
        <v>3224.2648476118229</v>
      </c>
      <c r="O439" s="13">
        <v>394720.24323762808</v>
      </c>
      <c r="P439" s="13">
        <v>276.54427745905878</v>
      </c>
      <c r="Q439" s="13">
        <v>20.763286368538996</v>
      </c>
      <c r="R439" s="13" t="s">
        <v>231</v>
      </c>
      <c r="S439" s="13">
        <v>7.9404802403785775</v>
      </c>
      <c r="T439" s="13">
        <v>305.59785272506286</v>
      </c>
      <c r="U439" s="13">
        <v>65.462312378546429</v>
      </c>
      <c r="V439" s="13">
        <v>2.6164368134727276</v>
      </c>
      <c r="W439" s="13">
        <v>60.389255425435856</v>
      </c>
      <c r="X439" s="13">
        <v>12.631527365239222</v>
      </c>
      <c r="Y439" s="13" t="s">
        <v>231</v>
      </c>
      <c r="Z439" s="13">
        <v>199.99003796728721</v>
      </c>
      <c r="AA439" s="13" t="s">
        <v>231</v>
      </c>
      <c r="AB439" s="7" t="s">
        <v>231</v>
      </c>
      <c r="AC439" s="7" t="s">
        <v>231</v>
      </c>
      <c r="AD439" s="7">
        <v>482.16903391250202</v>
      </c>
      <c r="AE439" s="7">
        <v>36.141939423117996</v>
      </c>
      <c r="AF439" s="7">
        <v>210.19810287322139</v>
      </c>
      <c r="AG439" s="7" t="s">
        <v>231</v>
      </c>
    </row>
    <row r="440" spans="1:33" x14ac:dyDescent="0.2">
      <c r="A440" s="11">
        <v>30730</v>
      </c>
      <c r="B440" s="22" t="s">
        <v>410</v>
      </c>
      <c r="C440" s="23">
        <v>5</v>
      </c>
      <c r="D440" s="23">
        <v>267</v>
      </c>
      <c r="E440" s="13">
        <v>119029.81442505968</v>
      </c>
      <c r="F440" s="13">
        <v>478839.22362677933</v>
      </c>
      <c r="G440" s="13" t="s">
        <v>231</v>
      </c>
      <c r="H440" s="13">
        <v>2980.1587043680979</v>
      </c>
      <c r="I440" s="13">
        <v>360.36902384409598</v>
      </c>
      <c r="J440" s="13">
        <v>989.70215136098602</v>
      </c>
      <c r="K440" s="13">
        <v>58.560174224106021</v>
      </c>
      <c r="L440" s="13">
        <v>255.44687159893647</v>
      </c>
      <c r="M440" s="13">
        <v>345.94095841334308</v>
      </c>
      <c r="N440" s="13">
        <v>3626.6778090927664</v>
      </c>
      <c r="O440" s="13">
        <v>393326.59397420555</v>
      </c>
      <c r="P440" s="13">
        <v>1032.1122672289334</v>
      </c>
      <c r="Q440" s="13" t="s">
        <v>231</v>
      </c>
      <c r="R440" s="13">
        <v>7.7668668720700342</v>
      </c>
      <c r="S440" s="13" t="s">
        <v>231</v>
      </c>
      <c r="T440" s="13">
        <v>212.6827661886847</v>
      </c>
      <c r="U440" s="13">
        <v>120.83766184399988</v>
      </c>
      <c r="V440" s="13">
        <v>5.2301591454108767</v>
      </c>
      <c r="W440" s="13">
        <v>115.87367227950165</v>
      </c>
      <c r="X440" s="13">
        <v>12.949835349459278</v>
      </c>
      <c r="Y440" s="13">
        <v>1.7084461230839307</v>
      </c>
      <c r="Z440" s="13">
        <v>157.47974286735223</v>
      </c>
      <c r="AA440" s="13" t="s">
        <v>231</v>
      </c>
      <c r="AB440" s="7" t="s">
        <v>231</v>
      </c>
      <c r="AC440" s="7" t="s">
        <v>231</v>
      </c>
      <c r="AD440" s="7">
        <v>471.06126345264397</v>
      </c>
      <c r="AE440" s="7">
        <v>5.4381799255194929</v>
      </c>
      <c r="AF440" s="7">
        <v>246.68610464998326</v>
      </c>
      <c r="AG440" s="7" t="s">
        <v>231</v>
      </c>
    </row>
    <row r="441" spans="1:33" x14ac:dyDescent="0.2">
      <c r="A441" s="11">
        <v>30800</v>
      </c>
      <c r="B441" s="22" t="s">
        <v>410</v>
      </c>
      <c r="C441" s="23">
        <v>5</v>
      </c>
      <c r="D441" s="23">
        <v>268</v>
      </c>
      <c r="E441" s="13">
        <v>119324.46817250532</v>
      </c>
      <c r="F441" s="13">
        <v>479075.67309962196</v>
      </c>
      <c r="G441" s="13" t="s">
        <v>231</v>
      </c>
      <c r="H441" s="13">
        <v>3083.5489868570635</v>
      </c>
      <c r="I441" s="13">
        <v>227.83215480807513</v>
      </c>
      <c r="J441" s="13">
        <v>942.24925906190674</v>
      </c>
      <c r="K441" s="13">
        <v>39.242429916446156</v>
      </c>
      <c r="L441" s="13">
        <v>153.58908483056533</v>
      </c>
      <c r="M441" s="13">
        <v>239.71344255419459</v>
      </c>
      <c r="N441" s="13">
        <v>3303.8102612117082</v>
      </c>
      <c r="O441" s="13">
        <v>394162.50437821931</v>
      </c>
      <c r="P441" s="13" t="s">
        <v>231</v>
      </c>
      <c r="Q441" s="13" t="s">
        <v>231</v>
      </c>
      <c r="R441" s="13">
        <v>55.57657946247398</v>
      </c>
      <c r="S441" s="13">
        <v>2.6630890214261522</v>
      </c>
      <c r="T441" s="13">
        <v>211.2721514450796</v>
      </c>
      <c r="U441" s="13">
        <v>16.370337260112258</v>
      </c>
      <c r="V441" s="13">
        <v>12.663944877645504</v>
      </c>
      <c r="W441" s="13">
        <v>124.77488643643429</v>
      </c>
      <c r="X441" s="13">
        <v>28.021810053450498</v>
      </c>
      <c r="Y441" s="13" t="s">
        <v>231</v>
      </c>
      <c r="Z441" s="13">
        <v>155.43867732382242</v>
      </c>
      <c r="AA441" s="13" t="s">
        <v>231</v>
      </c>
      <c r="AB441" s="7" t="s">
        <v>231</v>
      </c>
      <c r="AC441" s="7" t="s">
        <v>231</v>
      </c>
      <c r="AD441" s="7">
        <v>754.99571880069425</v>
      </c>
      <c r="AE441" s="7">
        <v>37.016296994084257</v>
      </c>
      <c r="AF441" s="7">
        <v>159.62644756878385</v>
      </c>
      <c r="AG441" s="7" t="s">
        <v>231</v>
      </c>
    </row>
    <row r="442" spans="1:33" x14ac:dyDescent="0.2">
      <c r="A442" s="11">
        <v>30870</v>
      </c>
      <c r="B442" s="22" t="s">
        <v>410</v>
      </c>
      <c r="C442" s="23">
        <v>5</v>
      </c>
      <c r="D442" s="23">
        <v>269</v>
      </c>
      <c r="E442" s="13">
        <v>119272.21153568517</v>
      </c>
      <c r="F442" s="13">
        <v>479579.1084059492</v>
      </c>
      <c r="G442" s="13" t="s">
        <v>231</v>
      </c>
      <c r="H442" s="13">
        <v>4037.6579942340559</v>
      </c>
      <c r="I442" s="13">
        <v>267.21721243001127</v>
      </c>
      <c r="J442" s="13">
        <v>1448.2511651466098</v>
      </c>
      <c r="K442" s="13">
        <v>44.160963387872805</v>
      </c>
      <c r="L442" s="13">
        <v>298.90132966620286</v>
      </c>
      <c r="M442" s="13">
        <v>265.68602794887653</v>
      </c>
      <c r="N442" s="13">
        <v>3084.4379550131162</v>
      </c>
      <c r="O442" s="13">
        <v>392582.87747826613</v>
      </c>
      <c r="P442" s="13" t="s">
        <v>231</v>
      </c>
      <c r="Q442" s="13" t="s">
        <v>231</v>
      </c>
      <c r="R442" s="13">
        <v>32.484364833054876</v>
      </c>
      <c r="S442" s="13">
        <v>13.280943553679345</v>
      </c>
      <c r="T442" s="13">
        <v>81.566733920878178</v>
      </c>
      <c r="U442" s="13" t="s">
        <v>231</v>
      </c>
      <c r="V442" s="13">
        <v>12.205068759057118</v>
      </c>
      <c r="W442" s="13">
        <v>119.9256059956286</v>
      </c>
      <c r="X442" s="13" t="s">
        <v>231</v>
      </c>
      <c r="Y442" s="13">
        <v>1.7562979732389892</v>
      </c>
      <c r="Z442" s="13">
        <v>234.78567653766243</v>
      </c>
      <c r="AA442" s="13" t="s">
        <v>231</v>
      </c>
      <c r="AB442" s="7" t="s">
        <v>231</v>
      </c>
      <c r="AC442" s="7" t="s">
        <v>231</v>
      </c>
      <c r="AD442" s="7">
        <v>243.14370393856007</v>
      </c>
      <c r="AE442" s="7">
        <v>55.193624695282054</v>
      </c>
      <c r="AF442" s="7">
        <v>180.35337593029541</v>
      </c>
      <c r="AG442" s="7" t="s">
        <v>231</v>
      </c>
    </row>
    <row r="443" spans="1:33" x14ac:dyDescent="0.2">
      <c r="A443" s="11">
        <v>30940</v>
      </c>
      <c r="B443" s="22" t="s">
        <v>410</v>
      </c>
      <c r="C443" s="23">
        <v>5</v>
      </c>
      <c r="D443" s="23">
        <v>270</v>
      </c>
      <c r="E443" s="13">
        <v>119218.24999712768</v>
      </c>
      <c r="F443" s="13">
        <v>479255.28024540929</v>
      </c>
      <c r="G443" s="13" t="s">
        <v>231</v>
      </c>
      <c r="H443" s="13">
        <v>3191.4715066706995</v>
      </c>
      <c r="I443" s="13">
        <v>219.25501388266159</v>
      </c>
      <c r="J443" s="13">
        <v>1250.5883656087708</v>
      </c>
      <c r="K443" s="13">
        <v>53.966241418189178</v>
      </c>
      <c r="L443" s="13">
        <v>307.09961844798789</v>
      </c>
      <c r="M443" s="13">
        <v>243.03067230471618</v>
      </c>
      <c r="N443" s="13">
        <v>3242.1799002667967</v>
      </c>
      <c r="O443" s="13">
        <v>393643.37539147679</v>
      </c>
      <c r="P443" s="13" t="s">
        <v>231</v>
      </c>
      <c r="Q443" s="13">
        <v>26.969035875100683</v>
      </c>
      <c r="R443" s="13">
        <v>103.6646685579029</v>
      </c>
      <c r="S443" s="13">
        <v>17.69901802850756</v>
      </c>
      <c r="T443" s="13">
        <v>268.75336527471569</v>
      </c>
      <c r="U443" s="13" t="s">
        <v>231</v>
      </c>
      <c r="V443" s="13">
        <v>15.236237677643075</v>
      </c>
      <c r="W443" s="13">
        <v>98.47253751598555</v>
      </c>
      <c r="X443" s="13">
        <v>10.925736549216538</v>
      </c>
      <c r="Y443" s="13" t="s">
        <v>231</v>
      </c>
      <c r="Z443" s="13">
        <v>176.6201926533181</v>
      </c>
      <c r="AA443" s="13" t="s">
        <v>231</v>
      </c>
      <c r="AB443" s="7" t="s">
        <v>231</v>
      </c>
      <c r="AC443" s="7" t="s">
        <v>231</v>
      </c>
      <c r="AD443" s="7">
        <v>137.53698715925754</v>
      </c>
      <c r="AE443" s="7">
        <v>125.80136478655194</v>
      </c>
      <c r="AF443" s="7">
        <v>112.64696129284636</v>
      </c>
      <c r="AG443" s="7" t="s">
        <v>231</v>
      </c>
    </row>
    <row r="444" spans="1:33" x14ac:dyDescent="0.2">
      <c r="A444" s="11">
        <v>31010</v>
      </c>
      <c r="B444" s="22" t="s">
        <v>410</v>
      </c>
      <c r="C444" s="23">
        <v>5</v>
      </c>
      <c r="D444" s="23">
        <v>271</v>
      </c>
      <c r="E444" s="13">
        <v>119357.45812731262</v>
      </c>
      <c r="F444" s="13">
        <v>479135.32692307461</v>
      </c>
      <c r="G444" s="13" t="s">
        <v>231</v>
      </c>
      <c r="H444" s="13">
        <v>3040.9252260743092</v>
      </c>
      <c r="I444" s="13">
        <v>260.31936622179211</v>
      </c>
      <c r="J444" s="13">
        <v>737.10379693283005</v>
      </c>
      <c r="K444" s="13">
        <v>53.271393402651199</v>
      </c>
      <c r="L444" s="13">
        <v>240.80119813706071</v>
      </c>
      <c r="M444" s="13">
        <v>183.22711474272373</v>
      </c>
      <c r="N444" s="13">
        <v>3410.2487652726486</v>
      </c>
      <c r="O444" s="13">
        <v>394319.52643250441</v>
      </c>
      <c r="P444" s="13" t="s">
        <v>231</v>
      </c>
      <c r="Q444" s="13">
        <v>41.814081218404205</v>
      </c>
      <c r="R444" s="13">
        <v>21.805409254317471</v>
      </c>
      <c r="S444" s="13">
        <v>4.9768342600376432</v>
      </c>
      <c r="T444" s="13">
        <v>216.82221506356282</v>
      </c>
      <c r="U444" s="13" t="s">
        <v>231</v>
      </c>
      <c r="V444" s="13">
        <v>13.096514142420668</v>
      </c>
      <c r="W444" s="13">
        <v>150.34315729861527</v>
      </c>
      <c r="X444" s="13">
        <v>21.066058724339126</v>
      </c>
      <c r="Y444" s="13" t="s">
        <v>231</v>
      </c>
      <c r="Z444" s="13">
        <v>185.57912615447916</v>
      </c>
      <c r="AA444" s="13" t="s">
        <v>231</v>
      </c>
      <c r="AB444" s="7" t="s">
        <v>231</v>
      </c>
      <c r="AC444" s="7" t="s">
        <v>231</v>
      </c>
      <c r="AD444" s="7">
        <v>58.986513707544106</v>
      </c>
      <c r="AE444" s="7">
        <v>142.39762636551441</v>
      </c>
      <c r="AF444" s="7">
        <v>95.968424939932575</v>
      </c>
      <c r="AG444" s="7" t="s">
        <v>231</v>
      </c>
    </row>
    <row r="445" spans="1:33" x14ac:dyDescent="0.2">
      <c r="A445" s="11">
        <v>31080</v>
      </c>
      <c r="B445" s="22" t="s">
        <v>410</v>
      </c>
      <c r="C445" s="23">
        <v>5</v>
      </c>
      <c r="D445" s="23">
        <v>272</v>
      </c>
      <c r="E445" s="13">
        <v>119365.92854701336</v>
      </c>
      <c r="F445" s="13">
        <v>479106.08820296585</v>
      </c>
      <c r="G445" s="13" t="s">
        <v>231</v>
      </c>
      <c r="H445" s="13">
        <v>2737.425193784195</v>
      </c>
      <c r="I445" s="13">
        <v>303.50868293575917</v>
      </c>
      <c r="J445" s="13">
        <v>812.46631248830772</v>
      </c>
      <c r="K445" s="13">
        <v>47.993881911043779</v>
      </c>
      <c r="L445" s="13">
        <v>152.81107833974343</v>
      </c>
      <c r="M445" s="13">
        <v>187.50175412052778</v>
      </c>
      <c r="N445" s="13">
        <v>3096.9713104109342</v>
      </c>
      <c r="O445" s="13">
        <v>394781.04244456714</v>
      </c>
      <c r="P445" s="13" t="s">
        <v>231</v>
      </c>
      <c r="Q445" s="13">
        <v>36.322145715790356</v>
      </c>
      <c r="R445" s="13">
        <v>19.071718347006914</v>
      </c>
      <c r="S445" s="13">
        <v>7.4914255938686205</v>
      </c>
      <c r="T445" s="13">
        <v>209.02708312787246</v>
      </c>
      <c r="U445" s="13" t="s">
        <v>231</v>
      </c>
      <c r="V445" s="13">
        <v>17.462507094783273</v>
      </c>
      <c r="W445" s="13">
        <v>157.1365221824426</v>
      </c>
      <c r="X445" s="13">
        <v>22.682550859538502</v>
      </c>
      <c r="Y445" s="13" t="s">
        <v>231</v>
      </c>
      <c r="Z445" s="13">
        <v>189.60648380947453</v>
      </c>
      <c r="AA445" s="13" t="s">
        <v>231</v>
      </c>
      <c r="AB445" s="7" t="s">
        <v>231</v>
      </c>
      <c r="AC445" s="7" t="s">
        <v>231</v>
      </c>
      <c r="AD445" s="7">
        <v>81.157954194226974</v>
      </c>
      <c r="AE445" s="7">
        <v>143.21149559215192</v>
      </c>
      <c r="AF445" s="7">
        <v>112.55042401678369</v>
      </c>
      <c r="AG445" s="7" t="s">
        <v>231</v>
      </c>
    </row>
    <row r="446" spans="1:33" x14ac:dyDescent="0.2">
      <c r="A446" s="11">
        <v>31150</v>
      </c>
      <c r="B446" s="22" t="s">
        <v>410</v>
      </c>
      <c r="C446" s="23">
        <v>6</v>
      </c>
      <c r="D446" s="23">
        <v>0</v>
      </c>
      <c r="E446" s="13">
        <v>119084.7655121409</v>
      </c>
      <c r="F446" s="13">
        <v>479000.2615087232</v>
      </c>
      <c r="G446" s="13">
        <v>41.992758407406903</v>
      </c>
      <c r="H446" s="13">
        <v>2004.3592950735015</v>
      </c>
      <c r="I446" s="13">
        <v>233.23669248869138</v>
      </c>
      <c r="J446" s="13">
        <v>1361.1320975346514</v>
      </c>
      <c r="K446" s="13">
        <v>61.146902949058962</v>
      </c>
      <c r="L446" s="13">
        <v>430.30944641281656</v>
      </c>
      <c r="M446" s="13">
        <v>365.22993668674701</v>
      </c>
      <c r="N446" s="13">
        <v>3177.1686500130786</v>
      </c>
      <c r="O446" s="13">
        <v>394817.48512978514</v>
      </c>
      <c r="P446" s="13">
        <v>12.088163132622741</v>
      </c>
      <c r="Q446" s="13" t="s">
        <v>231</v>
      </c>
      <c r="R446" s="13">
        <v>12.051298074097568</v>
      </c>
      <c r="S446" s="13">
        <v>26.447920712546974</v>
      </c>
      <c r="T446" s="13">
        <v>280.99801165232674</v>
      </c>
      <c r="U446" s="13" t="s">
        <v>231</v>
      </c>
      <c r="V446" s="13">
        <v>9.4913761027121506</v>
      </c>
      <c r="W446" s="13">
        <v>42.667902231922099</v>
      </c>
      <c r="X446" s="13">
        <v>23.426993950439343</v>
      </c>
      <c r="Y446" s="13" t="s">
        <v>231</v>
      </c>
      <c r="Z446" s="13">
        <v>352.273383447669</v>
      </c>
      <c r="AA446" s="13" t="s">
        <v>231</v>
      </c>
      <c r="AB446" s="7" t="s">
        <v>231</v>
      </c>
      <c r="AC446" s="7" t="s">
        <v>231</v>
      </c>
      <c r="AD446" s="7" t="s">
        <v>231</v>
      </c>
      <c r="AE446" s="7">
        <v>20.132882752007383</v>
      </c>
      <c r="AF446" s="7">
        <v>103.83694571044006</v>
      </c>
      <c r="AG446" s="7" t="s">
        <v>231</v>
      </c>
    </row>
    <row r="447" spans="1:33" x14ac:dyDescent="0.2">
      <c r="A447" s="11">
        <v>31220</v>
      </c>
      <c r="B447" s="22" t="s">
        <v>410</v>
      </c>
      <c r="C447" s="23">
        <v>6</v>
      </c>
      <c r="D447" s="23">
        <v>1</v>
      </c>
      <c r="E447" s="13">
        <v>118979.99846546022</v>
      </c>
      <c r="F447" s="13">
        <v>479030.26664092584</v>
      </c>
      <c r="G447" s="13" t="s">
        <v>231</v>
      </c>
      <c r="H447" s="13">
        <v>2305.8585326243738</v>
      </c>
      <c r="I447" s="13">
        <v>264.95008695374304</v>
      </c>
      <c r="J447" s="13">
        <v>1870.9559204483601</v>
      </c>
      <c r="K447" s="13">
        <v>29.378526837312602</v>
      </c>
      <c r="L447" s="13">
        <v>302.06029913004392</v>
      </c>
      <c r="M447" s="13">
        <v>382.20276371520407</v>
      </c>
      <c r="N447" s="13">
        <v>3003.6787158153902</v>
      </c>
      <c r="O447" s="13">
        <v>393924.69238920783</v>
      </c>
      <c r="P447" s="13">
        <v>207.78114334198492</v>
      </c>
      <c r="Q447" s="13" t="s">
        <v>231</v>
      </c>
      <c r="R447" s="13">
        <v>32.936234342836819</v>
      </c>
      <c r="S447" s="13" t="s">
        <v>231</v>
      </c>
      <c r="T447" s="13">
        <v>268.78030129286049</v>
      </c>
      <c r="U447" s="13">
        <v>57.439636965547528</v>
      </c>
      <c r="V447" s="13">
        <v>12.265576335276625</v>
      </c>
      <c r="W447" s="13">
        <v>13.095527786274447</v>
      </c>
      <c r="X447" s="13">
        <v>30.706184719889283</v>
      </c>
      <c r="Y447" s="13" t="s">
        <v>231</v>
      </c>
      <c r="Z447" s="13">
        <v>588.3858792305773</v>
      </c>
      <c r="AA447" s="13" t="s">
        <v>231</v>
      </c>
      <c r="AB447" s="7" t="s">
        <v>231</v>
      </c>
      <c r="AC447" s="7" t="s">
        <v>231</v>
      </c>
      <c r="AD447" s="7" t="s">
        <v>231</v>
      </c>
      <c r="AE447" s="7">
        <v>60.496874608269941</v>
      </c>
      <c r="AF447" s="7">
        <v>122.46766406487258</v>
      </c>
      <c r="AG447" s="7" t="s">
        <v>231</v>
      </c>
    </row>
    <row r="448" spans="1:33" x14ac:dyDescent="0.2">
      <c r="A448" s="11">
        <v>31290</v>
      </c>
      <c r="B448" s="22" t="s">
        <v>410</v>
      </c>
      <c r="C448" s="23">
        <v>6</v>
      </c>
      <c r="D448" s="23">
        <v>2</v>
      </c>
      <c r="E448" s="13">
        <v>118506.40300971261</v>
      </c>
      <c r="F448" s="13">
        <v>478588.07607880357</v>
      </c>
      <c r="G448" s="13">
        <v>578.60713544784551</v>
      </c>
      <c r="H448" s="13">
        <v>2455.4358158447062</v>
      </c>
      <c r="I448" s="13">
        <v>273.05158606139906</v>
      </c>
      <c r="J448" s="13">
        <v>2047.6957719127859</v>
      </c>
      <c r="K448" s="13">
        <v>33.724140363127468</v>
      </c>
      <c r="L448" s="13">
        <v>634.2127981008083</v>
      </c>
      <c r="M448" s="13">
        <v>773.66187987468857</v>
      </c>
      <c r="N448" s="13">
        <v>3029.1145998219895</v>
      </c>
      <c r="O448" s="13">
        <v>392038.85923128639</v>
      </c>
      <c r="P448" s="13">
        <v>902.42128291218967</v>
      </c>
      <c r="Q448" s="13" t="s">
        <v>231</v>
      </c>
      <c r="R448" s="13">
        <v>37.821951782411702</v>
      </c>
      <c r="S448" s="13">
        <v>48.086365748592236</v>
      </c>
      <c r="T448" s="13">
        <v>581.24991709773178</v>
      </c>
      <c r="U448" s="13">
        <v>71.650924604063874</v>
      </c>
      <c r="V448" s="13">
        <v>22.310644703603856</v>
      </c>
      <c r="W448" s="13">
        <v>13.744991124035135</v>
      </c>
      <c r="X448" s="13">
        <v>16.461371944738254</v>
      </c>
      <c r="Y448" s="13" t="s">
        <v>231</v>
      </c>
      <c r="Z448" s="13">
        <v>782.24174347684993</v>
      </c>
      <c r="AA448" s="13" t="s">
        <v>231</v>
      </c>
      <c r="AB448" s="7" t="s">
        <v>231</v>
      </c>
      <c r="AC448" s="7" t="s">
        <v>231</v>
      </c>
      <c r="AD448" s="7" t="s">
        <v>231</v>
      </c>
      <c r="AE448" s="7">
        <v>114.17607089496472</v>
      </c>
      <c r="AF448" s="7">
        <v>95.312395174464172</v>
      </c>
      <c r="AG448" s="7" t="s">
        <v>231</v>
      </c>
    </row>
    <row r="449" spans="1:33" x14ac:dyDescent="0.2">
      <c r="A449" s="11">
        <v>31360</v>
      </c>
      <c r="B449" s="22" t="s">
        <v>410</v>
      </c>
      <c r="C449" s="23">
        <v>6</v>
      </c>
      <c r="D449" s="23">
        <v>3</v>
      </c>
      <c r="E449" s="13">
        <v>119027.16493744275</v>
      </c>
      <c r="F449" s="13">
        <v>478955.5916984636</v>
      </c>
      <c r="G449" s="13" t="s">
        <v>231</v>
      </c>
      <c r="H449" s="13">
        <v>2298.1526402057243</v>
      </c>
      <c r="I449" s="13">
        <v>223.78632600390551</v>
      </c>
      <c r="J449" s="13">
        <v>1629.5305895196902</v>
      </c>
      <c r="K449" s="13">
        <v>40.407847727309992</v>
      </c>
      <c r="L449" s="13">
        <v>368.24326109336391</v>
      </c>
      <c r="M449" s="13">
        <v>362.34402456605926</v>
      </c>
      <c r="N449" s="13">
        <v>2849.1454952727468</v>
      </c>
      <c r="O449" s="13">
        <v>393897.53054831759</v>
      </c>
      <c r="P449" s="13">
        <v>77.437875798648292</v>
      </c>
      <c r="Q449" s="13" t="s">
        <v>231</v>
      </c>
      <c r="R449" s="13">
        <v>75.312157082466442</v>
      </c>
      <c r="S449" s="13">
        <v>94.985183847349205</v>
      </c>
      <c r="T449" s="13">
        <v>211.67855894123559</v>
      </c>
      <c r="U449" s="13">
        <v>71.212525137024087</v>
      </c>
      <c r="V449" s="13">
        <v>8.4259058769669206</v>
      </c>
      <c r="W449" s="13">
        <v>14.607132376294402</v>
      </c>
      <c r="X449" s="13">
        <v>19.405696980092536</v>
      </c>
      <c r="Y449" s="13" t="s">
        <v>231</v>
      </c>
      <c r="Z449" s="13">
        <v>1004.6105675041098</v>
      </c>
      <c r="AA449" s="13" t="s">
        <v>231</v>
      </c>
      <c r="AB449" s="7" t="s">
        <v>231</v>
      </c>
      <c r="AC449" s="7" t="s">
        <v>231</v>
      </c>
      <c r="AD449" s="7" t="s">
        <v>231</v>
      </c>
      <c r="AE449" s="7">
        <v>96.185002403577855</v>
      </c>
      <c r="AF449" s="7">
        <v>86.45152659294844</v>
      </c>
      <c r="AG449" s="7" t="s">
        <v>231</v>
      </c>
    </row>
    <row r="450" spans="1:33" x14ac:dyDescent="0.2">
      <c r="A450" s="11">
        <v>31430</v>
      </c>
      <c r="B450" s="22" t="s">
        <v>410</v>
      </c>
      <c r="C450" s="23">
        <v>6</v>
      </c>
      <c r="D450" s="23">
        <v>4</v>
      </c>
      <c r="E450" s="13">
        <v>118800.26587844253</v>
      </c>
      <c r="F450" s="13">
        <v>478660.4870154183</v>
      </c>
      <c r="G450" s="13" t="s">
        <v>231</v>
      </c>
      <c r="H450" s="13">
        <v>1777.7853443435904</v>
      </c>
      <c r="I450" s="13">
        <v>257.90486756403658</v>
      </c>
      <c r="J450" s="13">
        <v>2039.2946702597708</v>
      </c>
      <c r="K450" s="13">
        <v>34.510549980763663</v>
      </c>
      <c r="L450" s="13">
        <v>229.78180200606894</v>
      </c>
      <c r="M450" s="13">
        <v>343.55735429213433</v>
      </c>
      <c r="N450" s="13">
        <v>2809.4200802960145</v>
      </c>
      <c r="O450" s="13">
        <v>393837.83476061583</v>
      </c>
      <c r="P450" s="13">
        <v>393.67212854282849</v>
      </c>
      <c r="Q450" s="13" t="s">
        <v>231</v>
      </c>
      <c r="R450" s="13">
        <v>290.54309438435581</v>
      </c>
      <c r="S450" s="13" t="s">
        <v>231</v>
      </c>
      <c r="T450" s="13">
        <v>337.80208605253858</v>
      </c>
      <c r="U450" s="13">
        <v>225.81087379784711</v>
      </c>
      <c r="V450" s="13">
        <v>21.597103501878777</v>
      </c>
      <c r="W450" s="13">
        <v>1.1133068375290236</v>
      </c>
      <c r="X450" s="13">
        <v>5.8097512161288876</v>
      </c>
      <c r="Y450" s="13" t="s">
        <v>231</v>
      </c>
      <c r="Z450" s="13">
        <v>1108.244077130164</v>
      </c>
      <c r="AA450" s="13" t="s">
        <v>231</v>
      </c>
      <c r="AB450" s="7" t="s">
        <v>231</v>
      </c>
      <c r="AC450" s="7" t="s">
        <v>231</v>
      </c>
      <c r="AD450" s="7" t="s">
        <v>231</v>
      </c>
      <c r="AE450" s="7">
        <v>81.681222437260772</v>
      </c>
      <c r="AF450" s="7">
        <v>136.10591078409681</v>
      </c>
      <c r="AG450" s="7" t="s">
        <v>231</v>
      </c>
    </row>
    <row r="451" spans="1:33" x14ac:dyDescent="0.2">
      <c r="A451" s="11">
        <v>31500</v>
      </c>
      <c r="B451" s="22" t="s">
        <v>410</v>
      </c>
      <c r="C451" s="23">
        <v>6</v>
      </c>
      <c r="D451" s="23">
        <v>5</v>
      </c>
      <c r="E451" s="13">
        <v>118816.03696179704</v>
      </c>
      <c r="F451" s="13">
        <v>478799.80496996955</v>
      </c>
      <c r="G451" s="13" t="s">
        <v>231</v>
      </c>
      <c r="H451" s="13">
        <v>2253.1281039376222</v>
      </c>
      <c r="I451" s="13">
        <v>264.21087451442884</v>
      </c>
      <c r="J451" s="13">
        <v>1980.7556182753028</v>
      </c>
      <c r="K451" s="13">
        <v>42.848057530887843</v>
      </c>
      <c r="L451" s="13">
        <v>428.4073650344431</v>
      </c>
      <c r="M451" s="13">
        <v>199.05168151399062</v>
      </c>
      <c r="N451" s="13">
        <v>3625.4683114167174</v>
      </c>
      <c r="O451" s="13">
        <v>393193.03835218557</v>
      </c>
      <c r="P451" s="13">
        <v>172.19453028548</v>
      </c>
      <c r="Q451" s="13" t="s">
        <v>231</v>
      </c>
      <c r="R451" s="13">
        <v>135.71263655647755</v>
      </c>
      <c r="S451" s="13" t="s">
        <v>231</v>
      </c>
      <c r="T451" s="13">
        <v>141.01865804200608</v>
      </c>
      <c r="U451" s="13">
        <v>87.587598093949239</v>
      </c>
      <c r="V451" s="13">
        <v>23.98041913046216</v>
      </c>
      <c r="W451" s="13">
        <v>58.151727821053335</v>
      </c>
      <c r="X451" s="13">
        <v>121.86663832931008</v>
      </c>
      <c r="Y451" s="13" t="s">
        <v>231</v>
      </c>
      <c r="Z451" s="13">
        <v>1142.0215764417924</v>
      </c>
      <c r="AA451" s="13" t="s">
        <v>231</v>
      </c>
      <c r="AB451" s="7" t="s">
        <v>231</v>
      </c>
      <c r="AC451" s="7" t="s">
        <v>231</v>
      </c>
      <c r="AD451" s="7">
        <v>11.812019514218919</v>
      </c>
      <c r="AE451" s="7">
        <v>108.30493036219481</v>
      </c>
      <c r="AF451" s="7">
        <v>15.537455517135104</v>
      </c>
      <c r="AG451" s="7">
        <v>1.4038913620528546</v>
      </c>
    </row>
    <row r="452" spans="1:33" x14ac:dyDescent="0.2">
      <c r="A452" s="11">
        <v>31570</v>
      </c>
      <c r="B452" s="22" t="s">
        <v>410</v>
      </c>
      <c r="C452" s="23">
        <v>6</v>
      </c>
      <c r="D452" s="23">
        <v>6</v>
      </c>
      <c r="E452" s="13">
        <v>118905.00712349918</v>
      </c>
      <c r="F452" s="13">
        <v>478940.09374089667</v>
      </c>
      <c r="G452" s="13" t="s">
        <v>231</v>
      </c>
      <c r="H452" s="13">
        <v>3264.3651484635634</v>
      </c>
      <c r="I452" s="13">
        <v>190.75393998406446</v>
      </c>
      <c r="J452" s="13">
        <v>1714.8816296341365</v>
      </c>
      <c r="K452" s="13">
        <v>29.108133602796034</v>
      </c>
      <c r="L452" s="13">
        <v>496.11881618704126</v>
      </c>
      <c r="M452" s="13" t="s">
        <v>231</v>
      </c>
      <c r="N452" s="13">
        <v>3873.2642897545261</v>
      </c>
      <c r="O452" s="13">
        <v>392004.75361810072</v>
      </c>
      <c r="P452" s="13">
        <v>73.904869567174217</v>
      </c>
      <c r="Q452" s="13">
        <v>6.3897260820412409</v>
      </c>
      <c r="R452" s="13">
        <v>5.3671867769164372</v>
      </c>
      <c r="S452" s="13">
        <v>129.75228613948158</v>
      </c>
      <c r="T452" s="13">
        <v>398.95373256825957</v>
      </c>
      <c r="U452" s="13">
        <v>48.885990997399695</v>
      </c>
      <c r="V452" s="13">
        <v>19.87149115508743</v>
      </c>
      <c r="W452" s="13">
        <v>63.3213882469542</v>
      </c>
      <c r="X452" s="13">
        <v>192.82348005981513</v>
      </c>
      <c r="Y452" s="13" t="s">
        <v>231</v>
      </c>
      <c r="Z452" s="13">
        <v>1217.0904256273116</v>
      </c>
      <c r="AA452" s="13" t="s">
        <v>231</v>
      </c>
      <c r="AB452" s="7" t="s">
        <v>231</v>
      </c>
      <c r="AC452" s="7" t="s">
        <v>231</v>
      </c>
      <c r="AD452" s="7">
        <v>119.96305389342884</v>
      </c>
      <c r="AE452" s="7">
        <v>120.19166970443388</v>
      </c>
      <c r="AF452" s="7" t="s">
        <v>231</v>
      </c>
      <c r="AG452" s="7">
        <v>48.249635431311326</v>
      </c>
    </row>
    <row r="453" spans="1:33" x14ac:dyDescent="0.2">
      <c r="A453" s="11">
        <v>31640</v>
      </c>
      <c r="B453" s="22" t="s">
        <v>410</v>
      </c>
      <c r="C453" s="23">
        <v>6</v>
      </c>
      <c r="D453" s="23">
        <v>7</v>
      </c>
      <c r="E453" s="13">
        <v>118986.6949802395</v>
      </c>
      <c r="F453" s="13">
        <v>478941.11798824492</v>
      </c>
      <c r="G453" s="13" t="s">
        <v>231</v>
      </c>
      <c r="H453" s="13">
        <v>3216.3065193295024</v>
      </c>
      <c r="I453" s="13">
        <v>231.60951945590543</v>
      </c>
      <c r="J453" s="13">
        <v>1438.8067410493782</v>
      </c>
      <c r="K453" s="13">
        <v>17.360338048195793</v>
      </c>
      <c r="L453" s="13">
        <v>541.72290379818116</v>
      </c>
      <c r="M453" s="13" t="s">
        <v>231</v>
      </c>
      <c r="N453" s="13">
        <v>3579.2573919172928</v>
      </c>
      <c r="O453" s="13">
        <v>392332.14776825043</v>
      </c>
      <c r="P453" s="13" t="s">
        <v>231</v>
      </c>
      <c r="Q453" s="13">
        <v>37.298143772856328</v>
      </c>
      <c r="R453" s="13" t="s">
        <v>231</v>
      </c>
      <c r="S453" s="13">
        <v>121.81517616251176</v>
      </c>
      <c r="T453" s="13">
        <v>310.60995029929978</v>
      </c>
      <c r="U453" s="13">
        <v>41.299072370851825</v>
      </c>
      <c r="V453" s="13">
        <v>31.50965993105584</v>
      </c>
      <c r="W453" s="13">
        <v>136.55789105721399</v>
      </c>
      <c r="X453" s="13">
        <v>182.1771396785021</v>
      </c>
      <c r="Y453" s="13" t="s">
        <v>231</v>
      </c>
      <c r="Z453" s="13">
        <v>1247.0745845462011</v>
      </c>
      <c r="AA453" s="13" t="s">
        <v>231</v>
      </c>
      <c r="AB453" s="7" t="s">
        <v>231</v>
      </c>
      <c r="AC453" s="7" t="s">
        <v>231</v>
      </c>
      <c r="AD453" s="7">
        <v>351.54100916333857</v>
      </c>
      <c r="AE453" s="7">
        <v>96.699962884333559</v>
      </c>
      <c r="AF453" s="7" t="s">
        <v>231</v>
      </c>
      <c r="AG453" s="7">
        <v>70.402840538671015</v>
      </c>
    </row>
    <row r="454" spans="1:33" x14ac:dyDescent="0.2">
      <c r="A454" s="11">
        <v>31710</v>
      </c>
      <c r="B454" s="22" t="s">
        <v>410</v>
      </c>
      <c r="C454" s="23">
        <v>6</v>
      </c>
      <c r="D454" s="23">
        <v>8</v>
      </c>
      <c r="E454" s="13">
        <v>118867.79837111024</v>
      </c>
      <c r="F454" s="13">
        <v>478456.51159530517</v>
      </c>
      <c r="G454" s="13">
        <v>1148.0481961164537</v>
      </c>
      <c r="H454" s="13">
        <v>2727.0223406967939</v>
      </c>
      <c r="I454" s="13">
        <v>231.86582683026253</v>
      </c>
      <c r="J454" s="13">
        <v>1271.0770533101295</v>
      </c>
      <c r="K454" s="13">
        <v>30.312790931354737</v>
      </c>
      <c r="L454" s="13">
        <v>429.00241593778679</v>
      </c>
      <c r="M454" s="13" t="s">
        <v>231</v>
      </c>
      <c r="N454" s="13">
        <v>3616.9174256113097</v>
      </c>
      <c r="O454" s="13">
        <v>392602.85640720406</v>
      </c>
      <c r="P454" s="13">
        <v>10.684445152361212</v>
      </c>
      <c r="Q454" s="13" t="s">
        <v>231</v>
      </c>
      <c r="R454" s="13">
        <v>10.723212832086366</v>
      </c>
      <c r="S454" s="13">
        <v>48.188939934315073</v>
      </c>
      <c r="T454" s="13">
        <v>151.726950328485</v>
      </c>
      <c r="U454" s="13">
        <v>58.40358680688832</v>
      </c>
      <c r="V454" s="13">
        <v>44.70669619592082</v>
      </c>
      <c r="W454" s="13">
        <v>166.35442695570023</v>
      </c>
      <c r="X454" s="13">
        <v>204.52973484816656</v>
      </c>
      <c r="Y454" s="13" t="s">
        <v>231</v>
      </c>
      <c r="Z454" s="13">
        <v>1319.6193894908088</v>
      </c>
      <c r="AA454" s="13" t="s">
        <v>231</v>
      </c>
      <c r="AB454" s="7" t="s">
        <v>231</v>
      </c>
      <c r="AC454" s="7" t="s">
        <v>231</v>
      </c>
      <c r="AD454" s="7">
        <v>227.69675920759684</v>
      </c>
      <c r="AE454" s="7">
        <v>107.23587603995135</v>
      </c>
      <c r="AF454" s="7">
        <v>22.119190784490925</v>
      </c>
      <c r="AG454" s="7">
        <v>28.838860186780753</v>
      </c>
    </row>
    <row r="455" spans="1:33" x14ac:dyDescent="0.2">
      <c r="A455" s="11">
        <v>31780</v>
      </c>
      <c r="B455" s="22" t="s">
        <v>410</v>
      </c>
      <c r="C455" s="23">
        <v>6</v>
      </c>
      <c r="D455" s="23">
        <v>9</v>
      </c>
      <c r="E455" s="13">
        <v>118995.7843830636</v>
      </c>
      <c r="F455" s="13">
        <v>478864.82312959951</v>
      </c>
      <c r="G455" s="13" t="s">
        <v>231</v>
      </c>
      <c r="H455" s="13">
        <v>3207.7193136580399</v>
      </c>
      <c r="I455" s="13">
        <v>213.61985267428685</v>
      </c>
      <c r="J455" s="13">
        <v>1441.0863279264672</v>
      </c>
      <c r="K455" s="13">
        <v>38.834092100760103</v>
      </c>
      <c r="L455" s="13">
        <v>489.93211789543244</v>
      </c>
      <c r="M455" s="13">
        <v>94.550414607739185</v>
      </c>
      <c r="N455" s="13">
        <v>3258.7552192800476</v>
      </c>
      <c r="O455" s="13">
        <v>392343.49890651571</v>
      </c>
      <c r="P455" s="13" t="s">
        <v>231</v>
      </c>
      <c r="Q455" s="13">
        <v>61.508465354531261</v>
      </c>
      <c r="R455" s="13" t="s">
        <v>231</v>
      </c>
      <c r="S455" s="13">
        <v>187.18093994497855</v>
      </c>
      <c r="T455" s="13">
        <v>161.49374170070377</v>
      </c>
      <c r="U455" s="13">
        <v>112.87947584154232</v>
      </c>
      <c r="V455" s="13">
        <v>16.056229715757627</v>
      </c>
      <c r="W455" s="13">
        <v>205.2232659956766</v>
      </c>
      <c r="X455" s="13">
        <v>212.31950780796109</v>
      </c>
      <c r="Y455" s="13" t="s">
        <v>231</v>
      </c>
      <c r="Z455" s="13">
        <v>1313.6702955238227</v>
      </c>
      <c r="AA455" s="13" t="s">
        <v>231</v>
      </c>
      <c r="AB455" s="7" t="s">
        <v>231</v>
      </c>
      <c r="AC455" s="7" t="s">
        <v>231</v>
      </c>
      <c r="AD455" s="7">
        <v>462.33847002967468</v>
      </c>
      <c r="AE455" s="7">
        <v>171.67649468704016</v>
      </c>
      <c r="AF455" s="7">
        <v>23.97309659157235</v>
      </c>
      <c r="AG455" s="7">
        <v>22.497888770905334</v>
      </c>
    </row>
    <row r="456" spans="1:33" x14ac:dyDescent="0.2">
      <c r="A456" s="11">
        <v>31850</v>
      </c>
      <c r="B456" s="22" t="s">
        <v>410</v>
      </c>
      <c r="C456" s="23">
        <v>6</v>
      </c>
      <c r="D456" s="23">
        <v>10</v>
      </c>
      <c r="E456" s="13">
        <v>119018.67429717303</v>
      </c>
      <c r="F456" s="13">
        <v>478882.88456496265</v>
      </c>
      <c r="G456" s="13">
        <v>354.21427910547374</v>
      </c>
      <c r="H456" s="13">
        <v>3641.6965333822641</v>
      </c>
      <c r="I456" s="13">
        <v>299.5149340043892</v>
      </c>
      <c r="J456" s="13">
        <v>1234.6938392465313</v>
      </c>
      <c r="K456" s="13">
        <v>33.26772850416674</v>
      </c>
      <c r="L456" s="13">
        <v>439.35322377290379</v>
      </c>
      <c r="M456" s="13" t="s">
        <v>231</v>
      </c>
      <c r="N456" s="13">
        <v>3589.22030069328</v>
      </c>
      <c r="O456" s="13">
        <v>391812.39871534921</v>
      </c>
      <c r="P456" s="13" t="s">
        <v>231</v>
      </c>
      <c r="Q456" s="13">
        <v>53.184933649386466</v>
      </c>
      <c r="R456" s="13" t="s">
        <v>231</v>
      </c>
      <c r="S456" s="13">
        <v>132.60484420353072</v>
      </c>
      <c r="T456" s="13">
        <v>268.48432975783061</v>
      </c>
      <c r="U456" s="13">
        <v>74.840959234981582</v>
      </c>
      <c r="V456" s="13">
        <v>14.716009395593328</v>
      </c>
      <c r="W456" s="13">
        <v>108.19922600699326</v>
      </c>
      <c r="X456" s="13">
        <v>107.48881156847203</v>
      </c>
      <c r="Y456" s="13" t="s">
        <v>231</v>
      </c>
      <c r="Z456" s="13">
        <v>1282.2604125322359</v>
      </c>
      <c r="AA456" s="13" t="s">
        <v>231</v>
      </c>
      <c r="AB456" s="7" t="s">
        <v>231</v>
      </c>
      <c r="AC456" s="7" t="s">
        <v>231</v>
      </c>
      <c r="AD456" s="7">
        <v>585.34672509197196</v>
      </c>
      <c r="AE456" s="7">
        <v>82.292010877170441</v>
      </c>
      <c r="AF456" s="7">
        <v>101.53388555375253</v>
      </c>
      <c r="AG456" s="7" t="s">
        <v>231</v>
      </c>
    </row>
    <row r="457" spans="1:33" x14ac:dyDescent="0.2">
      <c r="A457" s="11">
        <v>31920</v>
      </c>
      <c r="B457" s="22" t="s">
        <v>410</v>
      </c>
      <c r="C457" s="23">
        <v>6</v>
      </c>
      <c r="D457" s="23">
        <v>11</v>
      </c>
      <c r="E457" s="13">
        <v>118577.87103315715</v>
      </c>
      <c r="F457" s="13">
        <v>478548.41969831433</v>
      </c>
      <c r="G457" s="13" t="s">
        <v>231</v>
      </c>
      <c r="H457" s="13">
        <v>1775.3009583124938</v>
      </c>
      <c r="I457" s="13">
        <v>156.58607318238992</v>
      </c>
      <c r="J457" s="13">
        <v>2636.5589141490855</v>
      </c>
      <c r="K457" s="13">
        <v>34.209739724414604</v>
      </c>
      <c r="L457" s="13">
        <v>455.65930951906773</v>
      </c>
      <c r="M457" s="13">
        <v>305.89052313448701</v>
      </c>
      <c r="N457" s="13">
        <v>3574.8423143314117</v>
      </c>
      <c r="O457" s="13">
        <v>393003.28192592709</v>
      </c>
      <c r="P457" s="13">
        <v>65.391490661991625</v>
      </c>
      <c r="Q457" s="13">
        <v>6.5988126253413819</v>
      </c>
      <c r="R457" s="13">
        <v>4.2789701985948669</v>
      </c>
      <c r="S457" s="13">
        <v>84.261525524144005</v>
      </c>
      <c r="T457" s="13">
        <v>350.71267729811217</v>
      </c>
      <c r="U457" s="13">
        <v>33.531331613760507</v>
      </c>
      <c r="V457" s="13">
        <v>15.839672526527908</v>
      </c>
      <c r="W457" s="13">
        <v>205.94557510297722</v>
      </c>
      <c r="X457" s="13">
        <v>123.45439585372542</v>
      </c>
      <c r="Y457" s="13" t="s">
        <v>231</v>
      </c>
      <c r="Z457" s="13">
        <v>1312.5930446665957</v>
      </c>
      <c r="AA457" s="13" t="s">
        <v>231</v>
      </c>
      <c r="AB457" s="7" t="s">
        <v>231</v>
      </c>
      <c r="AC457" s="7" t="s">
        <v>231</v>
      </c>
      <c r="AD457" s="7">
        <v>298.08234482133298</v>
      </c>
      <c r="AE457" s="7">
        <v>81.216314701609235</v>
      </c>
      <c r="AF457" s="7">
        <v>43.245027977133269</v>
      </c>
      <c r="AG457" s="7">
        <v>9.1641527399268252</v>
      </c>
    </row>
    <row r="458" spans="1:33" x14ac:dyDescent="0.2">
      <c r="A458" s="11">
        <v>31990</v>
      </c>
      <c r="B458" s="22" t="s">
        <v>410</v>
      </c>
      <c r="C458" s="23">
        <v>6</v>
      </c>
      <c r="D458" s="23">
        <v>12</v>
      </c>
      <c r="E458" s="13">
        <v>118761.58045221813</v>
      </c>
      <c r="F458" s="13">
        <v>479654.75150131155</v>
      </c>
      <c r="G458" s="13" t="s">
        <v>231</v>
      </c>
      <c r="H458" s="13">
        <v>5357.2239985144442</v>
      </c>
      <c r="I458" s="13">
        <v>225.2452200646066</v>
      </c>
      <c r="J458" s="13">
        <v>2915.3169833244301</v>
      </c>
      <c r="K458" s="13">
        <v>34.202773325221592</v>
      </c>
      <c r="L458" s="13">
        <v>474.30891164538275</v>
      </c>
      <c r="M458" s="13" t="s">
        <v>231</v>
      </c>
      <c r="N458" s="13">
        <v>3603.4667106393981</v>
      </c>
      <c r="O458" s="13">
        <v>388483.77787381323</v>
      </c>
      <c r="P458" s="13" t="s">
        <v>231</v>
      </c>
      <c r="Q458" s="13">
        <v>16.445122709318621</v>
      </c>
      <c r="R458" s="13">
        <v>3.1520442237772777</v>
      </c>
      <c r="S458" s="13">
        <v>148.29314303223629</v>
      </c>
      <c r="T458" s="13">
        <v>215.11405073201249</v>
      </c>
      <c r="U458" s="13">
        <v>92.765126913021049</v>
      </c>
      <c r="V458" s="13">
        <v>16.267036403934696</v>
      </c>
      <c r="W458" s="13">
        <v>285.41421972041434</v>
      </c>
      <c r="X458" s="13">
        <v>162.88387170001684</v>
      </c>
      <c r="Y458" s="13" t="s">
        <v>231</v>
      </c>
      <c r="Z458" s="13">
        <v>1305.8428555051623</v>
      </c>
      <c r="AA458" s="13" t="s">
        <v>231</v>
      </c>
      <c r="AB458" s="7" t="s">
        <v>231</v>
      </c>
      <c r="AC458" s="7" t="s">
        <v>231</v>
      </c>
      <c r="AD458" s="7">
        <v>274.75829486628368</v>
      </c>
      <c r="AE458" s="7">
        <v>79.831819983877139</v>
      </c>
      <c r="AF458" s="7">
        <v>23.402755994546826</v>
      </c>
      <c r="AG458" s="7">
        <v>13.217689386103686</v>
      </c>
    </row>
    <row r="459" spans="1:33" x14ac:dyDescent="0.2">
      <c r="A459" s="11">
        <v>32060</v>
      </c>
      <c r="B459" s="22" t="s">
        <v>410</v>
      </c>
      <c r="C459" s="23">
        <v>6</v>
      </c>
      <c r="D459" s="23">
        <v>13</v>
      </c>
      <c r="E459" s="13">
        <v>119379.02788892668</v>
      </c>
      <c r="F459" s="13">
        <v>480096.60332685208</v>
      </c>
      <c r="G459" s="13" t="s">
        <v>231</v>
      </c>
      <c r="H459" s="13">
        <v>7093.8535999887645</v>
      </c>
      <c r="I459" s="13">
        <v>151.15527653646555</v>
      </c>
      <c r="J459" s="13">
        <v>1365.0093755564985</v>
      </c>
      <c r="K459" s="13">
        <v>31.867206619094382</v>
      </c>
      <c r="L459" s="13">
        <v>348.24842674501031</v>
      </c>
      <c r="M459" s="13">
        <v>51.396053235565049</v>
      </c>
      <c r="N459" s="13">
        <v>3292.8518931219346</v>
      </c>
      <c r="O459" s="13">
        <v>388054.92910865182</v>
      </c>
      <c r="P459" s="13">
        <v>45.021763490014763</v>
      </c>
      <c r="Q459" s="13" t="s">
        <v>231</v>
      </c>
      <c r="R459" s="13">
        <v>4.9825293258371532</v>
      </c>
      <c r="S459" s="13">
        <v>90.565153931870654</v>
      </c>
      <c r="T459" s="13">
        <v>480.09760277326126</v>
      </c>
      <c r="U459" s="13">
        <v>20.444094693677851</v>
      </c>
      <c r="V459" s="13">
        <v>13.693598625574273</v>
      </c>
      <c r="W459" s="13">
        <v>129.37709062518573</v>
      </c>
      <c r="X459" s="13">
        <v>101.82133994250908</v>
      </c>
      <c r="Y459" s="13" t="s">
        <v>231</v>
      </c>
      <c r="Z459" s="13">
        <v>1304.1018086322633</v>
      </c>
      <c r="AA459" s="13" t="s">
        <v>231</v>
      </c>
      <c r="AB459" s="7" t="s">
        <v>231</v>
      </c>
      <c r="AC459" s="7" t="s">
        <v>231</v>
      </c>
      <c r="AD459" s="7" t="s">
        <v>231</v>
      </c>
      <c r="AE459" s="7">
        <v>26.162621562443785</v>
      </c>
      <c r="AF459" s="7">
        <v>52.685471950363265</v>
      </c>
      <c r="AG459" s="7" t="s">
        <v>231</v>
      </c>
    </row>
    <row r="460" spans="1:33" x14ac:dyDescent="0.2">
      <c r="A460" s="11">
        <v>32130</v>
      </c>
      <c r="B460" s="22" t="s">
        <v>410</v>
      </c>
      <c r="C460" s="23">
        <v>6</v>
      </c>
      <c r="D460" s="23">
        <v>14</v>
      </c>
      <c r="E460" s="13">
        <v>119151.06723308409</v>
      </c>
      <c r="F460" s="13">
        <v>479795.55442916072</v>
      </c>
      <c r="G460" s="13" t="s">
        <v>231</v>
      </c>
      <c r="H460" s="13">
        <v>6001.2025022336202</v>
      </c>
      <c r="I460" s="13">
        <v>278.99629625195195</v>
      </c>
      <c r="J460" s="13">
        <v>1816.2227270055023</v>
      </c>
      <c r="K460" s="13">
        <v>34.950822200511737</v>
      </c>
      <c r="L460" s="13">
        <v>390.74664124366524</v>
      </c>
      <c r="M460" s="13">
        <v>86.021238336603176</v>
      </c>
      <c r="N460" s="13">
        <v>3637.6159236620065</v>
      </c>
      <c r="O460" s="13">
        <v>388875.75450653868</v>
      </c>
      <c r="P460" s="13" t="s">
        <v>231</v>
      </c>
      <c r="Q460" s="13">
        <v>22.103303152596261</v>
      </c>
      <c r="R460" s="13">
        <v>0.47689350916822698</v>
      </c>
      <c r="S460" s="13">
        <v>61.683004717696022</v>
      </c>
      <c r="T460" s="13">
        <v>250.50946144216962</v>
      </c>
      <c r="U460" s="13">
        <v>2.4543400784516543</v>
      </c>
      <c r="V460" s="13">
        <v>20.432756575895855</v>
      </c>
      <c r="W460" s="13">
        <v>53.920074885220828</v>
      </c>
      <c r="X460" s="13">
        <v>71.659281197090564</v>
      </c>
      <c r="Y460" s="13" t="s">
        <v>231</v>
      </c>
      <c r="Z460" s="13">
        <v>1272.4889111782777</v>
      </c>
      <c r="AA460" s="13" t="s">
        <v>231</v>
      </c>
      <c r="AB460" s="7" t="s">
        <v>231</v>
      </c>
      <c r="AC460" s="7" t="s">
        <v>231</v>
      </c>
      <c r="AD460" s="7">
        <v>288.04990992371592</v>
      </c>
      <c r="AE460" s="7">
        <v>67.851767081245143</v>
      </c>
      <c r="AF460" s="7">
        <v>69.343926339474692</v>
      </c>
      <c r="AG460" s="7" t="s">
        <v>231</v>
      </c>
    </row>
    <row r="461" spans="1:33" x14ac:dyDescent="0.2">
      <c r="A461" s="11">
        <v>32200</v>
      </c>
      <c r="B461" s="22" t="s">
        <v>410</v>
      </c>
      <c r="C461" s="23">
        <v>6</v>
      </c>
      <c r="D461" s="23">
        <v>15</v>
      </c>
      <c r="E461" s="13">
        <v>119155.99252249771</v>
      </c>
      <c r="F461" s="13">
        <v>478971.67451765639</v>
      </c>
      <c r="G461" s="13" t="s">
        <v>231</v>
      </c>
      <c r="H461" s="13">
        <v>2870.5202719370541</v>
      </c>
      <c r="I461" s="13">
        <v>236.25145906291283</v>
      </c>
      <c r="J461" s="13">
        <v>1222.9663593158646</v>
      </c>
      <c r="K461" s="13">
        <v>38.079837027305324</v>
      </c>
      <c r="L461" s="13">
        <v>392.26710430460236</v>
      </c>
      <c r="M461" s="13">
        <v>164.71774321008417</v>
      </c>
      <c r="N461" s="13">
        <v>3094.2650606075126</v>
      </c>
      <c r="O461" s="13">
        <v>393386.156021812</v>
      </c>
      <c r="P461" s="13" t="s">
        <v>231</v>
      </c>
      <c r="Q461" s="13" t="s">
        <v>231</v>
      </c>
      <c r="R461" s="13">
        <v>1.1329360108446505</v>
      </c>
      <c r="S461" s="13">
        <v>93.454437561244717</v>
      </c>
      <c r="T461" s="13">
        <v>87.890245468831708</v>
      </c>
      <c r="U461" s="13">
        <v>11.469712950356161</v>
      </c>
      <c r="V461" s="13">
        <v>37.999885991018928</v>
      </c>
      <c r="W461" s="13" t="s">
        <v>231</v>
      </c>
      <c r="X461" s="13">
        <v>56.266861976382586</v>
      </c>
      <c r="Y461" s="13" t="s">
        <v>231</v>
      </c>
      <c r="Z461" s="13">
        <v>1261.2976749766867</v>
      </c>
      <c r="AA461" s="13" t="s">
        <v>231</v>
      </c>
      <c r="AB461" s="7" t="s">
        <v>231</v>
      </c>
      <c r="AC461" s="7" t="s">
        <v>231</v>
      </c>
      <c r="AD461" s="7">
        <v>648.96522263808731</v>
      </c>
      <c r="AE461" s="7">
        <v>79.916184899562481</v>
      </c>
      <c r="AF461" s="7">
        <v>122.65554393428734</v>
      </c>
      <c r="AG461" s="7" t="s">
        <v>231</v>
      </c>
    </row>
    <row r="462" spans="1:33" x14ac:dyDescent="0.2">
      <c r="A462" s="11">
        <v>32270</v>
      </c>
      <c r="B462" s="22" t="s">
        <v>410</v>
      </c>
      <c r="C462" s="23">
        <v>6</v>
      </c>
      <c r="D462" s="23">
        <v>16</v>
      </c>
      <c r="E462" s="13">
        <v>118980.69604310034</v>
      </c>
      <c r="F462" s="13">
        <v>478637.81365622848</v>
      </c>
      <c r="G462" s="13">
        <v>885.56532238183036</v>
      </c>
      <c r="H462" s="13">
        <v>2578.0651678492241</v>
      </c>
      <c r="I462" s="13">
        <v>190.02434972861127</v>
      </c>
      <c r="J462" s="13">
        <v>1380.1982640919102</v>
      </c>
      <c r="K462" s="13">
        <v>31.348253538018696</v>
      </c>
      <c r="L462" s="13">
        <v>325.23598875969361</v>
      </c>
      <c r="M462" s="13">
        <v>152.97346634670166</v>
      </c>
      <c r="N462" s="13">
        <v>3104.3012290357424</v>
      </c>
      <c r="O462" s="13">
        <v>393246.25159890344</v>
      </c>
      <c r="P462" s="13" t="s">
        <v>231</v>
      </c>
      <c r="Q462" s="13">
        <v>1.9755414228877723</v>
      </c>
      <c r="R462" s="13">
        <v>69.681754704269053</v>
      </c>
      <c r="S462" s="13">
        <v>106.71124609209934</v>
      </c>
      <c r="T462" s="13">
        <v>54.988539029330582</v>
      </c>
      <c r="U462" s="13">
        <v>25.003405157455372</v>
      </c>
      <c r="V462" s="13">
        <v>42.10827606033051</v>
      </c>
      <c r="W462" s="13" t="s">
        <v>231</v>
      </c>
      <c r="X462" s="13">
        <v>19.699580441269429</v>
      </c>
      <c r="Y462" s="13" t="s">
        <v>231</v>
      </c>
      <c r="Z462" s="13">
        <v>1206.6010494375328</v>
      </c>
      <c r="AA462" s="13" t="s">
        <v>231</v>
      </c>
      <c r="AB462" s="7" t="s">
        <v>231</v>
      </c>
      <c r="AC462" s="7" t="s">
        <v>231</v>
      </c>
      <c r="AD462" s="7">
        <v>698.35359442048548</v>
      </c>
      <c r="AE462" s="7">
        <v>83.698534872681748</v>
      </c>
      <c r="AF462" s="7">
        <v>109.69514388907987</v>
      </c>
      <c r="AG462" s="7" t="s">
        <v>231</v>
      </c>
    </row>
    <row r="463" spans="1:33" x14ac:dyDescent="0.2">
      <c r="A463" s="11">
        <v>32340</v>
      </c>
      <c r="B463" s="22" t="s">
        <v>410</v>
      </c>
      <c r="C463" s="23">
        <v>6</v>
      </c>
      <c r="D463" s="23">
        <v>17</v>
      </c>
      <c r="E463" s="13">
        <v>118934.45292507393</v>
      </c>
      <c r="F463" s="13">
        <v>478636.0212640579</v>
      </c>
      <c r="G463" s="13">
        <v>1029.7850136181146</v>
      </c>
      <c r="H463" s="13">
        <v>2133.2839851170852</v>
      </c>
      <c r="I463" s="13">
        <v>259.89501890787284</v>
      </c>
      <c r="J463" s="13">
        <v>1121.2211625042121</v>
      </c>
      <c r="K463" s="13">
        <v>7.8254349063895789</v>
      </c>
      <c r="L463" s="13">
        <v>612.52347713277811</v>
      </c>
      <c r="M463" s="13">
        <v>202.72116575920558</v>
      </c>
      <c r="N463" s="13">
        <v>2881.9371418405826</v>
      </c>
      <c r="O463" s="13">
        <v>393711.57835287187</v>
      </c>
      <c r="P463" s="13" t="s">
        <v>231</v>
      </c>
      <c r="Q463" s="13">
        <v>3.638666949424453</v>
      </c>
      <c r="R463" s="13">
        <v>125.64908803064124</v>
      </c>
      <c r="S463" s="13">
        <v>16.551339019283692</v>
      </c>
      <c r="T463" s="13">
        <v>112.02864120025703</v>
      </c>
      <c r="U463" s="13" t="s">
        <v>231</v>
      </c>
      <c r="V463" s="13">
        <v>25.287819516904243</v>
      </c>
      <c r="W463" s="13">
        <v>10.114529492248128</v>
      </c>
      <c r="X463" s="13">
        <v>20.197471753798315</v>
      </c>
      <c r="Y463" s="13" t="s">
        <v>231</v>
      </c>
      <c r="Z463" s="13">
        <v>1245.0500061133293</v>
      </c>
      <c r="AA463" s="13" t="s">
        <v>231</v>
      </c>
      <c r="AB463" s="7" t="s">
        <v>231</v>
      </c>
      <c r="AC463" s="7" t="s">
        <v>231</v>
      </c>
      <c r="AD463" s="7">
        <v>307.45297583386611</v>
      </c>
      <c r="AE463" s="7">
        <v>76.49767992450316</v>
      </c>
      <c r="AF463" s="7">
        <v>95.726770906881484</v>
      </c>
      <c r="AG463" s="7" t="s">
        <v>231</v>
      </c>
    </row>
    <row r="464" spans="1:33" x14ac:dyDescent="0.2">
      <c r="A464" s="11">
        <v>32410</v>
      </c>
      <c r="B464" s="22" t="s">
        <v>410</v>
      </c>
      <c r="C464" s="23">
        <v>6</v>
      </c>
      <c r="D464" s="23">
        <v>18</v>
      </c>
      <c r="E464" s="13">
        <v>118585.85518583895</v>
      </c>
      <c r="F464" s="13">
        <v>478936.80407631822</v>
      </c>
      <c r="G464" s="13" t="s">
        <v>231</v>
      </c>
      <c r="H464" s="13">
        <v>1721.5874119057723</v>
      </c>
      <c r="I464" s="13">
        <v>279.974805585578</v>
      </c>
      <c r="J464" s="13">
        <v>1465.5431266895052</v>
      </c>
      <c r="K464" s="13">
        <v>15.36675814206297</v>
      </c>
      <c r="L464" s="13">
        <v>1320.0897067310275</v>
      </c>
      <c r="M464" s="13">
        <v>201.13361196193344</v>
      </c>
      <c r="N464" s="13">
        <v>2946.0590291303133</v>
      </c>
      <c r="O464" s="13">
        <v>393120.47264785389</v>
      </c>
      <c r="P464" s="13">
        <v>1108.7869319118608</v>
      </c>
      <c r="Q464" s="13" t="s">
        <v>231</v>
      </c>
      <c r="R464" s="13">
        <v>83.666479413370041</v>
      </c>
      <c r="S464" s="13" t="s">
        <v>231</v>
      </c>
      <c r="T464" s="13">
        <v>83.16261301581622</v>
      </c>
      <c r="U464" s="13">
        <v>20.260208113624579</v>
      </c>
      <c r="V464" s="13">
        <v>37.532173053250048</v>
      </c>
      <c r="W464" s="13" t="s">
        <v>231</v>
      </c>
      <c r="X464" s="13">
        <v>33.907733919495421</v>
      </c>
      <c r="Y464" s="13" t="s">
        <v>231</v>
      </c>
      <c r="Z464" s="13">
        <v>1283.7708378562311</v>
      </c>
      <c r="AA464" s="13" t="s">
        <v>231</v>
      </c>
      <c r="AB464" s="7" t="s">
        <v>231</v>
      </c>
      <c r="AC464" s="7" t="s">
        <v>231</v>
      </c>
      <c r="AD464" s="7">
        <v>381.93536800191004</v>
      </c>
      <c r="AE464" s="7">
        <v>43.129019693933323</v>
      </c>
      <c r="AF464" s="7">
        <v>127.64594899386445</v>
      </c>
      <c r="AG464" s="7" t="s">
        <v>231</v>
      </c>
    </row>
    <row r="465" spans="1:33" x14ac:dyDescent="0.2">
      <c r="A465" s="11">
        <v>32480</v>
      </c>
      <c r="B465" s="22" t="s">
        <v>410</v>
      </c>
      <c r="C465" s="23">
        <v>6</v>
      </c>
      <c r="D465" s="23">
        <v>19</v>
      </c>
      <c r="E465" s="13">
        <v>118943.6192693592</v>
      </c>
      <c r="F465" s="13">
        <v>478523.54929656821</v>
      </c>
      <c r="G465" s="13" t="s">
        <v>231</v>
      </c>
      <c r="H465" s="13">
        <v>1103.6508560305122</v>
      </c>
      <c r="I465" s="13">
        <v>174.03747647939051</v>
      </c>
      <c r="J465" s="13">
        <v>1547.4480963219696</v>
      </c>
      <c r="K465" s="13">
        <v>29.230374206387516</v>
      </c>
      <c r="L465" s="13">
        <v>352.18168025233967</v>
      </c>
      <c r="M465" s="13">
        <v>267.88790876425503</v>
      </c>
      <c r="N465" s="13">
        <v>2923.5457725111</v>
      </c>
      <c r="O465" s="13">
        <v>395182.64168551471</v>
      </c>
      <c r="P465" s="13">
        <v>302.13338775530207</v>
      </c>
      <c r="Q465" s="13">
        <v>15.488840041335292</v>
      </c>
      <c r="R465" s="13">
        <v>6.3581898397470136</v>
      </c>
      <c r="S465" s="13" t="s">
        <v>231</v>
      </c>
      <c r="T465" s="13">
        <v>190.44356530518766</v>
      </c>
      <c r="U465" s="13">
        <v>83.753226288953911</v>
      </c>
      <c r="V465" s="13">
        <v>94.26769275478172</v>
      </c>
      <c r="W465" s="13">
        <v>26.210679229805674</v>
      </c>
      <c r="X465" s="13">
        <v>73.849570269884254</v>
      </c>
      <c r="Y465" s="13" t="s">
        <v>231</v>
      </c>
      <c r="Z465" s="13">
        <v>1321.2219192858993</v>
      </c>
      <c r="AA465" s="13" t="s">
        <v>231</v>
      </c>
      <c r="AB465" s="7" t="s">
        <v>231</v>
      </c>
      <c r="AC465" s="7" t="s">
        <v>231</v>
      </c>
      <c r="AD465" s="7">
        <v>39.030057937409055</v>
      </c>
      <c r="AE465" s="7">
        <v>40.769792067557276</v>
      </c>
      <c r="AF465" s="7">
        <v>94.100899077528965</v>
      </c>
      <c r="AG465" s="7" t="s">
        <v>231</v>
      </c>
    </row>
    <row r="466" spans="1:33" x14ac:dyDescent="0.2">
      <c r="A466" s="11">
        <v>32550</v>
      </c>
      <c r="B466" s="22" t="s">
        <v>410</v>
      </c>
      <c r="C466" s="23">
        <v>6</v>
      </c>
      <c r="D466" s="23">
        <v>20</v>
      </c>
      <c r="E466" s="13">
        <v>118979.26905496801</v>
      </c>
      <c r="F466" s="13">
        <v>478837.15945235069</v>
      </c>
      <c r="G466" s="13" t="s">
        <v>231</v>
      </c>
      <c r="H466" s="13">
        <v>1939.4709708810042</v>
      </c>
      <c r="I466" s="13">
        <v>229.67181849750287</v>
      </c>
      <c r="J466" s="13">
        <v>1729.1294664203106</v>
      </c>
      <c r="K466" s="13">
        <v>37.999131508818913</v>
      </c>
      <c r="L466" s="13">
        <v>328.48629388700402</v>
      </c>
      <c r="M466" s="13">
        <v>283.57710934699196</v>
      </c>
      <c r="N466" s="13">
        <v>2876.5093774275083</v>
      </c>
      <c r="O466" s="13">
        <v>394092.05897226778</v>
      </c>
      <c r="P466" s="13">
        <v>291.31630115297287</v>
      </c>
      <c r="Q466" s="13" t="s">
        <v>231</v>
      </c>
      <c r="R466" s="13">
        <v>3.3590137050018716</v>
      </c>
      <c r="S466" s="13" t="s">
        <v>231</v>
      </c>
      <c r="T466" s="13">
        <v>140.61923769333217</v>
      </c>
      <c r="U466" s="13">
        <v>32.195099285697815</v>
      </c>
      <c r="V466" s="13">
        <v>24.527280700948022</v>
      </c>
      <c r="W466" s="13">
        <v>9.697111137186619</v>
      </c>
      <c r="X466" s="13">
        <v>26.794567145311198</v>
      </c>
      <c r="Y466" s="13" t="s">
        <v>231</v>
      </c>
      <c r="Z466" s="13">
        <v>1344.9925764735863</v>
      </c>
      <c r="AA466" s="13" t="s">
        <v>231</v>
      </c>
      <c r="AB466" s="7" t="s">
        <v>231</v>
      </c>
      <c r="AC466" s="7" t="s">
        <v>231</v>
      </c>
      <c r="AD466" s="7" t="s">
        <v>231</v>
      </c>
      <c r="AE466" s="7">
        <v>80.784156259533304</v>
      </c>
      <c r="AF466" s="7">
        <v>116.98632259382421</v>
      </c>
      <c r="AG466" s="7" t="s">
        <v>231</v>
      </c>
    </row>
    <row r="467" spans="1:33" x14ac:dyDescent="0.2">
      <c r="A467" s="11">
        <v>32620</v>
      </c>
      <c r="B467" s="22" t="s">
        <v>410</v>
      </c>
      <c r="C467" s="23">
        <v>6</v>
      </c>
      <c r="D467" s="23">
        <v>21</v>
      </c>
      <c r="E467" s="13">
        <v>118638.1065895527</v>
      </c>
      <c r="F467" s="13">
        <v>478631.81729856273</v>
      </c>
      <c r="G467" s="13" t="s">
        <v>231</v>
      </c>
      <c r="H467" s="13">
        <v>1553.7742947283587</v>
      </c>
      <c r="I467" s="13">
        <v>233.08593858216449</v>
      </c>
      <c r="J467" s="13">
        <v>2273.7625029760111</v>
      </c>
      <c r="K467" s="13">
        <v>39.091853144182828</v>
      </c>
      <c r="L467" s="13">
        <v>313.37116052621059</v>
      </c>
      <c r="M467" s="13">
        <v>278.69791664694702</v>
      </c>
      <c r="N467" s="13">
        <v>3067.9952984703637</v>
      </c>
      <c r="O467" s="13">
        <v>393508.4780022162</v>
      </c>
      <c r="P467" s="13">
        <v>1267.1812450211182</v>
      </c>
      <c r="Q467" s="13" t="s">
        <v>231</v>
      </c>
      <c r="R467" s="13">
        <v>14.045930149958513</v>
      </c>
      <c r="S467" s="13" t="s">
        <v>231</v>
      </c>
      <c r="T467" s="13">
        <v>128.49115790273319</v>
      </c>
      <c r="U467" s="13">
        <v>14.770491865191008</v>
      </c>
      <c r="V467" s="13">
        <v>17.304824368497268</v>
      </c>
      <c r="W467" s="13">
        <v>27.205542501428869</v>
      </c>
      <c r="X467" s="13">
        <v>49.136304588759707</v>
      </c>
      <c r="Y467" s="13" t="s">
        <v>231</v>
      </c>
      <c r="Z467" s="13">
        <v>1341.1266824751244</v>
      </c>
      <c r="AA467" s="13" t="s">
        <v>231</v>
      </c>
      <c r="AB467" s="7" t="s">
        <v>231</v>
      </c>
      <c r="AC467" s="7" t="s">
        <v>231</v>
      </c>
      <c r="AD467" s="7">
        <v>34.985355189829129</v>
      </c>
      <c r="AE467" s="7">
        <v>99.023317141974474</v>
      </c>
      <c r="AF467" s="7">
        <v>83.589694088805743</v>
      </c>
      <c r="AG467" s="7" t="s">
        <v>231</v>
      </c>
    </row>
    <row r="468" spans="1:33" x14ac:dyDescent="0.2">
      <c r="A468" s="11">
        <v>32690</v>
      </c>
      <c r="B468" s="22" t="s">
        <v>410</v>
      </c>
      <c r="C468" s="23">
        <v>6</v>
      </c>
      <c r="D468" s="23">
        <v>22</v>
      </c>
      <c r="E468" s="13">
        <v>118697.13821563769</v>
      </c>
      <c r="F468" s="13">
        <v>478326.45928495738</v>
      </c>
      <c r="G468" s="13" t="s">
        <v>231</v>
      </c>
      <c r="H468" s="13">
        <v>1778.5568879820021</v>
      </c>
      <c r="I468" s="13">
        <v>240.18944405116486</v>
      </c>
      <c r="J468" s="13">
        <v>1149.2559437080727</v>
      </c>
      <c r="K468" s="13">
        <v>28.150986009418634</v>
      </c>
      <c r="L468" s="13">
        <v>230.64249089818446</v>
      </c>
      <c r="M468" s="13">
        <v>183.42349182164534</v>
      </c>
      <c r="N468" s="13">
        <v>3061.4719242616752</v>
      </c>
      <c r="O468" s="13">
        <v>393393.60163566202</v>
      </c>
      <c r="P468" s="13">
        <v>2893.7106855843822</v>
      </c>
      <c r="Q468" s="13" t="s">
        <v>231</v>
      </c>
      <c r="R468" s="13">
        <v>9.0230741138229895</v>
      </c>
      <c r="S468" s="13">
        <v>1.9693165641355583</v>
      </c>
      <c r="T468" s="13">
        <v>72.371759532887168</v>
      </c>
      <c r="U468" s="13" t="s">
        <v>231</v>
      </c>
      <c r="V468" s="13">
        <v>9.6974327491614343</v>
      </c>
      <c r="W468" s="13">
        <v>62.589674690349518</v>
      </c>
      <c r="X468" s="13">
        <v>6.6955334633230308</v>
      </c>
      <c r="Y468" s="13" t="s">
        <v>231</v>
      </c>
      <c r="Z468" s="13">
        <v>1318.9351042797653</v>
      </c>
      <c r="AA468" s="13" t="s">
        <v>231</v>
      </c>
      <c r="AB468" s="7" t="s">
        <v>231</v>
      </c>
      <c r="AC468" s="7" t="s">
        <v>231</v>
      </c>
      <c r="AD468" s="7">
        <v>335.65566667577525</v>
      </c>
      <c r="AE468" s="7">
        <v>185.56402435686149</v>
      </c>
      <c r="AF468" s="7">
        <v>165.32389117876076</v>
      </c>
      <c r="AG468" s="7" t="s">
        <v>231</v>
      </c>
    </row>
    <row r="469" spans="1:33" x14ac:dyDescent="0.2">
      <c r="A469" s="11">
        <v>32760</v>
      </c>
      <c r="B469" s="22" t="s">
        <v>410</v>
      </c>
      <c r="C469" s="23">
        <v>6</v>
      </c>
      <c r="D469" s="23">
        <v>23</v>
      </c>
      <c r="E469" s="13">
        <v>118656.93919087188</v>
      </c>
      <c r="F469" s="13">
        <v>478374.97300260334</v>
      </c>
      <c r="G469" s="13" t="s">
        <v>231</v>
      </c>
      <c r="H469" s="13">
        <v>2223.1722192416846</v>
      </c>
      <c r="I469" s="13">
        <v>258.66382088777914</v>
      </c>
      <c r="J469" s="13">
        <v>1279.8770096808009</v>
      </c>
      <c r="K469" s="13">
        <v>39.913017944599986</v>
      </c>
      <c r="L469" s="13">
        <v>245.9555144563034</v>
      </c>
      <c r="M469" s="13">
        <v>277.58512425654664</v>
      </c>
      <c r="N469" s="13">
        <v>2991.0103031483845</v>
      </c>
      <c r="O469" s="13">
        <v>392611.50650042138</v>
      </c>
      <c r="P469" s="13">
        <v>2869.7408317354066</v>
      </c>
      <c r="Q469" s="13" t="s">
        <v>231</v>
      </c>
      <c r="R469" s="13">
        <v>15.474532199303576</v>
      </c>
      <c r="S469" s="13" t="s">
        <v>231</v>
      </c>
      <c r="T469" s="13">
        <v>66.196951221533624</v>
      </c>
      <c r="U469" s="13" t="s">
        <v>231</v>
      </c>
      <c r="V469" s="13">
        <v>15.712420024289052</v>
      </c>
      <c r="W469" s="13">
        <v>84.184282728174779</v>
      </c>
      <c r="X469" s="13">
        <v>29.233548359165322</v>
      </c>
      <c r="Y469" s="13" t="s">
        <v>231</v>
      </c>
      <c r="Z469" s="13">
        <v>1341.2548686747732</v>
      </c>
      <c r="AA469" s="13" t="s">
        <v>231</v>
      </c>
      <c r="AB469" s="7" t="s">
        <v>231</v>
      </c>
      <c r="AC469" s="7" t="s">
        <v>231</v>
      </c>
      <c r="AD469" s="7">
        <v>1036.7214431117682</v>
      </c>
      <c r="AE469" s="7">
        <v>103.64845120227142</v>
      </c>
      <c r="AF469" s="7">
        <v>107.15164777074366</v>
      </c>
      <c r="AG469" s="7" t="s">
        <v>231</v>
      </c>
    </row>
    <row r="470" spans="1:33" x14ac:dyDescent="0.2">
      <c r="A470" s="11">
        <v>32830</v>
      </c>
      <c r="B470" s="22" t="s">
        <v>410</v>
      </c>
      <c r="C470" s="23">
        <v>6</v>
      </c>
      <c r="D470" s="23">
        <v>24</v>
      </c>
      <c r="E470" s="13">
        <v>118228.10582763042</v>
      </c>
      <c r="F470" s="13">
        <v>478252.23772318359</v>
      </c>
      <c r="G470" s="13" t="s">
        <v>231</v>
      </c>
      <c r="H470" s="13">
        <v>1243.0447100899735</v>
      </c>
      <c r="I470" s="13">
        <v>277.72903117312052</v>
      </c>
      <c r="J470" s="13">
        <v>2619.6531611030487</v>
      </c>
      <c r="K470" s="13">
        <v>33.453285136649782</v>
      </c>
      <c r="L470" s="13">
        <v>313.27725979742803</v>
      </c>
      <c r="M470" s="13">
        <v>347.16434806775158</v>
      </c>
      <c r="N470" s="13">
        <v>3327.6664106140333</v>
      </c>
      <c r="O470" s="13">
        <v>392688.56346556474</v>
      </c>
      <c r="P470" s="13">
        <v>2648.2706702276937</v>
      </c>
      <c r="Q470" s="13" t="s">
        <v>231</v>
      </c>
      <c r="R470" s="13">
        <v>8.576340701256445</v>
      </c>
      <c r="S470" s="13" t="s">
        <v>231</v>
      </c>
      <c r="T470" s="13">
        <v>136.93485671821833</v>
      </c>
      <c r="U470" s="13">
        <v>9.3758315149380991</v>
      </c>
      <c r="V470" s="13">
        <v>82.192592437023919</v>
      </c>
      <c r="W470" s="13">
        <v>81.993188516752141</v>
      </c>
      <c r="X470" s="13">
        <v>39.127635362327069</v>
      </c>
      <c r="Y470" s="13" t="s">
        <v>231</v>
      </c>
      <c r="Z470" s="13">
        <v>1122.6739238091129</v>
      </c>
      <c r="AA470" s="13" t="s">
        <v>231</v>
      </c>
      <c r="AB470" s="7" t="s">
        <v>231</v>
      </c>
      <c r="AC470" s="7" t="s">
        <v>231</v>
      </c>
      <c r="AD470" s="7">
        <v>695.11538326059406</v>
      </c>
      <c r="AE470" s="7">
        <v>98.397659759189594</v>
      </c>
      <c r="AF470" s="7">
        <v>77.868367380144576</v>
      </c>
      <c r="AG470" s="7">
        <v>0.12548313884697423</v>
      </c>
    </row>
    <row r="471" spans="1:33" x14ac:dyDescent="0.2">
      <c r="A471" s="11">
        <v>32900</v>
      </c>
      <c r="B471" s="22" t="s">
        <v>410</v>
      </c>
      <c r="C471" s="23">
        <v>6</v>
      </c>
      <c r="D471" s="23">
        <v>25</v>
      </c>
      <c r="E471" s="13">
        <v>118998.81548809753</v>
      </c>
      <c r="F471" s="13">
        <v>478329.27615150344</v>
      </c>
      <c r="G471" s="13" t="s">
        <v>231</v>
      </c>
      <c r="H471" s="13">
        <v>1287.7287053984119</v>
      </c>
      <c r="I471" s="13">
        <v>198.61747610214297</v>
      </c>
      <c r="J471" s="13">
        <v>1327.9234804752957</v>
      </c>
      <c r="K471" s="13">
        <v>32.872278856379033</v>
      </c>
      <c r="L471" s="13">
        <v>239.27565643078515</v>
      </c>
      <c r="M471" s="13">
        <v>360.76943972713724</v>
      </c>
      <c r="N471" s="13">
        <v>3313.2393457693261</v>
      </c>
      <c r="O471" s="13">
        <v>395246.58709617768</v>
      </c>
      <c r="P471" s="13">
        <v>162.05911099080112</v>
      </c>
      <c r="Q471" s="13">
        <v>34.633294835758278</v>
      </c>
      <c r="R471" s="13" t="s">
        <v>231</v>
      </c>
      <c r="S471" s="13" t="s">
        <v>231</v>
      </c>
      <c r="T471" s="13">
        <v>82.159831105493666</v>
      </c>
      <c r="U471" s="13">
        <v>30.988398175635105</v>
      </c>
      <c r="V471" s="13">
        <v>301.02667009129181</v>
      </c>
      <c r="W471" s="13">
        <v>106.02834573312056</v>
      </c>
      <c r="X471" s="13">
        <v>57.574727159001085</v>
      </c>
      <c r="Y471" s="13" t="s">
        <v>231</v>
      </c>
      <c r="Z471" s="13">
        <v>1015.3984379241537</v>
      </c>
      <c r="AA471" s="13" t="s">
        <v>231</v>
      </c>
      <c r="AB471" s="7" t="s">
        <v>231</v>
      </c>
      <c r="AC471" s="7" t="s">
        <v>231</v>
      </c>
      <c r="AD471" s="7">
        <v>45.055152583477948</v>
      </c>
      <c r="AE471" s="7">
        <v>186.11766014270808</v>
      </c>
      <c r="AF471" s="7">
        <v>71.909252769801526</v>
      </c>
      <c r="AG471" s="7">
        <v>13.153126287900184</v>
      </c>
    </row>
    <row r="472" spans="1:33" x14ac:dyDescent="0.2">
      <c r="A472" s="11">
        <v>32970</v>
      </c>
      <c r="B472" s="22" t="s">
        <v>410</v>
      </c>
      <c r="C472" s="23">
        <v>6</v>
      </c>
      <c r="D472" s="23">
        <v>26</v>
      </c>
      <c r="E472" s="13">
        <v>118825.9675502922</v>
      </c>
      <c r="F472" s="13">
        <v>478475.48088354245</v>
      </c>
      <c r="G472" s="13">
        <v>634.24214318322913</v>
      </c>
      <c r="H472" s="13">
        <v>1845.2079212998253</v>
      </c>
      <c r="I472" s="13">
        <v>261.09878639539539</v>
      </c>
      <c r="J472" s="13">
        <v>1589.0751757980149</v>
      </c>
      <c r="K472" s="13">
        <v>39.92756216879792</v>
      </c>
      <c r="L472" s="13">
        <v>479.50591652200234</v>
      </c>
      <c r="M472" s="13">
        <v>413.41904027571974</v>
      </c>
      <c r="N472" s="13">
        <v>3117.440557957259</v>
      </c>
      <c r="O472" s="13">
        <v>393851.58535520342</v>
      </c>
      <c r="P472" s="13" t="s">
        <v>231</v>
      </c>
      <c r="Q472" s="13">
        <v>35.245959151611451</v>
      </c>
      <c r="R472" s="13">
        <v>73.211991236947924</v>
      </c>
      <c r="S472" s="13">
        <v>3.5579637340657353</v>
      </c>
      <c r="T472" s="13">
        <v>125.42221904645481</v>
      </c>
      <c r="U472" s="13">
        <v>25.110284178249596</v>
      </c>
      <c r="V472" s="13">
        <v>51.720028999329614</v>
      </c>
      <c r="W472" s="13">
        <v>22.978506178636451</v>
      </c>
      <c r="X472" s="13">
        <v>43.814046373718867</v>
      </c>
      <c r="Y472" s="13" t="s">
        <v>231</v>
      </c>
      <c r="Z472" s="13">
        <v>1055.723791545048</v>
      </c>
      <c r="AA472" s="13" t="s">
        <v>231</v>
      </c>
      <c r="AB472" s="7" t="s">
        <v>231</v>
      </c>
      <c r="AC472" s="7" t="s">
        <v>231</v>
      </c>
      <c r="AD472" s="7" t="s">
        <v>231</v>
      </c>
      <c r="AE472" s="7">
        <v>334.78510637615909</v>
      </c>
      <c r="AF472" s="7">
        <v>95.903430724408096</v>
      </c>
      <c r="AG472" s="7" t="s">
        <v>231</v>
      </c>
    </row>
    <row r="473" spans="1:33" x14ac:dyDescent="0.2">
      <c r="A473" s="11">
        <v>33040</v>
      </c>
      <c r="B473" s="22" t="s">
        <v>410</v>
      </c>
      <c r="C473" s="23">
        <v>6</v>
      </c>
      <c r="D473" s="23">
        <v>27</v>
      </c>
      <c r="E473" s="13">
        <v>119053.82718110429</v>
      </c>
      <c r="F473" s="13">
        <v>478528.34142453835</v>
      </c>
      <c r="G473" s="13">
        <v>654.3380225243634</v>
      </c>
      <c r="H473" s="13">
        <v>1531.2588866492088</v>
      </c>
      <c r="I473" s="13">
        <v>266.24264201016575</v>
      </c>
      <c r="J473" s="13">
        <v>939.30965533794358</v>
      </c>
      <c r="K473" s="13">
        <v>27.608520935785293</v>
      </c>
      <c r="L473" s="13">
        <v>447.26944890211115</v>
      </c>
      <c r="M473" s="13">
        <v>246.57250849327167</v>
      </c>
      <c r="N473" s="13">
        <v>2731.8115971481893</v>
      </c>
      <c r="O473" s="13">
        <v>395031.08168668626</v>
      </c>
      <c r="P473" s="13" t="s">
        <v>231</v>
      </c>
      <c r="Q473" s="13">
        <v>23.123329215674246</v>
      </c>
      <c r="R473" s="13">
        <v>116.25747205712219</v>
      </c>
      <c r="S473" s="13" t="s">
        <v>231</v>
      </c>
      <c r="T473" s="13">
        <v>88.294811481496353</v>
      </c>
      <c r="U473" s="13">
        <v>32.237025828620922</v>
      </c>
      <c r="V473" s="13">
        <v>23.648862480120783</v>
      </c>
      <c r="W473" s="13">
        <v>15.915837657176931</v>
      </c>
      <c r="X473" s="13">
        <v>46.70976597268394</v>
      </c>
      <c r="Y473" s="13" t="s">
        <v>231</v>
      </c>
      <c r="Z473" s="13">
        <v>1121.5913788342441</v>
      </c>
      <c r="AA473" s="13" t="s">
        <v>231</v>
      </c>
      <c r="AB473" s="7" t="s">
        <v>231</v>
      </c>
      <c r="AC473" s="7" t="s">
        <v>231</v>
      </c>
      <c r="AD473" s="7" t="s">
        <v>231</v>
      </c>
      <c r="AE473" s="7">
        <v>268.91370358819148</v>
      </c>
      <c r="AF473" s="7">
        <v>67.402024327341394</v>
      </c>
      <c r="AG473" s="7" t="s">
        <v>231</v>
      </c>
    </row>
    <row r="474" spans="1:33" x14ac:dyDescent="0.2">
      <c r="A474" s="11">
        <v>33110</v>
      </c>
      <c r="B474" s="22" t="s">
        <v>410</v>
      </c>
      <c r="C474" s="23">
        <v>6</v>
      </c>
      <c r="D474" s="23">
        <v>28</v>
      </c>
      <c r="E474" s="13">
        <v>118932.07822124718</v>
      </c>
      <c r="F474" s="13">
        <v>478549.78312353801</v>
      </c>
      <c r="G474" s="13" t="s">
        <v>231</v>
      </c>
      <c r="H474" s="13">
        <v>904.42850139800112</v>
      </c>
      <c r="I474" s="13">
        <v>252.54365222848267</v>
      </c>
      <c r="J474" s="13">
        <v>1040.1910697079363</v>
      </c>
      <c r="K474" s="13">
        <v>17.268314770295476</v>
      </c>
      <c r="L474" s="13">
        <v>813.68595883173646</v>
      </c>
      <c r="M474" s="13">
        <v>229.30487477856659</v>
      </c>
      <c r="N474" s="13">
        <v>3132.90889355528</v>
      </c>
      <c r="O474" s="13">
        <v>395481.04421224125</v>
      </c>
      <c r="P474" s="13" t="s">
        <v>231</v>
      </c>
      <c r="Q474" s="13">
        <v>2.6671760286071522</v>
      </c>
      <c r="R474" s="13">
        <v>24.37734430418649</v>
      </c>
      <c r="S474" s="13" t="s">
        <v>231</v>
      </c>
      <c r="T474" s="13">
        <v>275.41633849394793</v>
      </c>
      <c r="U474" s="13">
        <v>4.775729836722709</v>
      </c>
      <c r="V474" s="13">
        <v>0.73894175192844958</v>
      </c>
      <c r="W474" s="13">
        <v>56.520683544227182</v>
      </c>
      <c r="X474" s="13">
        <v>54.119052632175013</v>
      </c>
      <c r="Y474" s="13" t="s">
        <v>231</v>
      </c>
      <c r="Z474" s="13">
        <v>1212.1242590328091</v>
      </c>
      <c r="AA474" s="13" t="s">
        <v>231</v>
      </c>
      <c r="AB474" s="7" t="s">
        <v>231</v>
      </c>
      <c r="AC474" s="7" t="s">
        <v>231</v>
      </c>
      <c r="AD474" s="7">
        <v>199.22829032518095</v>
      </c>
      <c r="AE474" s="7">
        <v>140.49255090870841</v>
      </c>
      <c r="AF474" s="7">
        <v>80.265060379379008</v>
      </c>
      <c r="AG474" s="7" t="s">
        <v>231</v>
      </c>
    </row>
    <row r="475" spans="1:33" x14ac:dyDescent="0.2">
      <c r="A475" s="11">
        <v>33180</v>
      </c>
      <c r="B475" s="22" t="s">
        <v>410</v>
      </c>
      <c r="C475" s="23">
        <v>6</v>
      </c>
      <c r="D475" s="23">
        <v>29</v>
      </c>
      <c r="E475" s="13">
        <v>118775.40775948198</v>
      </c>
      <c r="F475" s="13">
        <v>478414.24890583759</v>
      </c>
      <c r="G475" s="13" t="s">
        <v>231</v>
      </c>
      <c r="H475" s="13">
        <v>792.12533678204636</v>
      </c>
      <c r="I475" s="13">
        <v>304.23087021512828</v>
      </c>
      <c r="J475" s="13">
        <v>2058.8058301186747</v>
      </c>
      <c r="K475" s="13">
        <v>30.75899987652074</v>
      </c>
      <c r="L475" s="13">
        <v>355.11575692504368</v>
      </c>
      <c r="M475" s="13">
        <v>467.52405247157333</v>
      </c>
      <c r="N475" s="13">
        <v>3189.5238623095984</v>
      </c>
      <c r="O475" s="13">
        <v>395083.14693916257</v>
      </c>
      <c r="P475" s="13" t="s">
        <v>231</v>
      </c>
      <c r="Q475" s="13" t="s">
        <v>231</v>
      </c>
      <c r="R475" s="13">
        <v>26.63910436687252</v>
      </c>
      <c r="S475" s="13">
        <v>29.938308350189281</v>
      </c>
      <c r="T475" s="13">
        <v>157.59539335735792</v>
      </c>
      <c r="U475" s="13">
        <v>29.58438463678667</v>
      </c>
      <c r="V475" s="13" t="s">
        <v>231</v>
      </c>
      <c r="W475" s="13">
        <v>10.788480974127163</v>
      </c>
      <c r="X475" s="13">
        <v>23.819203275347913</v>
      </c>
      <c r="Y475" s="13" t="s">
        <v>231</v>
      </c>
      <c r="Z475" s="13">
        <v>1289.0220817961485</v>
      </c>
      <c r="AA475" s="13" t="s">
        <v>231</v>
      </c>
      <c r="AB475" s="7" t="s">
        <v>231</v>
      </c>
      <c r="AC475" s="7" t="s">
        <v>231</v>
      </c>
      <c r="AD475" s="7" t="s">
        <v>231</v>
      </c>
      <c r="AE475" s="7">
        <v>117.16631612134523</v>
      </c>
      <c r="AF475" s="7">
        <v>119.12263018150347</v>
      </c>
      <c r="AG475" s="7" t="s">
        <v>231</v>
      </c>
    </row>
    <row r="476" spans="1:33" x14ac:dyDescent="0.2">
      <c r="A476" s="11">
        <v>33250</v>
      </c>
      <c r="B476" s="22" t="s">
        <v>410</v>
      </c>
      <c r="C476" s="23">
        <v>6</v>
      </c>
      <c r="D476" s="23">
        <v>30</v>
      </c>
      <c r="E476" s="13">
        <v>118838.742190202</v>
      </c>
      <c r="F476" s="13">
        <v>478532.88762686885</v>
      </c>
      <c r="G476" s="13" t="s">
        <v>231</v>
      </c>
      <c r="H476" s="13">
        <v>1309.4627133983088</v>
      </c>
      <c r="I476" s="13">
        <v>258.25495255354991</v>
      </c>
      <c r="J476" s="13">
        <v>1927.9713064997572</v>
      </c>
      <c r="K476" s="13">
        <v>43.783351817541352</v>
      </c>
      <c r="L476" s="13">
        <v>376.80957897916812</v>
      </c>
      <c r="M476" s="13">
        <v>468.25762740249093</v>
      </c>
      <c r="N476" s="13">
        <v>3043.5151877455296</v>
      </c>
      <c r="O476" s="13">
        <v>394555.98591074074</v>
      </c>
      <c r="P476" s="13" t="s">
        <v>231</v>
      </c>
      <c r="Q476" s="13" t="s">
        <v>231</v>
      </c>
      <c r="R476" s="13">
        <v>11.866373408735967</v>
      </c>
      <c r="S476" s="13">
        <v>139.70555497108293</v>
      </c>
      <c r="T476" s="13">
        <v>151.43616593335045</v>
      </c>
      <c r="U476" s="13">
        <v>32.001363260532997</v>
      </c>
      <c r="V476" s="13">
        <v>11.693382792620721</v>
      </c>
      <c r="W476" s="13">
        <v>20.046186724542686</v>
      </c>
      <c r="X476" s="13">
        <v>7.1049311566406237</v>
      </c>
      <c r="Y476" s="13" t="s">
        <v>231</v>
      </c>
      <c r="Z476" s="13">
        <v>1282.098096258311</v>
      </c>
      <c r="AA476" s="13" t="s">
        <v>231</v>
      </c>
      <c r="AB476" s="7" t="s">
        <v>231</v>
      </c>
      <c r="AC476" s="7" t="s">
        <v>231</v>
      </c>
      <c r="AD476" s="7" t="s">
        <v>231</v>
      </c>
      <c r="AE476" s="7">
        <v>139.32091289208219</v>
      </c>
      <c r="AF476" s="7">
        <v>155.00942616213851</v>
      </c>
      <c r="AG476" s="7" t="s">
        <v>231</v>
      </c>
    </row>
    <row r="477" spans="1:33" x14ac:dyDescent="0.2">
      <c r="A477" s="11">
        <v>33320</v>
      </c>
      <c r="B477" s="22" t="s">
        <v>410</v>
      </c>
      <c r="C477" s="23">
        <v>6</v>
      </c>
      <c r="D477" s="23">
        <v>31</v>
      </c>
      <c r="E477" s="13">
        <v>117866.64923969352</v>
      </c>
      <c r="F477" s="13">
        <v>478987.3933011273</v>
      </c>
      <c r="G477" s="13">
        <v>7.1221487089451871</v>
      </c>
      <c r="H477" s="13">
        <v>1322.7791256997791</v>
      </c>
      <c r="I477" s="13">
        <v>238.00475533170132</v>
      </c>
      <c r="J477" s="13">
        <v>5640.6681785048331</v>
      </c>
      <c r="K477" s="13">
        <v>44.413085011587775</v>
      </c>
      <c r="L477" s="13">
        <v>364.67494408381083</v>
      </c>
      <c r="M477" s="13">
        <v>406.96118837085487</v>
      </c>
      <c r="N477" s="13">
        <v>3133.3173522932739</v>
      </c>
      <c r="O477" s="13">
        <v>391304.08525993844</v>
      </c>
      <c r="P477" s="13">
        <v>263.1428598555803</v>
      </c>
      <c r="Q477" s="13" t="s">
        <v>231</v>
      </c>
      <c r="R477" s="13">
        <v>11.145854565346466</v>
      </c>
      <c r="S477" s="13">
        <v>10.779634839655362</v>
      </c>
      <c r="T477" s="13">
        <v>234.54130943164682</v>
      </c>
      <c r="U477" s="13">
        <v>2.4871883371654464</v>
      </c>
      <c r="V477" s="13">
        <v>2.258668115949706</v>
      </c>
      <c r="W477" s="13">
        <v>38.25010377772395</v>
      </c>
      <c r="X477" s="13" t="s">
        <v>231</v>
      </c>
      <c r="Y477" s="13" t="s">
        <v>231</v>
      </c>
      <c r="Z477" s="13">
        <v>1259.0215325067318</v>
      </c>
      <c r="AA477" s="13" t="s">
        <v>231</v>
      </c>
      <c r="AB477" s="7" t="s">
        <v>231</v>
      </c>
      <c r="AC477" s="7" t="s">
        <v>231</v>
      </c>
      <c r="AD477" s="7" t="s">
        <v>231</v>
      </c>
      <c r="AE477" s="7">
        <v>81.378315884807989</v>
      </c>
      <c r="AF477" s="7">
        <v>165.7733376380026</v>
      </c>
      <c r="AG477" s="7" t="s">
        <v>231</v>
      </c>
    </row>
    <row r="478" spans="1:33" x14ac:dyDescent="0.2">
      <c r="A478" s="11">
        <v>33390</v>
      </c>
      <c r="B478" s="22" t="s">
        <v>410</v>
      </c>
      <c r="C478" s="23">
        <v>6</v>
      </c>
      <c r="D478" s="23">
        <v>32</v>
      </c>
      <c r="E478" s="13">
        <v>119103.70268496517</v>
      </c>
      <c r="F478" s="13">
        <v>478311.3007873926</v>
      </c>
      <c r="G478" s="13">
        <v>991.71187735297951</v>
      </c>
      <c r="H478" s="13">
        <v>1589.3558846582321</v>
      </c>
      <c r="I478" s="13">
        <v>221.77470340677223</v>
      </c>
      <c r="J478" s="13">
        <v>966.43395515583018</v>
      </c>
      <c r="K478" s="13">
        <v>14.966860707644845</v>
      </c>
      <c r="L478" s="13">
        <v>95.284652838004178</v>
      </c>
      <c r="M478" s="13">
        <v>178.14437388211903</v>
      </c>
      <c r="N478" s="13">
        <v>2562.5330640530738</v>
      </c>
      <c r="O478" s="13">
        <v>395032.44693718455</v>
      </c>
      <c r="P478" s="13" t="s">
        <v>231</v>
      </c>
      <c r="Q478" s="13" t="s">
        <v>231</v>
      </c>
      <c r="R478" s="13">
        <v>120.26232784941431</v>
      </c>
      <c r="S478" s="13" t="s">
        <v>231</v>
      </c>
      <c r="T478" s="13">
        <v>171.10030181785061</v>
      </c>
      <c r="U478" s="13" t="s">
        <v>231</v>
      </c>
      <c r="V478" s="13">
        <v>11.486354558137533</v>
      </c>
      <c r="W478" s="13">
        <v>69.330562266967974</v>
      </c>
      <c r="X478" s="13">
        <v>32.14875670536837</v>
      </c>
      <c r="Y478" s="13" t="s">
        <v>231</v>
      </c>
      <c r="Z478" s="13">
        <v>1295.6354020028118</v>
      </c>
      <c r="AA478" s="13" t="s">
        <v>231</v>
      </c>
      <c r="AB478" s="7" t="s">
        <v>231</v>
      </c>
      <c r="AC478" s="7" t="s">
        <v>231</v>
      </c>
      <c r="AD478" s="7">
        <v>306.58017542539176</v>
      </c>
      <c r="AE478" s="7">
        <v>150.31483185737346</v>
      </c>
      <c r="AF478" s="7">
        <v>93.464647790123053</v>
      </c>
      <c r="AG478" s="7">
        <v>99.115290566183617</v>
      </c>
    </row>
    <row r="479" spans="1:33" x14ac:dyDescent="0.2">
      <c r="A479" s="11">
        <v>33460</v>
      </c>
      <c r="B479" s="22" t="s">
        <v>410</v>
      </c>
      <c r="C479" s="23">
        <v>6</v>
      </c>
      <c r="D479" s="23">
        <v>33</v>
      </c>
      <c r="E479" s="13">
        <v>119047.98003770523</v>
      </c>
      <c r="F479" s="13">
        <v>478797.39459085651</v>
      </c>
      <c r="G479" s="13" t="s">
        <v>231</v>
      </c>
      <c r="H479" s="13">
        <v>1804.6739754666903</v>
      </c>
      <c r="I479" s="13">
        <v>265.19828546199449</v>
      </c>
      <c r="J479" s="13">
        <v>1936.0287097408066</v>
      </c>
      <c r="K479" s="13">
        <v>19.49557374716386</v>
      </c>
      <c r="L479" s="13">
        <v>50.190721419642898</v>
      </c>
      <c r="M479" s="13">
        <v>313.82732291823936</v>
      </c>
      <c r="N479" s="13">
        <v>2502.7048469671172</v>
      </c>
      <c r="O479" s="13">
        <v>394532.45046673418</v>
      </c>
      <c r="P479" s="13">
        <v>126.58505256779132</v>
      </c>
      <c r="Q479" s="13">
        <v>0.63530118822830672</v>
      </c>
      <c r="R479" s="13" t="s">
        <v>231</v>
      </c>
      <c r="S479" s="13" t="s">
        <v>231</v>
      </c>
      <c r="T479" s="13">
        <v>151.74016709866297</v>
      </c>
      <c r="U479" s="13" t="s">
        <v>231</v>
      </c>
      <c r="V479" s="13">
        <v>11.203506166608934</v>
      </c>
      <c r="W479" s="13">
        <v>12.254937053258731</v>
      </c>
      <c r="X479" s="13">
        <v>54.438502470856783</v>
      </c>
      <c r="Y479" s="13" t="s">
        <v>231</v>
      </c>
      <c r="Z479" s="13">
        <v>1306.991201735601</v>
      </c>
      <c r="AA479" s="13" t="s">
        <v>231</v>
      </c>
      <c r="AB479" s="7" t="s">
        <v>231</v>
      </c>
      <c r="AC479" s="7" t="s">
        <v>231</v>
      </c>
      <c r="AD479" s="7">
        <v>330.25236663146404</v>
      </c>
      <c r="AE479" s="7">
        <v>47.533869713637543</v>
      </c>
      <c r="AF479" s="7">
        <v>41.882739762304162</v>
      </c>
      <c r="AG479" s="7">
        <v>119.09306122792766</v>
      </c>
    </row>
    <row r="480" spans="1:33" x14ac:dyDescent="0.2">
      <c r="A480" s="11">
        <v>33530</v>
      </c>
      <c r="B480" s="22" t="s">
        <v>410</v>
      </c>
      <c r="C480" s="23">
        <v>6</v>
      </c>
      <c r="D480" s="23">
        <v>34</v>
      </c>
      <c r="E480" s="13">
        <v>119033.51307639231</v>
      </c>
      <c r="F480" s="13">
        <v>478600.78567282145</v>
      </c>
      <c r="G480" s="13" t="s">
        <v>231</v>
      </c>
      <c r="H480" s="13">
        <v>1435.7828397156372</v>
      </c>
      <c r="I480" s="13">
        <v>256.89833504665131</v>
      </c>
      <c r="J480" s="13">
        <v>1272.8963683068243</v>
      </c>
      <c r="K480" s="13">
        <v>39.696990109298625</v>
      </c>
      <c r="L480" s="13">
        <v>429.26656968391637</v>
      </c>
      <c r="M480" s="13">
        <v>314.48012821006625</v>
      </c>
      <c r="N480" s="13">
        <v>3373.3119163398765</v>
      </c>
      <c r="O480" s="13">
        <v>395013.40475537878</v>
      </c>
      <c r="P480" s="13" t="s">
        <v>231</v>
      </c>
      <c r="Q480" s="13" t="s">
        <v>231</v>
      </c>
      <c r="R480" s="13">
        <v>2.2999117858633813</v>
      </c>
      <c r="S480" s="13" t="s">
        <v>231</v>
      </c>
      <c r="T480" s="13">
        <v>87.363229719113463</v>
      </c>
      <c r="U480" s="13" t="s">
        <v>231</v>
      </c>
      <c r="V480" s="13">
        <v>39.998922351349641</v>
      </c>
      <c r="W480" s="13">
        <v>9.3102025743242081</v>
      </c>
      <c r="X480" s="13">
        <v>43.975948789040771</v>
      </c>
      <c r="Y480" s="13" t="s">
        <v>231</v>
      </c>
      <c r="Z480" s="13">
        <v>1306.3113634419656</v>
      </c>
      <c r="AA480" s="13" t="s">
        <v>231</v>
      </c>
      <c r="AB480" s="7" t="s">
        <v>231</v>
      </c>
      <c r="AC480" s="7" t="s">
        <v>231</v>
      </c>
      <c r="AD480" s="7" t="s">
        <v>231</v>
      </c>
      <c r="AE480" s="7">
        <v>56.850244728037438</v>
      </c>
      <c r="AF480" s="7">
        <v>55.709379392735045</v>
      </c>
      <c r="AG480" s="7">
        <v>31.938737390146212</v>
      </c>
    </row>
    <row r="481" spans="1:33" x14ac:dyDescent="0.2">
      <c r="A481" s="11">
        <v>33600</v>
      </c>
      <c r="B481" s="22" t="s">
        <v>410</v>
      </c>
      <c r="C481" s="23">
        <v>6</v>
      </c>
      <c r="D481" s="23">
        <v>35</v>
      </c>
      <c r="E481" s="13">
        <v>118975.6671897848</v>
      </c>
      <c r="F481" s="13">
        <v>478624.14470565517</v>
      </c>
      <c r="G481" s="13" t="s">
        <v>231</v>
      </c>
      <c r="H481" s="13">
        <v>1931.0124513011096</v>
      </c>
      <c r="I481" s="13">
        <v>274.84419089900905</v>
      </c>
      <c r="J481" s="13">
        <v>1446.8120515763922</v>
      </c>
      <c r="K481" s="13">
        <v>39.952496853169151</v>
      </c>
      <c r="L481" s="13">
        <v>370.06894891592674</v>
      </c>
      <c r="M481" s="13">
        <v>297.00699784175032</v>
      </c>
      <c r="N481" s="13">
        <v>3558.6221307607402</v>
      </c>
      <c r="O481" s="13">
        <v>394132.53927094454</v>
      </c>
      <c r="P481" s="13" t="s">
        <v>231</v>
      </c>
      <c r="Q481" s="13" t="s">
        <v>231</v>
      </c>
      <c r="R481" s="13">
        <v>124.0417325674442</v>
      </c>
      <c r="S481" s="13" t="s">
        <v>231</v>
      </c>
      <c r="T481" s="13">
        <v>148.38619750637199</v>
      </c>
      <c r="U481" s="13">
        <v>24.51704032551525</v>
      </c>
      <c r="V481" s="13">
        <v>81.89295584387709</v>
      </c>
      <c r="W481" s="13">
        <v>19.049311963503115</v>
      </c>
      <c r="X481" s="13">
        <v>16.59770665507514</v>
      </c>
      <c r="Y481" s="13" t="s">
        <v>231</v>
      </c>
      <c r="Z481" s="13">
        <v>1259.0843286915492</v>
      </c>
      <c r="AA481" s="13" t="s">
        <v>231</v>
      </c>
      <c r="AB481" s="7" t="s">
        <v>231</v>
      </c>
      <c r="AC481" s="7" t="s">
        <v>231</v>
      </c>
      <c r="AD481" s="7" t="s">
        <v>231</v>
      </c>
      <c r="AE481" s="7">
        <v>101.57529685898895</v>
      </c>
      <c r="AF481" s="7">
        <v>89.978609385287342</v>
      </c>
      <c r="AG481" s="7" t="s">
        <v>231</v>
      </c>
    </row>
    <row r="482" spans="1:33" x14ac:dyDescent="0.2">
      <c r="A482" s="11">
        <v>33670</v>
      </c>
      <c r="B482" s="22" t="s">
        <v>410</v>
      </c>
      <c r="C482" s="23">
        <v>6</v>
      </c>
      <c r="D482" s="23">
        <v>36</v>
      </c>
      <c r="E482" s="13">
        <v>118605.63573170573</v>
      </c>
      <c r="F482" s="13">
        <v>477895.77306620544</v>
      </c>
      <c r="G482" s="13">
        <v>2502.7669049909218</v>
      </c>
      <c r="H482" s="13">
        <v>1758.5188100537027</v>
      </c>
      <c r="I482" s="13">
        <v>218.1301733858198</v>
      </c>
      <c r="J482" s="13">
        <v>1362.958133826301</v>
      </c>
      <c r="K482" s="13">
        <v>45.545033690241084</v>
      </c>
      <c r="L482" s="13">
        <v>427.18692751229872</v>
      </c>
      <c r="M482" s="13">
        <v>271.40351433922319</v>
      </c>
      <c r="N482" s="13">
        <v>3267.7299539104006</v>
      </c>
      <c r="O482" s="13">
        <v>393125.60284511518</v>
      </c>
      <c r="P482" s="13" t="s">
        <v>231</v>
      </c>
      <c r="Q482" s="13" t="s">
        <v>231</v>
      </c>
      <c r="R482" s="13">
        <v>61.134005020391278</v>
      </c>
      <c r="S482" s="13" t="s">
        <v>231</v>
      </c>
      <c r="T482" s="13">
        <v>146.85799255147515</v>
      </c>
      <c r="U482" s="13" t="s">
        <v>231</v>
      </c>
      <c r="V482" s="13">
        <v>22.852943213059461</v>
      </c>
      <c r="W482" s="13">
        <v>70.698080762145395</v>
      </c>
      <c r="X482" s="13">
        <v>45.184529195105625</v>
      </c>
      <c r="Y482" s="13" t="s">
        <v>231</v>
      </c>
      <c r="Z482" s="13">
        <v>1300.6380066241666</v>
      </c>
      <c r="AA482" s="13" t="s">
        <v>231</v>
      </c>
      <c r="AB482" s="7" t="s">
        <v>231</v>
      </c>
      <c r="AC482" s="7" t="s">
        <v>231</v>
      </c>
      <c r="AD482" s="7" t="s">
        <v>231</v>
      </c>
      <c r="AE482" s="7">
        <v>212.9867091681632</v>
      </c>
      <c r="AF482" s="7">
        <v>78.204649457478908</v>
      </c>
      <c r="AG482" s="7" t="s">
        <v>231</v>
      </c>
    </row>
    <row r="483" spans="1:33" x14ac:dyDescent="0.2">
      <c r="A483" s="11">
        <v>33740</v>
      </c>
      <c r="B483" s="22" t="s">
        <v>410</v>
      </c>
      <c r="C483" s="23">
        <v>6</v>
      </c>
      <c r="D483" s="23">
        <v>37</v>
      </c>
      <c r="E483" s="13">
        <v>118907.89619988365</v>
      </c>
      <c r="F483" s="13">
        <v>478535.19752425619</v>
      </c>
      <c r="G483" s="13">
        <v>198.1889134230446</v>
      </c>
      <c r="H483" s="13">
        <v>1655.3081873006388</v>
      </c>
      <c r="I483" s="13">
        <v>229.62088649475314</v>
      </c>
      <c r="J483" s="13">
        <v>1390.986448690539</v>
      </c>
      <c r="K483" s="13">
        <v>30.893526162262884</v>
      </c>
      <c r="L483" s="13">
        <v>527.88031296216843</v>
      </c>
      <c r="M483" s="13">
        <v>326.10775909342215</v>
      </c>
      <c r="N483" s="13">
        <v>3364.2772232296684</v>
      </c>
      <c r="O483" s="13">
        <v>394287.59262028005</v>
      </c>
      <c r="P483" s="13">
        <v>78.848935845141469</v>
      </c>
      <c r="Q483" s="13" t="s">
        <v>231</v>
      </c>
      <c r="R483" s="13">
        <v>12.890794687853283</v>
      </c>
      <c r="S483" s="13">
        <v>9.4923928075596873</v>
      </c>
      <c r="T483" s="13">
        <v>168.23885094092617</v>
      </c>
      <c r="U483" s="13">
        <v>10.770231135540891</v>
      </c>
      <c r="V483" s="13" t="s">
        <v>231</v>
      </c>
      <c r="W483" s="13">
        <v>133.83173328788513</v>
      </c>
      <c r="X483" s="13">
        <v>74.544868351094664</v>
      </c>
      <c r="Y483" s="13" t="s">
        <v>231</v>
      </c>
      <c r="Z483" s="13">
        <v>1289.1061281713005</v>
      </c>
      <c r="AA483" s="13" t="s">
        <v>231</v>
      </c>
      <c r="AB483" s="7" t="s">
        <v>231</v>
      </c>
      <c r="AC483" s="7" t="s">
        <v>231</v>
      </c>
      <c r="AD483" s="7" t="s">
        <v>231</v>
      </c>
      <c r="AE483" s="7">
        <v>199.47014489453349</v>
      </c>
      <c r="AF483" s="7">
        <v>17.801817909767113</v>
      </c>
      <c r="AG483" s="7" t="s">
        <v>231</v>
      </c>
    </row>
    <row r="484" spans="1:33" x14ac:dyDescent="0.2">
      <c r="A484" s="11">
        <v>33810</v>
      </c>
      <c r="B484" s="22" t="s">
        <v>410</v>
      </c>
      <c r="C484" s="23">
        <v>6</v>
      </c>
      <c r="D484" s="23">
        <v>38</v>
      </c>
      <c r="E484" s="13">
        <v>118921.61419829367</v>
      </c>
      <c r="F484" s="13">
        <v>478801.18540257419</v>
      </c>
      <c r="G484" s="13">
        <v>127.25154309374007</v>
      </c>
      <c r="H484" s="13">
        <v>2301.0179272462033</v>
      </c>
      <c r="I484" s="13">
        <v>305.05608013600931</v>
      </c>
      <c r="J484" s="13">
        <v>1802.262980378026</v>
      </c>
      <c r="K484" s="13">
        <v>36.868687778044858</v>
      </c>
      <c r="L484" s="13">
        <v>340.23414244444695</v>
      </c>
      <c r="M484" s="13">
        <v>217.16750358939518</v>
      </c>
      <c r="N484" s="13">
        <v>3171.8220542712488</v>
      </c>
      <c r="O484" s="13">
        <v>393412.34617298312</v>
      </c>
      <c r="P484" s="13" t="s">
        <v>231</v>
      </c>
      <c r="Q484" s="13" t="s">
        <v>231</v>
      </c>
      <c r="R484" s="13">
        <v>18.799053970179592</v>
      </c>
      <c r="S484" s="13">
        <v>27.117603358779807</v>
      </c>
      <c r="T484" s="13">
        <v>180.3304352149697</v>
      </c>
      <c r="U484" s="13">
        <v>16.701510336201618</v>
      </c>
      <c r="V484" s="13">
        <v>1.3433788150253811</v>
      </c>
      <c r="W484" s="13">
        <v>285.77738975774793</v>
      </c>
      <c r="X484" s="13">
        <v>112.02893434060853</v>
      </c>
      <c r="Y484" s="13" t="s">
        <v>231</v>
      </c>
      <c r="Z484" s="13">
        <v>1278.8886142143122</v>
      </c>
      <c r="AA484" s="13" t="s">
        <v>231</v>
      </c>
      <c r="AB484" s="7" t="s">
        <v>231</v>
      </c>
      <c r="AC484" s="7" t="s">
        <v>231</v>
      </c>
      <c r="AD484" s="7" t="s">
        <v>231</v>
      </c>
      <c r="AE484" s="7">
        <v>88.228852543172081</v>
      </c>
      <c r="AF484" s="7" t="s">
        <v>231</v>
      </c>
      <c r="AG484" s="7">
        <v>21.301661748819512</v>
      </c>
    </row>
    <row r="485" spans="1:33" x14ac:dyDescent="0.2">
      <c r="A485" s="11">
        <v>33880</v>
      </c>
      <c r="B485" s="22" t="s">
        <v>410</v>
      </c>
      <c r="C485" s="23">
        <v>6</v>
      </c>
      <c r="D485" s="23">
        <v>39</v>
      </c>
      <c r="E485" s="13">
        <v>119058.99531153335</v>
      </c>
      <c r="F485" s="13">
        <v>479000.07219613594</v>
      </c>
      <c r="G485" s="13" t="s">
        <v>231</v>
      </c>
      <c r="H485" s="13">
        <v>2921.4844457798217</v>
      </c>
      <c r="I485" s="13">
        <v>317.82903410779397</v>
      </c>
      <c r="J485" s="13">
        <v>1200.6829990272627</v>
      </c>
      <c r="K485" s="13">
        <v>35.460233608151235</v>
      </c>
      <c r="L485" s="13">
        <v>571.50690146418106</v>
      </c>
      <c r="M485" s="13">
        <v>275.87263065715126</v>
      </c>
      <c r="N485" s="13">
        <v>3315.6514651085058</v>
      </c>
      <c r="O485" s="13">
        <v>393006.38445116917</v>
      </c>
      <c r="P485" s="13" t="s">
        <v>231</v>
      </c>
      <c r="Q485" s="13" t="s">
        <v>231</v>
      </c>
      <c r="R485" s="13">
        <v>16.199455960904952</v>
      </c>
      <c r="S485" s="13">
        <v>22.166499372263804</v>
      </c>
      <c r="T485" s="13">
        <v>344.26389746246838</v>
      </c>
      <c r="U485" s="13" t="s">
        <v>231</v>
      </c>
      <c r="V485" s="13" t="s">
        <v>231</v>
      </c>
      <c r="W485" s="13">
        <v>41.717902936555951</v>
      </c>
      <c r="X485" s="13">
        <v>108.86389226297264</v>
      </c>
      <c r="Y485" s="13" t="s">
        <v>231</v>
      </c>
      <c r="Z485" s="13">
        <v>1225.1680076295952</v>
      </c>
      <c r="AA485" s="13" t="s">
        <v>231</v>
      </c>
      <c r="AB485" s="7" t="s">
        <v>231</v>
      </c>
      <c r="AC485" s="7" t="s">
        <v>231</v>
      </c>
      <c r="AD485" s="7" t="s">
        <v>231</v>
      </c>
      <c r="AE485" s="7">
        <v>67.161105469347177</v>
      </c>
      <c r="AF485" s="7">
        <v>1.850024181596778</v>
      </c>
      <c r="AG485" s="7">
        <v>54.216887540413097</v>
      </c>
    </row>
    <row r="486" spans="1:33" x14ac:dyDescent="0.2">
      <c r="A486" s="11">
        <v>33950</v>
      </c>
      <c r="B486" s="22" t="s">
        <v>410</v>
      </c>
      <c r="C486" s="23">
        <v>6</v>
      </c>
      <c r="D486" s="23">
        <v>40</v>
      </c>
      <c r="E486" s="13">
        <v>118875.67247827143</v>
      </c>
      <c r="F486" s="13">
        <v>479395.52274330088</v>
      </c>
      <c r="G486" s="13" t="s">
        <v>231</v>
      </c>
      <c r="H486" s="13">
        <v>3177.8392903298154</v>
      </c>
      <c r="I486" s="13">
        <v>246.20544766680072</v>
      </c>
      <c r="J486" s="13">
        <v>1510.3913020607074</v>
      </c>
      <c r="K486" s="13">
        <v>12.373743640048298</v>
      </c>
      <c r="L486" s="13">
        <v>1224.2133836438495</v>
      </c>
      <c r="M486" s="13">
        <v>349.02809445807929</v>
      </c>
      <c r="N486" s="13">
        <v>3041.4447716233158</v>
      </c>
      <c r="O486" s="13">
        <v>392053.405890694</v>
      </c>
      <c r="P486" s="13" t="s">
        <v>231</v>
      </c>
      <c r="Q486" s="13" t="s">
        <v>231</v>
      </c>
      <c r="R486" s="13">
        <v>28.84377225387928</v>
      </c>
      <c r="S486" s="13">
        <v>17.767048789094627</v>
      </c>
      <c r="T486" s="13">
        <v>180.92672222472928</v>
      </c>
      <c r="U486" s="13" t="s">
        <v>231</v>
      </c>
      <c r="V486" s="13">
        <v>5.450003001667306</v>
      </c>
      <c r="W486" s="13">
        <v>26.976603738095044</v>
      </c>
      <c r="X486" s="13">
        <v>73.304696986520725</v>
      </c>
      <c r="Y486" s="13" t="s">
        <v>231</v>
      </c>
      <c r="Z486" s="13">
        <v>1169.2370978450172</v>
      </c>
      <c r="AA486" s="13" t="s">
        <v>231</v>
      </c>
      <c r="AB486" s="7" t="s">
        <v>231</v>
      </c>
      <c r="AC486" s="7" t="s">
        <v>231</v>
      </c>
      <c r="AD486" s="7" t="s">
        <v>231</v>
      </c>
      <c r="AE486" s="7">
        <v>97.951266291816736</v>
      </c>
      <c r="AF486" s="7">
        <v>31.959142166934676</v>
      </c>
      <c r="AG486" s="7">
        <v>33.819776779568862</v>
      </c>
    </row>
    <row r="487" spans="1:33" x14ac:dyDescent="0.2">
      <c r="A487" s="11">
        <v>34020</v>
      </c>
      <c r="B487" s="22" t="s">
        <v>410</v>
      </c>
      <c r="C487" s="23">
        <v>6</v>
      </c>
      <c r="D487" s="23">
        <v>41</v>
      </c>
      <c r="E487" s="13">
        <v>118717.75631412528</v>
      </c>
      <c r="F487" s="13">
        <v>478569.88372073887</v>
      </c>
      <c r="G487" s="13" t="s">
        <v>231</v>
      </c>
      <c r="H487" s="13">
        <v>1870.1473799071241</v>
      </c>
      <c r="I487" s="13">
        <v>215.6382156037777</v>
      </c>
      <c r="J487" s="13">
        <v>1528.6824751349227</v>
      </c>
      <c r="K487" s="13">
        <v>39.314487337040582</v>
      </c>
      <c r="L487" s="13">
        <v>823.86705532729229</v>
      </c>
      <c r="M487" s="13">
        <v>585.93651528270686</v>
      </c>
      <c r="N487" s="13">
        <v>3245.5725083471079</v>
      </c>
      <c r="O487" s="13">
        <v>393379.77587411302</v>
      </c>
      <c r="P487" s="13">
        <v>363.54727813852776</v>
      </c>
      <c r="Q487" s="13" t="s">
        <v>231</v>
      </c>
      <c r="R487" s="13">
        <v>13.404804958716701</v>
      </c>
      <c r="S487" s="13">
        <v>51.305358554310111</v>
      </c>
      <c r="T487" s="13">
        <v>507.19584256978288</v>
      </c>
      <c r="U487" s="13" t="s">
        <v>231</v>
      </c>
      <c r="V487" s="13">
        <v>15.082879298576769</v>
      </c>
      <c r="W487" s="13">
        <v>46.801485049257309</v>
      </c>
      <c r="X487" s="13">
        <v>37.685747131895262</v>
      </c>
      <c r="Y487" s="13" t="s">
        <v>231</v>
      </c>
      <c r="Z487" s="13">
        <v>1215.2939117956735</v>
      </c>
      <c r="AA487" s="13" t="s">
        <v>231</v>
      </c>
      <c r="AB487" s="7" t="s">
        <v>231</v>
      </c>
      <c r="AC487" s="7" t="s">
        <v>231</v>
      </c>
      <c r="AD487" s="7" t="s">
        <v>231</v>
      </c>
      <c r="AE487" s="7">
        <v>127.43388046114255</v>
      </c>
      <c r="AF487" s="7">
        <v>128.1248327027981</v>
      </c>
      <c r="AG487" s="7">
        <v>22.501896361168207</v>
      </c>
    </row>
    <row r="488" spans="1:33" x14ac:dyDescent="0.2">
      <c r="A488" s="11">
        <v>34090</v>
      </c>
      <c r="B488" s="22" t="s">
        <v>410</v>
      </c>
      <c r="C488" s="23">
        <v>6</v>
      </c>
      <c r="D488" s="23">
        <v>42</v>
      </c>
      <c r="E488" s="13">
        <v>118606.62252669659</v>
      </c>
      <c r="F488" s="13">
        <v>478862.10263693857</v>
      </c>
      <c r="G488" s="13" t="s">
        <v>231</v>
      </c>
      <c r="H488" s="13">
        <v>2299.7206317087384</v>
      </c>
      <c r="I488" s="13">
        <v>274.25251405172497</v>
      </c>
      <c r="J488" s="13">
        <v>1541.7645992732098</v>
      </c>
      <c r="K488" s="13">
        <v>16.587100722535581</v>
      </c>
      <c r="L488" s="13">
        <v>947.09910849434812</v>
      </c>
      <c r="M488" s="13">
        <v>308.64007535256417</v>
      </c>
      <c r="N488" s="13">
        <v>3078.2522126492386</v>
      </c>
      <c r="O488" s="13">
        <v>392372.74993204849</v>
      </c>
      <c r="P488" s="13">
        <v>1515.922711661733</v>
      </c>
      <c r="Q488" s="13" t="s">
        <v>231</v>
      </c>
      <c r="R488" s="13">
        <v>17.059730050124404</v>
      </c>
      <c r="S488" s="13">
        <v>133.69443758175066</v>
      </c>
      <c r="T488" s="13">
        <v>301.83992120597497</v>
      </c>
      <c r="U488" s="13" t="s">
        <v>231</v>
      </c>
      <c r="V488" s="13">
        <v>22.720353857589171</v>
      </c>
      <c r="W488" s="13">
        <v>1.3936365788040727E-2</v>
      </c>
      <c r="X488" s="13">
        <v>17.245094346133676</v>
      </c>
      <c r="Y488" s="13" t="s">
        <v>231</v>
      </c>
      <c r="Z488" s="13">
        <v>1258.4910044142143</v>
      </c>
      <c r="AA488" s="13" t="s">
        <v>231</v>
      </c>
      <c r="AB488" s="7" t="s">
        <v>231</v>
      </c>
      <c r="AC488" s="7" t="s">
        <v>231</v>
      </c>
      <c r="AD488" s="7" t="s">
        <v>231</v>
      </c>
      <c r="AE488" s="7">
        <v>35.241268693062025</v>
      </c>
      <c r="AF488" s="7">
        <v>132.7640999589814</v>
      </c>
      <c r="AG488" s="7" t="s">
        <v>231</v>
      </c>
    </row>
    <row r="489" spans="1:33" x14ac:dyDescent="0.2">
      <c r="A489" s="11">
        <v>34160</v>
      </c>
      <c r="B489" s="22" t="s">
        <v>410</v>
      </c>
      <c r="C489" s="23">
        <v>6</v>
      </c>
      <c r="D489" s="23">
        <v>43</v>
      </c>
      <c r="E489" s="13">
        <v>118612.91967116951</v>
      </c>
      <c r="F489" s="13">
        <v>478503.630166699</v>
      </c>
      <c r="G489" s="13" t="s">
        <v>231</v>
      </c>
      <c r="H489" s="13">
        <v>1129.0824785875323</v>
      </c>
      <c r="I489" s="13">
        <v>185.84434861425549</v>
      </c>
      <c r="J489" s="13">
        <v>1594.5459220942682</v>
      </c>
      <c r="K489" s="13">
        <v>22.539219866739405</v>
      </c>
      <c r="L489" s="13">
        <v>913.94286641628662</v>
      </c>
      <c r="M489" s="13">
        <v>327.43230853815101</v>
      </c>
      <c r="N489" s="13">
        <v>2999.4226411436412</v>
      </c>
      <c r="O489" s="13">
        <v>394041.76684456563</v>
      </c>
      <c r="P489" s="13">
        <v>795.95641561450373</v>
      </c>
      <c r="Q489" s="13" t="s">
        <v>231</v>
      </c>
      <c r="R489" s="13">
        <v>9.7264479983849981</v>
      </c>
      <c r="S489" s="13">
        <v>211.15568197200881</v>
      </c>
      <c r="T489" s="13">
        <v>402.86456019852477</v>
      </c>
      <c r="U489" s="13">
        <v>8.6086770023218815</v>
      </c>
      <c r="V489" s="13">
        <v>70.367001275912529</v>
      </c>
      <c r="W489" s="13" t="s">
        <v>231</v>
      </c>
      <c r="X489" s="13">
        <v>9.6710273245657383</v>
      </c>
      <c r="Y489" s="13" t="s">
        <v>231</v>
      </c>
      <c r="Z489" s="13">
        <v>1323.232790817297</v>
      </c>
      <c r="AA489" s="13" t="s">
        <v>231</v>
      </c>
      <c r="AB489" s="7" t="s">
        <v>231</v>
      </c>
      <c r="AC489" s="7" t="s">
        <v>231</v>
      </c>
      <c r="AD489" s="7" t="s">
        <v>231</v>
      </c>
      <c r="AE489" s="7">
        <v>105.14810476595403</v>
      </c>
      <c r="AF489" s="7">
        <v>160.49277156011649</v>
      </c>
      <c r="AG489" s="7" t="s">
        <v>231</v>
      </c>
    </row>
    <row r="490" spans="1:33" x14ac:dyDescent="0.2">
      <c r="A490" s="11">
        <v>34230</v>
      </c>
      <c r="B490" s="22" t="s">
        <v>410</v>
      </c>
      <c r="C490" s="23">
        <v>6</v>
      </c>
      <c r="D490" s="23">
        <v>44</v>
      </c>
      <c r="E490" s="13">
        <v>118395.7239702246</v>
      </c>
      <c r="F490" s="13">
        <v>478808.99975315999</v>
      </c>
      <c r="G490" s="13" t="s">
        <v>231</v>
      </c>
      <c r="H490" s="13">
        <v>2379.0328160665881</v>
      </c>
      <c r="I490" s="13">
        <v>219.36594178688071</v>
      </c>
      <c r="J490" s="13">
        <v>2832.7561054977145</v>
      </c>
      <c r="K490" s="13">
        <v>33.378346748415709</v>
      </c>
      <c r="L490" s="13">
        <v>643.50301646185449</v>
      </c>
      <c r="M490" s="13">
        <v>387.69424053844733</v>
      </c>
      <c r="N490" s="13">
        <v>2951.2996150723552</v>
      </c>
      <c r="O490" s="13">
        <v>391535.44964396255</v>
      </c>
      <c r="P490" s="13">
        <v>533.10296392456519</v>
      </c>
      <c r="Q490" s="13" t="s">
        <v>231</v>
      </c>
      <c r="R490" s="13">
        <v>8.7987499316178912</v>
      </c>
      <c r="S490" s="13">
        <v>107.14082762107499</v>
      </c>
      <c r="T490" s="13">
        <v>1119.2030713882232</v>
      </c>
      <c r="U490" s="13" t="s">
        <v>231</v>
      </c>
      <c r="V490" s="13">
        <v>31.908220641746972</v>
      </c>
      <c r="W490" s="13">
        <v>19.179495793442051</v>
      </c>
      <c r="X490" s="13">
        <v>4.9034469191869352</v>
      </c>
      <c r="Y490" s="13" t="s">
        <v>231</v>
      </c>
      <c r="Z490" s="13">
        <v>1300.7739480394343</v>
      </c>
      <c r="AA490" s="13" t="s">
        <v>231</v>
      </c>
      <c r="AB490" s="7" t="s">
        <v>231</v>
      </c>
      <c r="AC490" s="7" t="s">
        <v>231</v>
      </c>
      <c r="AD490" s="7" t="s">
        <v>231</v>
      </c>
      <c r="AE490" s="7">
        <v>76.200676761162413</v>
      </c>
      <c r="AF490" s="7">
        <v>140.47238347038439</v>
      </c>
      <c r="AG490" s="7" t="s">
        <v>231</v>
      </c>
    </row>
    <row r="491" spans="1:33" x14ac:dyDescent="0.2">
      <c r="A491" s="11">
        <v>34300</v>
      </c>
      <c r="B491" s="22" t="s">
        <v>410</v>
      </c>
      <c r="C491" s="23">
        <v>6</v>
      </c>
      <c r="D491" s="23">
        <v>45</v>
      </c>
      <c r="E491" s="13">
        <v>118940.97566819965</v>
      </c>
      <c r="F491" s="13">
        <v>478634.21476331155</v>
      </c>
      <c r="G491" s="13" t="s">
        <v>231</v>
      </c>
      <c r="H491" s="13">
        <v>1678.0943698352633</v>
      </c>
      <c r="I491" s="13">
        <v>210.36853821589503</v>
      </c>
      <c r="J491" s="13">
        <v>1085.7850333731842</v>
      </c>
      <c r="K491" s="13">
        <v>41.313674648326973</v>
      </c>
      <c r="L491" s="13">
        <v>513.87851927468284</v>
      </c>
      <c r="M491" s="13">
        <v>306.51128968911269</v>
      </c>
      <c r="N491" s="13">
        <v>2826.4762209927462</v>
      </c>
      <c r="O491" s="13">
        <v>394349.60010109597</v>
      </c>
      <c r="P491" s="13">
        <v>933.39997729549304</v>
      </c>
      <c r="Q491" s="13" t="s">
        <v>231</v>
      </c>
      <c r="R491" s="13">
        <v>158.14993060567443</v>
      </c>
      <c r="S491" s="13" t="s">
        <v>231</v>
      </c>
      <c r="T491" s="13">
        <v>149.54496839343983</v>
      </c>
      <c r="U491" s="13">
        <v>4.2880300920790484</v>
      </c>
      <c r="V491" s="13">
        <v>9.8499647866119684</v>
      </c>
      <c r="W491" s="13">
        <v>69.090751080519752</v>
      </c>
      <c r="X491" s="13">
        <v>8.6812095697492939</v>
      </c>
      <c r="Y491" s="13" t="s">
        <v>231</v>
      </c>
      <c r="Z491" s="13">
        <v>1322.524136772922</v>
      </c>
      <c r="AA491" s="13" t="s">
        <v>231</v>
      </c>
      <c r="AB491" s="7" t="s">
        <v>231</v>
      </c>
      <c r="AC491" s="7" t="s">
        <v>231</v>
      </c>
      <c r="AD491" s="7" t="s">
        <v>231</v>
      </c>
      <c r="AE491" s="7">
        <v>84.192423581023334</v>
      </c>
      <c r="AF491" s="7">
        <v>156.84726907231345</v>
      </c>
      <c r="AG491" s="7" t="s">
        <v>231</v>
      </c>
    </row>
    <row r="492" spans="1:33" x14ac:dyDescent="0.2">
      <c r="A492" s="11">
        <v>34370</v>
      </c>
      <c r="B492" s="22" t="s">
        <v>410</v>
      </c>
      <c r="C492" s="23">
        <v>6</v>
      </c>
      <c r="D492" s="23">
        <v>46</v>
      </c>
      <c r="E492" s="13">
        <v>118825.24841200399</v>
      </c>
      <c r="F492" s="13">
        <v>478475.86860754783</v>
      </c>
      <c r="G492" s="13" t="s">
        <v>231</v>
      </c>
      <c r="H492" s="13">
        <v>1462.1332232941179</v>
      </c>
      <c r="I492" s="13">
        <v>277.608310219195</v>
      </c>
      <c r="J492" s="13">
        <v>1587.6193851419612</v>
      </c>
      <c r="K492" s="13">
        <v>36.654493611814601</v>
      </c>
      <c r="L492" s="13">
        <v>295.14766288688514</v>
      </c>
      <c r="M492" s="13">
        <v>415.69877212958789</v>
      </c>
      <c r="N492" s="13">
        <v>3033.6124419672337</v>
      </c>
      <c r="O492" s="13">
        <v>394265.77131928509</v>
      </c>
      <c r="P492" s="13">
        <v>905.37467148798805</v>
      </c>
      <c r="Q492" s="13" t="s">
        <v>231</v>
      </c>
      <c r="R492" s="13">
        <v>30.152023015401898</v>
      </c>
      <c r="S492" s="13">
        <v>18.814683095634429</v>
      </c>
      <c r="T492" s="13">
        <v>281.21933743261883</v>
      </c>
      <c r="U492" s="13" t="s">
        <v>231</v>
      </c>
      <c r="V492" s="13">
        <v>26.415339919031538</v>
      </c>
      <c r="W492" s="13">
        <v>20.002434992019367</v>
      </c>
      <c r="X492" s="13">
        <v>41.753684853903735</v>
      </c>
      <c r="Y492" s="13" t="s">
        <v>231</v>
      </c>
      <c r="Z492" s="13">
        <v>1338.0454854447253</v>
      </c>
      <c r="AA492" s="13">
        <v>2.0204137733864296</v>
      </c>
      <c r="AB492" s="7" t="s">
        <v>231</v>
      </c>
      <c r="AC492" s="7" t="s">
        <v>231</v>
      </c>
      <c r="AD492" s="7" t="s">
        <v>231</v>
      </c>
      <c r="AE492" s="7">
        <v>50.561686167510025</v>
      </c>
      <c r="AF492" s="7">
        <v>111.51067246296343</v>
      </c>
      <c r="AG492" s="7" t="s">
        <v>231</v>
      </c>
    </row>
    <row r="493" spans="1:33" x14ac:dyDescent="0.2">
      <c r="A493" s="11">
        <v>34440</v>
      </c>
      <c r="B493" s="22" t="s">
        <v>410</v>
      </c>
      <c r="C493" s="23">
        <v>6</v>
      </c>
      <c r="D493" s="23">
        <v>47</v>
      </c>
      <c r="E493" s="13">
        <v>118707.39377699728</v>
      </c>
      <c r="F493" s="13">
        <v>478501.95123034</v>
      </c>
      <c r="G493" s="13" t="s">
        <v>231</v>
      </c>
      <c r="H493" s="13">
        <v>1626.1196166661746</v>
      </c>
      <c r="I493" s="13">
        <v>275.9403274086074</v>
      </c>
      <c r="J493" s="13">
        <v>2028.3724276476623</v>
      </c>
      <c r="K493" s="13">
        <v>26.367205265727296</v>
      </c>
      <c r="L493" s="13">
        <v>430.84182617088408</v>
      </c>
      <c r="M493" s="13">
        <v>531.06604809885778</v>
      </c>
      <c r="N493" s="13">
        <v>3073.3200970647563</v>
      </c>
      <c r="O493" s="13">
        <v>393646.116089797</v>
      </c>
      <c r="P493" s="13">
        <v>514.90471779632844</v>
      </c>
      <c r="Q493" s="13" t="s">
        <v>231</v>
      </c>
      <c r="R493" s="13">
        <v>9.7234008471719111</v>
      </c>
      <c r="S493" s="13">
        <v>228.63541045758697</v>
      </c>
      <c r="T493" s="13">
        <v>146.22708886169502</v>
      </c>
      <c r="U493" s="13">
        <v>7.8801505380481105</v>
      </c>
      <c r="V493" s="13">
        <v>164.49359872346901</v>
      </c>
      <c r="W493" s="13" t="s">
        <v>231</v>
      </c>
      <c r="X493" s="13">
        <v>67.831746107943644</v>
      </c>
      <c r="Y493" s="13" t="s">
        <v>231</v>
      </c>
      <c r="Z493" s="13">
        <v>1319.5121731438514</v>
      </c>
      <c r="AA493" s="13" t="s">
        <v>231</v>
      </c>
      <c r="AB493" s="7" t="s">
        <v>231</v>
      </c>
      <c r="AC493" s="7" t="s">
        <v>231</v>
      </c>
      <c r="AD493" s="7" t="s">
        <v>231</v>
      </c>
      <c r="AE493" s="7">
        <v>79.290561660753426</v>
      </c>
      <c r="AF493" s="7">
        <v>47.978125712893636</v>
      </c>
      <c r="AG493" s="7">
        <v>22.956929037162528</v>
      </c>
    </row>
    <row r="494" spans="1:33" x14ac:dyDescent="0.2">
      <c r="A494" s="11">
        <v>34510</v>
      </c>
      <c r="B494" s="22" t="s">
        <v>410</v>
      </c>
      <c r="C494" s="23">
        <v>6</v>
      </c>
      <c r="D494" s="23">
        <v>48</v>
      </c>
      <c r="E494" s="13">
        <v>118588.05686866399</v>
      </c>
      <c r="F494" s="13">
        <v>478419.73100492771</v>
      </c>
      <c r="G494" s="13">
        <v>838.72118581586335</v>
      </c>
      <c r="H494" s="13">
        <v>2352.8477753625857</v>
      </c>
      <c r="I494" s="13">
        <v>248.66864529697455</v>
      </c>
      <c r="J494" s="13">
        <v>1643.6833426625499</v>
      </c>
      <c r="K494" s="13">
        <v>35.666119503025193</v>
      </c>
      <c r="L494" s="13">
        <v>415.73100335305094</v>
      </c>
      <c r="M494" s="13">
        <v>490.92206455317171</v>
      </c>
      <c r="N494" s="13">
        <v>2846.8930579564626</v>
      </c>
      <c r="O494" s="13">
        <v>392217.97089151503</v>
      </c>
      <c r="P494" s="13">
        <v>1782.7649869917529</v>
      </c>
      <c r="Q494" s="13" t="s">
        <v>231</v>
      </c>
      <c r="R494" s="13">
        <v>13.375069191661778</v>
      </c>
      <c r="S494" s="13">
        <v>174.4033524992748</v>
      </c>
      <c r="T494" s="13">
        <v>55.5887429042157</v>
      </c>
      <c r="U494" s="13">
        <v>8.870758568057159</v>
      </c>
      <c r="V494" s="13">
        <v>17.164944381316001</v>
      </c>
      <c r="W494" s="13" t="s">
        <v>231</v>
      </c>
      <c r="X494" s="13">
        <v>14.480772672954226</v>
      </c>
      <c r="Y494" s="13" t="s">
        <v>231</v>
      </c>
      <c r="Z494" s="13">
        <v>1293.9236384537182</v>
      </c>
      <c r="AA494" s="13">
        <v>10.316455264819615</v>
      </c>
      <c r="AB494" s="7" t="s">
        <v>231</v>
      </c>
      <c r="AC494" s="7" t="s">
        <v>231</v>
      </c>
      <c r="AD494" s="7" t="s">
        <v>231</v>
      </c>
      <c r="AE494" s="7">
        <v>77.727512808028266</v>
      </c>
      <c r="AF494" s="7">
        <v>195.70460482685553</v>
      </c>
      <c r="AG494" s="7" t="s">
        <v>231</v>
      </c>
    </row>
    <row r="495" spans="1:33" x14ac:dyDescent="0.2">
      <c r="A495" s="11">
        <v>34580</v>
      </c>
      <c r="B495" s="22" t="s">
        <v>410</v>
      </c>
      <c r="C495" s="23">
        <v>6</v>
      </c>
      <c r="D495" s="23">
        <v>49</v>
      </c>
      <c r="E495" s="13">
        <v>118501.22390246518</v>
      </c>
      <c r="F495" s="13">
        <v>478402.80420525098</v>
      </c>
      <c r="G495" s="13">
        <v>166.86507830096161</v>
      </c>
      <c r="H495" s="13">
        <v>2994.6146023827737</v>
      </c>
      <c r="I495" s="13">
        <v>242.69920812734145</v>
      </c>
      <c r="J495" s="13">
        <v>1017.1967924817141</v>
      </c>
      <c r="K495" s="13">
        <v>35.536729825685306</v>
      </c>
      <c r="L495" s="13">
        <v>349.31690105841602</v>
      </c>
      <c r="M495" s="13">
        <v>414.98942661393693</v>
      </c>
      <c r="N495" s="13">
        <v>3152.5262230193848</v>
      </c>
      <c r="O495" s="13">
        <v>391040.06130454422</v>
      </c>
      <c r="P495" s="13">
        <v>4164.85682515997</v>
      </c>
      <c r="Q495" s="13" t="s">
        <v>231</v>
      </c>
      <c r="R495" s="13">
        <v>11.785339084627058</v>
      </c>
      <c r="S495" s="13">
        <v>82.262218698254586</v>
      </c>
      <c r="T495" s="13">
        <v>248.59249093647193</v>
      </c>
      <c r="U495" s="13">
        <v>2.6849834611772518</v>
      </c>
      <c r="V495" s="13">
        <v>14.65137294456629</v>
      </c>
      <c r="W495" s="13">
        <v>2.0429534849353992</v>
      </c>
      <c r="X495" s="13">
        <v>2.4497959349348517</v>
      </c>
      <c r="Y495" s="13">
        <v>0.51695265689984438</v>
      </c>
      <c r="Z495" s="13">
        <v>1225.8600071920646</v>
      </c>
      <c r="AA495" s="13" t="s">
        <v>231</v>
      </c>
      <c r="AB495" s="7" t="s">
        <v>231</v>
      </c>
      <c r="AC495" s="7" t="s">
        <v>231</v>
      </c>
      <c r="AD495" s="7" t="s">
        <v>231</v>
      </c>
      <c r="AE495" s="7">
        <v>75.508754782387399</v>
      </c>
      <c r="AF495" s="7">
        <v>219.97671972661968</v>
      </c>
      <c r="AG495" s="7" t="s">
        <v>231</v>
      </c>
    </row>
    <row r="496" spans="1:33" x14ac:dyDescent="0.2">
      <c r="A496" s="11">
        <v>34650</v>
      </c>
      <c r="B496" s="22" t="s">
        <v>410</v>
      </c>
      <c r="C496" s="23">
        <v>6</v>
      </c>
      <c r="D496" s="23">
        <v>50</v>
      </c>
      <c r="E496" s="13">
        <v>118979.65735491384</v>
      </c>
      <c r="F496" s="13">
        <v>478857.4276118991</v>
      </c>
      <c r="G496" s="13" t="s">
        <v>231</v>
      </c>
      <c r="H496" s="13">
        <v>2125.6992811603432</v>
      </c>
      <c r="I496" s="13">
        <v>201.30408047519873</v>
      </c>
      <c r="J496" s="13">
        <v>1521.4986580609705</v>
      </c>
      <c r="K496" s="13">
        <v>46.833001706003451</v>
      </c>
      <c r="L496" s="13">
        <v>474.67925257729365</v>
      </c>
      <c r="M496" s="13">
        <v>244.01525253510164</v>
      </c>
      <c r="N496" s="13">
        <v>2999.0973744031107</v>
      </c>
      <c r="O496" s="13">
        <v>393880.82009067305</v>
      </c>
      <c r="P496" s="13">
        <v>228.54523146796242</v>
      </c>
      <c r="Q496" s="13" t="s">
        <v>231</v>
      </c>
      <c r="R496" s="13" t="s">
        <v>231</v>
      </c>
      <c r="S496" s="13" t="s">
        <v>231</v>
      </c>
      <c r="T496" s="13">
        <v>262.8181815809732</v>
      </c>
      <c r="U496" s="13">
        <v>84.635136239003003</v>
      </c>
      <c r="V496" s="13">
        <v>5.8411788432139424</v>
      </c>
      <c r="W496" s="13">
        <v>13.81801726746119</v>
      </c>
      <c r="X496" s="13">
        <v>73.311642519584964</v>
      </c>
      <c r="Y496" s="13" t="s">
        <v>231</v>
      </c>
      <c r="Z496" s="13">
        <v>1229.0557490420251</v>
      </c>
      <c r="AA496" s="13" t="s">
        <v>231</v>
      </c>
      <c r="AB496" s="7" t="s">
        <v>231</v>
      </c>
      <c r="AC496" s="7" t="s">
        <v>231</v>
      </c>
      <c r="AD496" s="7" t="s">
        <v>231</v>
      </c>
      <c r="AE496" s="7">
        <v>98.117692104930256</v>
      </c>
      <c r="AF496" s="7">
        <v>123.14702040689696</v>
      </c>
      <c r="AG496" s="7" t="s">
        <v>231</v>
      </c>
    </row>
    <row r="497" spans="1:33" x14ac:dyDescent="0.2">
      <c r="A497" s="11">
        <v>34720</v>
      </c>
      <c r="B497" s="22" t="s">
        <v>410</v>
      </c>
      <c r="C497" s="23">
        <v>6</v>
      </c>
      <c r="D497" s="23">
        <v>51</v>
      </c>
      <c r="E497" s="13">
        <v>118757.63882097793</v>
      </c>
      <c r="F497" s="13">
        <v>478818.75694786239</v>
      </c>
      <c r="G497" s="13">
        <v>482.02418415821359</v>
      </c>
      <c r="H497" s="13">
        <v>2318.0179105284624</v>
      </c>
      <c r="I497" s="13">
        <v>225.34640978781044</v>
      </c>
      <c r="J497" s="13">
        <v>2303.0090415046011</v>
      </c>
      <c r="K497" s="13">
        <v>38.378878879344285</v>
      </c>
      <c r="L497" s="13">
        <v>378.19302224140949</v>
      </c>
      <c r="M497" s="13">
        <v>322.67921092526382</v>
      </c>
      <c r="N497" s="13">
        <v>2966.8150788639268</v>
      </c>
      <c r="O497" s="13">
        <v>392869.95756531326</v>
      </c>
      <c r="P497" s="13" t="s">
        <v>231</v>
      </c>
      <c r="Q497" s="13" t="s">
        <v>231</v>
      </c>
      <c r="R497" s="13">
        <v>1.8989459939734412</v>
      </c>
      <c r="S497" s="13">
        <v>1.2799706901188352</v>
      </c>
      <c r="T497" s="13">
        <v>342.8053126460228</v>
      </c>
      <c r="U497" s="13">
        <v>141.83394526341553</v>
      </c>
      <c r="V497" s="13">
        <v>4.2048982594490134</v>
      </c>
      <c r="W497" s="13">
        <v>21.668425049727336</v>
      </c>
      <c r="X497" s="13">
        <v>72.298752628107536</v>
      </c>
      <c r="Y497" s="13" t="s">
        <v>231</v>
      </c>
      <c r="Z497" s="13">
        <v>1216.9232340156318</v>
      </c>
      <c r="AA497" s="13" t="s">
        <v>231</v>
      </c>
      <c r="AB497" s="7" t="s">
        <v>231</v>
      </c>
      <c r="AC497" s="7" t="s">
        <v>231</v>
      </c>
      <c r="AD497" s="7" t="s">
        <v>231</v>
      </c>
      <c r="AE497" s="7">
        <v>64.212810048161472</v>
      </c>
      <c r="AF497" s="7">
        <v>72.32558831516873</v>
      </c>
      <c r="AG497" s="7" t="s">
        <v>231</v>
      </c>
    </row>
    <row r="498" spans="1:33" x14ac:dyDescent="0.2">
      <c r="A498" s="11">
        <v>34790</v>
      </c>
      <c r="B498" s="22" t="s">
        <v>410</v>
      </c>
      <c r="C498" s="23">
        <v>6</v>
      </c>
      <c r="D498" s="23">
        <v>52</v>
      </c>
      <c r="E498" s="13">
        <v>118890.52486117229</v>
      </c>
      <c r="F498" s="13">
        <v>478957.06473270018</v>
      </c>
      <c r="G498" s="13" t="s">
        <v>231</v>
      </c>
      <c r="H498" s="13">
        <v>2596.521934515029</v>
      </c>
      <c r="I498" s="13">
        <v>263.66228742260927</v>
      </c>
      <c r="J498" s="13">
        <v>1873.9662957224562</v>
      </c>
      <c r="K498" s="13">
        <v>46.362913958396533</v>
      </c>
      <c r="L498" s="13">
        <v>528.91561827382543</v>
      </c>
      <c r="M498" s="13">
        <v>390.72583275220239</v>
      </c>
      <c r="N498" s="13">
        <v>3332.9239887748158</v>
      </c>
      <c r="O498" s="13">
        <v>392916.68640217179</v>
      </c>
      <c r="P498" s="13" t="s">
        <v>231</v>
      </c>
      <c r="Q498" s="13">
        <v>6.8070913873340571</v>
      </c>
      <c r="R498" s="13" t="s">
        <v>231</v>
      </c>
      <c r="S498" s="13" t="s">
        <v>231</v>
      </c>
      <c r="T498" s="13">
        <v>219.96125620613489</v>
      </c>
      <c r="U498" s="13">
        <v>51.601930026695236</v>
      </c>
      <c r="V498" s="13">
        <v>6.0023084705225216</v>
      </c>
      <c r="W498" s="13">
        <v>91.966427246663173</v>
      </c>
      <c r="X498" s="13">
        <v>85.152275090400707</v>
      </c>
      <c r="Y498" s="13" t="s">
        <v>231</v>
      </c>
      <c r="Z498" s="13">
        <v>1211.3073063385973</v>
      </c>
      <c r="AA498" s="13" t="s">
        <v>231</v>
      </c>
      <c r="AB498" s="7" t="s">
        <v>231</v>
      </c>
      <c r="AC498" s="7" t="s">
        <v>231</v>
      </c>
      <c r="AD498" s="7" t="s">
        <v>231</v>
      </c>
      <c r="AE498" s="7">
        <v>48.262164922319528</v>
      </c>
      <c r="AF498" s="7">
        <v>29.398645919743071</v>
      </c>
      <c r="AG498" s="7" t="s">
        <v>231</v>
      </c>
    </row>
    <row r="499" spans="1:33" x14ac:dyDescent="0.2">
      <c r="A499" s="11">
        <v>34860</v>
      </c>
      <c r="B499" s="22" t="s">
        <v>410</v>
      </c>
      <c r="C499" s="23">
        <v>6</v>
      </c>
      <c r="D499" s="23">
        <v>53</v>
      </c>
      <c r="E499" s="13">
        <v>119010.66350485368</v>
      </c>
      <c r="F499" s="13">
        <v>478779.62197316973</v>
      </c>
      <c r="G499" s="13" t="s">
        <v>231</v>
      </c>
      <c r="H499" s="13">
        <v>2333.6105006107427</v>
      </c>
      <c r="I499" s="13">
        <v>163.9254855934233</v>
      </c>
      <c r="J499" s="13">
        <v>1526.6332421458862</v>
      </c>
      <c r="K499" s="13">
        <v>23.067941114292204</v>
      </c>
      <c r="L499" s="13">
        <v>406.26096366873207</v>
      </c>
      <c r="M499" s="13">
        <v>266.01821227156734</v>
      </c>
      <c r="N499" s="13">
        <v>3286.0128829274117</v>
      </c>
      <c r="O499" s="13">
        <v>393693.7130557237</v>
      </c>
      <c r="P499" s="13" t="s">
        <v>231</v>
      </c>
      <c r="Q499" s="13" t="s">
        <v>231</v>
      </c>
      <c r="R499" s="13" t="s">
        <v>231</v>
      </c>
      <c r="S499" s="13" t="s">
        <v>231</v>
      </c>
      <c r="T499" s="13">
        <v>239.27476221500643</v>
      </c>
      <c r="U499" s="13" t="s">
        <v>231</v>
      </c>
      <c r="V499" s="13">
        <v>8.2296998715731924</v>
      </c>
      <c r="W499" s="13">
        <v>271.12931857640939</v>
      </c>
      <c r="X499" s="13">
        <v>70.509799243652822</v>
      </c>
      <c r="Y499" s="13" t="s">
        <v>231</v>
      </c>
      <c r="Z499" s="13">
        <v>1213.0256275626805</v>
      </c>
      <c r="AA499" s="13" t="s">
        <v>231</v>
      </c>
      <c r="AB499" s="7" t="s">
        <v>231</v>
      </c>
      <c r="AC499" s="7" t="s">
        <v>231</v>
      </c>
      <c r="AD499" s="7" t="s">
        <v>231</v>
      </c>
      <c r="AE499" s="7">
        <v>170.6479493060601</v>
      </c>
      <c r="AF499" s="7">
        <v>39.446956286863042</v>
      </c>
      <c r="AG499" s="7" t="s">
        <v>231</v>
      </c>
    </row>
    <row r="500" spans="1:33" x14ac:dyDescent="0.2">
      <c r="A500" s="11">
        <v>34930</v>
      </c>
      <c r="B500" s="22" t="s">
        <v>410</v>
      </c>
      <c r="C500" s="23">
        <v>6</v>
      </c>
      <c r="D500" s="23">
        <v>54</v>
      </c>
      <c r="E500" s="13">
        <v>118932.03069293476</v>
      </c>
      <c r="F500" s="13">
        <v>478929.2017142314</v>
      </c>
      <c r="G500" s="13" t="s">
        <v>231</v>
      </c>
      <c r="H500" s="13">
        <v>2975.0641137413791</v>
      </c>
      <c r="I500" s="13">
        <v>249.07636878102844</v>
      </c>
      <c r="J500" s="13">
        <v>2004.3966107782073</v>
      </c>
      <c r="K500" s="13">
        <v>28.284906736487535</v>
      </c>
      <c r="L500" s="13">
        <v>274.13556548203661</v>
      </c>
      <c r="M500" s="13">
        <v>201.70031392376896</v>
      </c>
      <c r="N500" s="13">
        <v>3131.4258002599331</v>
      </c>
      <c r="O500" s="13">
        <v>392497.66261465411</v>
      </c>
      <c r="P500" s="13" t="s">
        <v>231</v>
      </c>
      <c r="Q500" s="13" t="s">
        <v>231</v>
      </c>
      <c r="R500" s="13">
        <v>8.3129930540806853</v>
      </c>
      <c r="S500" s="13" t="s">
        <v>231</v>
      </c>
      <c r="T500" s="13">
        <v>222.2664118412826</v>
      </c>
      <c r="U500" s="13" t="s">
        <v>231</v>
      </c>
      <c r="V500" s="13">
        <v>13.263261572918498</v>
      </c>
      <c r="W500" s="13">
        <v>495.54671645836373</v>
      </c>
      <c r="X500" s="13">
        <v>50.187412825579749</v>
      </c>
      <c r="Y500" s="13" t="s">
        <v>231</v>
      </c>
      <c r="Z500" s="13">
        <v>1242.7657706268838</v>
      </c>
      <c r="AA500" s="13" t="s">
        <v>231</v>
      </c>
      <c r="AB500" s="7" t="s">
        <v>231</v>
      </c>
      <c r="AC500" s="7" t="s">
        <v>231</v>
      </c>
      <c r="AD500" s="7" t="s">
        <v>231</v>
      </c>
      <c r="AE500" s="7">
        <v>254.34955346723123</v>
      </c>
      <c r="AF500" s="7">
        <v>36.573186175311129</v>
      </c>
      <c r="AG500" s="7" t="s">
        <v>231</v>
      </c>
    </row>
    <row r="501" spans="1:33" x14ac:dyDescent="0.2">
      <c r="A501" s="11">
        <v>35000</v>
      </c>
      <c r="B501" s="22" t="s">
        <v>410</v>
      </c>
      <c r="C501" s="23">
        <v>6</v>
      </c>
      <c r="D501" s="23">
        <v>55</v>
      </c>
      <c r="E501" s="13">
        <v>119048.5282979207</v>
      </c>
      <c r="F501" s="13">
        <v>478972.91786226234</v>
      </c>
      <c r="G501" s="13" t="s">
        <v>231</v>
      </c>
      <c r="H501" s="13">
        <v>3832.1930719807783</v>
      </c>
      <c r="I501" s="13">
        <v>297.69441575910957</v>
      </c>
      <c r="J501" s="13">
        <v>1503.7828080767686</v>
      </c>
      <c r="K501" s="13">
        <v>41.042571166286116</v>
      </c>
      <c r="L501" s="13">
        <v>341.08025151817191</v>
      </c>
      <c r="M501" s="13">
        <v>407.98795003499083</v>
      </c>
      <c r="N501" s="13">
        <v>3192.5350488223803</v>
      </c>
      <c r="O501" s="13">
        <v>391629.47687846801</v>
      </c>
      <c r="P501" s="13" t="s">
        <v>231</v>
      </c>
      <c r="Q501" s="13">
        <v>34.230719933534488</v>
      </c>
      <c r="R501" s="13" t="s">
        <v>231</v>
      </c>
      <c r="S501" s="13" t="s">
        <v>231</v>
      </c>
      <c r="T501" s="13">
        <v>179.34578373251364</v>
      </c>
      <c r="U501" s="13" t="s">
        <v>231</v>
      </c>
      <c r="V501" s="13">
        <v>17.532252092647063</v>
      </c>
      <c r="W501" s="13">
        <v>475.11930317012298</v>
      </c>
      <c r="X501" s="13">
        <v>49.661849420257496</v>
      </c>
      <c r="Y501" s="13" t="s">
        <v>231</v>
      </c>
      <c r="Z501" s="13">
        <v>1302.2919748916697</v>
      </c>
      <c r="AA501" s="13" t="s">
        <v>231</v>
      </c>
      <c r="AB501" s="7" t="s">
        <v>231</v>
      </c>
      <c r="AC501" s="7" t="s">
        <v>231</v>
      </c>
      <c r="AD501" s="7">
        <v>147.95826656458181</v>
      </c>
      <c r="AE501" s="7">
        <v>250.80344764611411</v>
      </c>
      <c r="AF501" s="7">
        <v>41.796224732272378</v>
      </c>
      <c r="AG501" s="7" t="s">
        <v>231</v>
      </c>
    </row>
    <row r="502" spans="1:33" x14ac:dyDescent="0.2">
      <c r="A502" s="11">
        <v>35070</v>
      </c>
      <c r="B502" s="22" t="s">
        <v>410</v>
      </c>
      <c r="C502" s="23">
        <v>6</v>
      </c>
      <c r="D502" s="23">
        <v>56</v>
      </c>
      <c r="E502" s="13">
        <v>118871.74767744169</v>
      </c>
      <c r="F502" s="13">
        <v>478725.39784478222</v>
      </c>
      <c r="G502" s="13">
        <v>41.467029248149224</v>
      </c>
      <c r="H502" s="13">
        <v>3036.5170053660563</v>
      </c>
      <c r="I502" s="13">
        <v>172.28175028899616</v>
      </c>
      <c r="J502" s="13">
        <v>2063.7742250415326</v>
      </c>
      <c r="K502" s="13">
        <v>51.614513975505879</v>
      </c>
      <c r="L502" s="13">
        <v>280.27181664824286</v>
      </c>
      <c r="M502" s="13">
        <v>500.7100806574353</v>
      </c>
      <c r="N502" s="13">
        <v>3361.6444488301308</v>
      </c>
      <c r="O502" s="13">
        <v>392223.62399230851</v>
      </c>
      <c r="P502" s="13" t="s">
        <v>231</v>
      </c>
      <c r="Q502" s="13">
        <v>54.774612677455423</v>
      </c>
      <c r="R502" s="13" t="s">
        <v>231</v>
      </c>
      <c r="S502" s="13">
        <v>3.706321053890814</v>
      </c>
      <c r="T502" s="13">
        <v>103.27465801417542</v>
      </c>
      <c r="U502" s="13" t="s">
        <v>231</v>
      </c>
      <c r="V502" s="13">
        <v>15.444480466605128</v>
      </c>
      <c r="W502" s="13">
        <v>465.92511643797229</v>
      </c>
      <c r="X502" s="13">
        <v>44.898183730632333</v>
      </c>
      <c r="Y502" s="13" t="s">
        <v>231</v>
      </c>
      <c r="Z502" s="13">
        <v>1210.368539087061</v>
      </c>
      <c r="AA502" s="13" t="s">
        <v>231</v>
      </c>
      <c r="AB502" s="7" t="s">
        <v>231</v>
      </c>
      <c r="AC502" s="7" t="s">
        <v>231</v>
      </c>
      <c r="AD502" s="7">
        <v>263.56793021510276</v>
      </c>
      <c r="AE502" s="7">
        <v>232.25907660820968</v>
      </c>
      <c r="AF502" s="7">
        <v>56.537152717853544</v>
      </c>
      <c r="AG502" s="7" t="s">
        <v>231</v>
      </c>
    </row>
    <row r="503" spans="1:33" x14ac:dyDescent="0.2">
      <c r="A503" s="11">
        <v>35140</v>
      </c>
      <c r="B503" s="22" t="s">
        <v>410</v>
      </c>
      <c r="C503" s="23">
        <v>6</v>
      </c>
      <c r="D503" s="23">
        <v>57</v>
      </c>
      <c r="E503" s="13">
        <v>118485.43884855324</v>
      </c>
      <c r="F503" s="13">
        <v>479429.24034104019</v>
      </c>
      <c r="G503" s="13" t="s">
        <v>231</v>
      </c>
      <c r="H503" s="13">
        <v>4104.1902939979072</v>
      </c>
      <c r="I503" s="13">
        <v>175.06313647702186</v>
      </c>
      <c r="J503" s="13">
        <v>4128.4782381841596</v>
      </c>
      <c r="K503" s="13">
        <v>42.09420914514611</v>
      </c>
      <c r="L503" s="13">
        <v>267.24113166503258</v>
      </c>
      <c r="M503" s="13">
        <v>584.24754556818914</v>
      </c>
      <c r="N503" s="13">
        <v>2935.2075872825908</v>
      </c>
      <c r="O503" s="13">
        <v>389463.61234771629</v>
      </c>
      <c r="P503" s="13" t="s">
        <v>231</v>
      </c>
      <c r="Q503" s="13">
        <v>18.205297613845126</v>
      </c>
      <c r="R503" s="13" t="s">
        <v>231</v>
      </c>
      <c r="S503" s="13" t="s">
        <v>231</v>
      </c>
      <c r="T503" s="13">
        <v>204.64299706194456</v>
      </c>
      <c r="U503" s="13" t="s">
        <v>231</v>
      </c>
      <c r="V503" s="13">
        <v>18.234408201103406</v>
      </c>
      <c r="W503" s="13">
        <v>356.39028916964457</v>
      </c>
      <c r="X503" s="13">
        <v>35.943267688963068</v>
      </c>
      <c r="Y503" s="13" t="s">
        <v>231</v>
      </c>
      <c r="Z503" s="13">
        <v>1083.0301248786664</v>
      </c>
      <c r="AA503" s="13" t="s">
        <v>231</v>
      </c>
      <c r="AB503" s="7" t="s">
        <v>231</v>
      </c>
      <c r="AC503" s="7" t="s">
        <v>231</v>
      </c>
      <c r="AD503" s="7">
        <v>40.656051240274152</v>
      </c>
      <c r="AE503" s="7">
        <v>206.88020158231953</v>
      </c>
      <c r="AF503" s="7">
        <v>96.816850033801003</v>
      </c>
      <c r="AG503" s="7" t="s">
        <v>231</v>
      </c>
    </row>
    <row r="504" spans="1:33" x14ac:dyDescent="0.2">
      <c r="A504" s="11">
        <v>35210</v>
      </c>
      <c r="B504" s="22" t="s">
        <v>410</v>
      </c>
      <c r="C504" s="23">
        <v>6</v>
      </c>
      <c r="D504" s="23">
        <v>58</v>
      </c>
      <c r="E504" s="13">
        <v>118941.18277573417</v>
      </c>
      <c r="F504" s="13">
        <v>479654.16466854775</v>
      </c>
      <c r="G504" s="13" t="s">
        <v>231</v>
      </c>
      <c r="H504" s="13">
        <v>5777.3242736176198</v>
      </c>
      <c r="I504" s="13">
        <v>227.42956913855895</v>
      </c>
      <c r="J504" s="13">
        <v>2601.5667358041687</v>
      </c>
      <c r="K504" s="13">
        <v>40.793305853147793</v>
      </c>
      <c r="L504" s="13">
        <v>317.18259615839997</v>
      </c>
      <c r="M504" s="13">
        <v>366.23664664992316</v>
      </c>
      <c r="N504" s="13">
        <v>3303.0318173854216</v>
      </c>
      <c r="O504" s="13">
        <v>388516.08357274247</v>
      </c>
      <c r="P504" s="13" t="s">
        <v>231</v>
      </c>
      <c r="Q504" s="13">
        <v>107.69554284981145</v>
      </c>
      <c r="R504" s="13" t="s">
        <v>231</v>
      </c>
      <c r="S504" s="13">
        <v>11.642362136263067</v>
      </c>
      <c r="T504" s="13">
        <v>184.28226188491925</v>
      </c>
      <c r="U504" s="13" t="s">
        <v>231</v>
      </c>
      <c r="V504" s="13">
        <v>49.577621320697745</v>
      </c>
      <c r="W504" s="13">
        <v>174.39843445397619</v>
      </c>
      <c r="X504" s="13">
        <v>38.385421964180686</v>
      </c>
      <c r="Y504" s="13" t="s">
        <v>231</v>
      </c>
      <c r="Z504" s="13">
        <v>1230.6284810532925</v>
      </c>
      <c r="AA504" s="13" t="s">
        <v>231</v>
      </c>
      <c r="AB504" s="7" t="s">
        <v>231</v>
      </c>
      <c r="AC504" s="7" t="s">
        <v>231</v>
      </c>
      <c r="AD504" s="7">
        <v>460.90820807485369</v>
      </c>
      <c r="AE504" s="7">
        <v>143.45131744345508</v>
      </c>
      <c r="AF504" s="7">
        <v>101.15316628569484</v>
      </c>
      <c r="AG504" s="7" t="s">
        <v>231</v>
      </c>
    </row>
    <row r="505" spans="1:33" x14ac:dyDescent="0.2">
      <c r="A505" s="11">
        <v>35280</v>
      </c>
      <c r="B505" s="22" t="s">
        <v>410</v>
      </c>
      <c r="C505" s="23">
        <v>6</v>
      </c>
      <c r="D505" s="23">
        <v>59</v>
      </c>
      <c r="E505" s="13">
        <v>118575.75329085931</v>
      </c>
      <c r="F505" s="13">
        <v>479504.4258919576</v>
      </c>
      <c r="G505" s="13" t="s">
        <v>231</v>
      </c>
      <c r="H505" s="13">
        <v>4607.7124172015529</v>
      </c>
      <c r="I505" s="13">
        <v>187.46993998158172</v>
      </c>
      <c r="J505" s="13">
        <v>3696.1896537634825</v>
      </c>
      <c r="K505" s="13">
        <v>52.35995491165184</v>
      </c>
      <c r="L505" s="13">
        <v>288.84447559529724</v>
      </c>
      <c r="M505" s="13">
        <v>271.48807776460922</v>
      </c>
      <c r="N505" s="13">
        <v>3628.7563628399798</v>
      </c>
      <c r="O505" s="13">
        <v>389141.84637145</v>
      </c>
      <c r="P505" s="13" t="s">
        <v>231</v>
      </c>
      <c r="Q505" s="13">
        <v>136.32065296829711</v>
      </c>
      <c r="R505" s="13" t="s">
        <v>231</v>
      </c>
      <c r="S505" s="13">
        <v>16.062913160864927</v>
      </c>
      <c r="T505" s="13">
        <v>447.00813972547854</v>
      </c>
      <c r="U505" s="13" t="s">
        <v>231</v>
      </c>
      <c r="V505" s="13">
        <v>20.299485772304553</v>
      </c>
      <c r="W505" s="13">
        <v>75.246991065342172</v>
      </c>
      <c r="X505" s="13">
        <v>12.078858573440106</v>
      </c>
      <c r="Y505" s="13" t="s">
        <v>231</v>
      </c>
      <c r="Z505" s="13">
        <v>872.74388191666822</v>
      </c>
      <c r="AA505" s="13" t="s">
        <v>231</v>
      </c>
      <c r="AB505" s="7" t="s">
        <v>231</v>
      </c>
      <c r="AC505" s="7" t="s">
        <v>231</v>
      </c>
      <c r="AD505" s="7">
        <v>313.5619942113936</v>
      </c>
      <c r="AE505" s="7">
        <v>97.339497684057491</v>
      </c>
      <c r="AF505" s="7">
        <v>146.58021688359079</v>
      </c>
      <c r="AG505" s="7" t="s">
        <v>231</v>
      </c>
    </row>
    <row r="506" spans="1:33" x14ac:dyDescent="0.2">
      <c r="A506" s="11">
        <v>35350</v>
      </c>
      <c r="B506" s="22" t="s">
        <v>410</v>
      </c>
      <c r="C506" s="23">
        <v>6</v>
      </c>
      <c r="D506" s="23">
        <v>60</v>
      </c>
      <c r="E506" s="13">
        <v>119045.75693516225</v>
      </c>
      <c r="F506" s="13">
        <v>478971.81088580465</v>
      </c>
      <c r="G506" s="13" t="s">
        <v>231</v>
      </c>
      <c r="H506" s="13">
        <v>3232.3109019315239</v>
      </c>
      <c r="I506" s="13">
        <v>232.91814649332127</v>
      </c>
      <c r="J506" s="13">
        <v>1596.5623986777996</v>
      </c>
      <c r="K506" s="13">
        <v>48.962667639609769</v>
      </c>
      <c r="L506" s="13">
        <v>321.44326361729901</v>
      </c>
      <c r="M506" s="13">
        <v>355.95053145599439</v>
      </c>
      <c r="N506" s="13">
        <v>3249.429578055293</v>
      </c>
      <c r="O506" s="13">
        <v>392662.69434936438</v>
      </c>
      <c r="P506" s="13" t="s">
        <v>231</v>
      </c>
      <c r="Q506" s="13">
        <v>73.100011948917839</v>
      </c>
      <c r="R506" s="13" t="s">
        <v>231</v>
      </c>
      <c r="S506" s="13">
        <v>21.374129571608002</v>
      </c>
      <c r="T506" s="13">
        <v>318.68796831828701</v>
      </c>
      <c r="U506" s="13">
        <v>22.484961793729216</v>
      </c>
      <c r="V506" s="13">
        <v>51.680448205739502</v>
      </c>
      <c r="W506" s="13">
        <v>10.412066792943257</v>
      </c>
      <c r="X506" s="13">
        <v>18.780907211233586</v>
      </c>
      <c r="Y506" s="13" t="s">
        <v>231</v>
      </c>
      <c r="Z506" s="13">
        <v>914.15751494273184</v>
      </c>
      <c r="AA506" s="13" t="s">
        <v>231</v>
      </c>
      <c r="AB506" s="7" t="s">
        <v>231</v>
      </c>
      <c r="AC506" s="7" t="s">
        <v>231</v>
      </c>
      <c r="AD506" s="7">
        <v>658.91065814155218</v>
      </c>
      <c r="AE506" s="7">
        <v>90.073955332699938</v>
      </c>
      <c r="AF506" s="7">
        <v>137.99348308725251</v>
      </c>
      <c r="AG506" s="7" t="s">
        <v>231</v>
      </c>
    </row>
    <row r="507" spans="1:33" x14ac:dyDescent="0.2">
      <c r="A507" s="11">
        <v>35420</v>
      </c>
      <c r="B507" s="22" t="s">
        <v>410</v>
      </c>
      <c r="C507" s="23">
        <v>6</v>
      </c>
      <c r="D507" s="23">
        <v>61</v>
      </c>
      <c r="E507" s="13">
        <v>118803.54157743648</v>
      </c>
      <c r="F507" s="13">
        <v>479128.37669896509</v>
      </c>
      <c r="G507" s="13" t="s">
        <v>231</v>
      </c>
      <c r="H507" s="13">
        <v>2636.1174702016269</v>
      </c>
      <c r="I507" s="13">
        <v>291.55424563645425</v>
      </c>
      <c r="J507" s="13">
        <v>2341.0439988171488</v>
      </c>
      <c r="K507" s="13">
        <v>43.950312747612251</v>
      </c>
      <c r="L507" s="13">
        <v>539.01655843990306</v>
      </c>
      <c r="M507" s="13">
        <v>407.67949657098887</v>
      </c>
      <c r="N507" s="13">
        <v>2959.9109818225879</v>
      </c>
      <c r="O507" s="13">
        <v>392677.43629564997</v>
      </c>
      <c r="P507" s="13" t="s">
        <v>231</v>
      </c>
      <c r="Q507" s="13" t="s">
        <v>231</v>
      </c>
      <c r="R507" s="13">
        <v>10.400559225847825</v>
      </c>
      <c r="S507" s="13">
        <v>63.738522615238757</v>
      </c>
      <c r="T507" s="13">
        <v>225.50846973386615</v>
      </c>
      <c r="U507" s="13" t="s">
        <v>231</v>
      </c>
      <c r="V507" s="13">
        <v>7.7416498671298486</v>
      </c>
      <c r="W507" s="13">
        <v>51.753463155812739</v>
      </c>
      <c r="X507" s="13">
        <v>45.737691422299726</v>
      </c>
      <c r="Y507" s="13" t="s">
        <v>231</v>
      </c>
      <c r="Z507" s="13">
        <v>981.97124385448274</v>
      </c>
      <c r="AA507" s="13" t="s">
        <v>231</v>
      </c>
      <c r="AB507" s="7" t="s">
        <v>231</v>
      </c>
      <c r="AC507" s="7" t="s">
        <v>231</v>
      </c>
      <c r="AD507" s="7" t="s">
        <v>231</v>
      </c>
      <c r="AE507" s="7">
        <v>115.81271665001542</v>
      </c>
      <c r="AF507" s="7">
        <v>135.17860635631857</v>
      </c>
      <c r="AG507" s="7" t="s">
        <v>231</v>
      </c>
    </row>
    <row r="508" spans="1:33" x14ac:dyDescent="0.2">
      <c r="A508" s="11">
        <v>35490</v>
      </c>
      <c r="B508" s="22" t="s">
        <v>410</v>
      </c>
      <c r="C508" s="23">
        <v>6</v>
      </c>
      <c r="D508" s="23">
        <v>62</v>
      </c>
      <c r="E508" s="13" t="s">
        <v>231</v>
      </c>
      <c r="F508" s="13" t="s">
        <v>231</v>
      </c>
      <c r="G508" s="13" t="s">
        <v>231</v>
      </c>
      <c r="H508" s="13" t="s">
        <v>231</v>
      </c>
      <c r="I508" s="13" t="s">
        <v>231</v>
      </c>
      <c r="J508" s="13" t="s">
        <v>231</v>
      </c>
      <c r="K508" s="13" t="s">
        <v>231</v>
      </c>
      <c r="L508" s="13" t="s">
        <v>231</v>
      </c>
      <c r="M508" s="13" t="s">
        <v>231</v>
      </c>
      <c r="N508" s="13" t="s">
        <v>231</v>
      </c>
      <c r="O508" s="13" t="s">
        <v>231</v>
      </c>
      <c r="P508" s="13" t="s">
        <v>231</v>
      </c>
      <c r="Q508" s="13" t="s">
        <v>231</v>
      </c>
      <c r="R508" s="13" t="s">
        <v>231</v>
      </c>
      <c r="S508" s="13" t="s">
        <v>231</v>
      </c>
      <c r="T508" s="13" t="s">
        <v>231</v>
      </c>
      <c r="U508" s="13" t="s">
        <v>231</v>
      </c>
      <c r="V508" s="13" t="s">
        <v>231</v>
      </c>
      <c r="W508" s="13" t="s">
        <v>231</v>
      </c>
      <c r="X508" s="13" t="s">
        <v>231</v>
      </c>
      <c r="Y508" s="13" t="s">
        <v>231</v>
      </c>
      <c r="Z508" s="13" t="s">
        <v>231</v>
      </c>
      <c r="AA508" s="13" t="s">
        <v>231</v>
      </c>
      <c r="AB508" s="7" t="s">
        <v>231</v>
      </c>
      <c r="AC508" s="7" t="s">
        <v>231</v>
      </c>
      <c r="AD508" s="7" t="s">
        <v>231</v>
      </c>
      <c r="AE508" s="7" t="s">
        <v>231</v>
      </c>
      <c r="AF508" s="7" t="s">
        <v>231</v>
      </c>
      <c r="AG508" s="7" t="s">
        <v>231</v>
      </c>
    </row>
    <row r="509" spans="1:33" x14ac:dyDescent="0.2">
      <c r="A509" s="11">
        <v>35560</v>
      </c>
      <c r="B509" s="22" t="s">
        <v>410</v>
      </c>
      <c r="C509" s="23">
        <v>6</v>
      </c>
      <c r="D509" s="23">
        <v>63</v>
      </c>
      <c r="E509" s="13">
        <v>119173.43492317274</v>
      </c>
      <c r="F509" s="13">
        <v>479444.27598731226</v>
      </c>
      <c r="G509" s="13" t="s">
        <v>231</v>
      </c>
      <c r="H509" s="13">
        <v>4430.524642303877</v>
      </c>
      <c r="I509" s="13">
        <v>189.63157986577835</v>
      </c>
      <c r="J509" s="13">
        <v>1708.9980410562075</v>
      </c>
      <c r="K509" s="13">
        <v>27.20952228695451</v>
      </c>
      <c r="L509" s="13">
        <v>289.5002358311711</v>
      </c>
      <c r="M509" s="13">
        <v>353.54188494462704</v>
      </c>
      <c r="N509" s="13">
        <v>2793.4938655550513</v>
      </c>
      <c r="O509" s="13">
        <v>391342.69521958346</v>
      </c>
      <c r="P509" s="13" t="s">
        <v>231</v>
      </c>
      <c r="Q509" s="13">
        <v>35.353097206762271</v>
      </c>
      <c r="R509" s="13" t="s">
        <v>231</v>
      </c>
      <c r="S509" s="13">
        <v>4.1185163949937369</v>
      </c>
      <c r="T509" s="13">
        <v>379.47930654078971</v>
      </c>
      <c r="U509" s="13" t="s">
        <v>231</v>
      </c>
      <c r="V509" s="13">
        <v>15.364604193615731</v>
      </c>
      <c r="W509" s="13">
        <v>122.90671683309533</v>
      </c>
      <c r="X509" s="13">
        <v>81.707821938918784</v>
      </c>
      <c r="Y509" s="13" t="s">
        <v>231</v>
      </c>
      <c r="Z509" s="13">
        <v>973.89141247441512</v>
      </c>
      <c r="AA509" s="13" t="s">
        <v>231</v>
      </c>
      <c r="AB509" s="7" t="s">
        <v>231</v>
      </c>
      <c r="AC509" s="7" t="s">
        <v>231</v>
      </c>
      <c r="AD509" s="7">
        <v>5.5220960014664318</v>
      </c>
      <c r="AE509" s="7">
        <v>202.43173248659468</v>
      </c>
      <c r="AF509" s="7">
        <v>89.636469951636641</v>
      </c>
      <c r="AG509" s="7" t="s">
        <v>231</v>
      </c>
    </row>
    <row r="510" spans="1:33" x14ac:dyDescent="0.2">
      <c r="A510" s="11">
        <v>35630</v>
      </c>
      <c r="B510" s="22" t="s">
        <v>410</v>
      </c>
      <c r="C510" s="23">
        <v>6</v>
      </c>
      <c r="D510" s="23">
        <v>64</v>
      </c>
      <c r="E510" s="13">
        <v>118865.94236814139</v>
      </c>
      <c r="F510" s="13">
        <v>479174.32199436869</v>
      </c>
      <c r="G510" s="13">
        <v>354.74752823098981</v>
      </c>
      <c r="H510" s="13">
        <v>3498.5955502996676</v>
      </c>
      <c r="I510" s="13">
        <v>270.50234759013301</v>
      </c>
      <c r="J510" s="13">
        <v>2288.1946315246478</v>
      </c>
      <c r="K510" s="13">
        <v>36.713325348562911</v>
      </c>
      <c r="L510" s="13">
        <v>359.41643193418861</v>
      </c>
      <c r="M510" s="13">
        <v>354.2884533561774</v>
      </c>
      <c r="N510" s="13">
        <v>3226.3216542722589</v>
      </c>
      <c r="O510" s="13">
        <v>391773.94232674234</v>
      </c>
      <c r="P510" s="13" t="s">
        <v>231</v>
      </c>
      <c r="Q510" s="13">
        <v>88.637232845766619</v>
      </c>
      <c r="R510" s="13" t="s">
        <v>231</v>
      </c>
      <c r="S510" s="13">
        <v>7.3726149149890601</v>
      </c>
      <c r="T510" s="13">
        <v>188.65545449403876</v>
      </c>
      <c r="U510" s="13" t="s">
        <v>231</v>
      </c>
      <c r="V510" s="13">
        <v>7.5773183695422386</v>
      </c>
      <c r="W510" s="13">
        <v>120.95590148044876</v>
      </c>
      <c r="X510" s="13">
        <v>63.386114111121117</v>
      </c>
      <c r="Y510" s="13" t="s">
        <v>231</v>
      </c>
      <c r="Z510" s="13">
        <v>716.15304405156689</v>
      </c>
      <c r="AA510" s="13" t="s">
        <v>231</v>
      </c>
      <c r="AB510" s="7" t="s">
        <v>231</v>
      </c>
      <c r="AC510" s="7" t="s">
        <v>231</v>
      </c>
      <c r="AD510" s="7">
        <v>154.15259632109064</v>
      </c>
      <c r="AE510" s="7">
        <v>154.29195926679867</v>
      </c>
      <c r="AF510" s="7">
        <v>46.580790646714398</v>
      </c>
      <c r="AG510" s="7" t="s">
        <v>231</v>
      </c>
    </row>
    <row r="511" spans="1:33" x14ac:dyDescent="0.2">
      <c r="A511" s="11">
        <v>35700</v>
      </c>
      <c r="B511" s="22" t="s">
        <v>410</v>
      </c>
      <c r="C511" s="23">
        <v>6</v>
      </c>
      <c r="D511" s="23">
        <v>65</v>
      </c>
      <c r="E511" s="13">
        <v>118774.75316312816</v>
      </c>
      <c r="F511" s="13">
        <v>478945.23396781337</v>
      </c>
      <c r="G511" s="13" t="s">
        <v>231</v>
      </c>
      <c r="H511" s="13">
        <v>2313.0114630381513</v>
      </c>
      <c r="I511" s="13">
        <v>250.39197259665011</v>
      </c>
      <c r="J511" s="13">
        <v>2006.6435045466872</v>
      </c>
      <c r="K511" s="13">
        <v>25.912809383523573</v>
      </c>
      <c r="L511" s="13">
        <v>773.58137230280033</v>
      </c>
      <c r="M511" s="13">
        <v>395.27646867366616</v>
      </c>
      <c r="N511" s="13">
        <v>2967.9049407603516</v>
      </c>
      <c r="O511" s="13">
        <v>393131.18066154706</v>
      </c>
      <c r="P511" s="13" t="s">
        <v>231</v>
      </c>
      <c r="Q511" s="13">
        <v>250.18214040098573</v>
      </c>
      <c r="R511" s="13" t="s">
        <v>231</v>
      </c>
      <c r="S511" s="13">
        <v>25.239476928039842</v>
      </c>
      <c r="T511" s="13">
        <v>244.93894830121164</v>
      </c>
      <c r="U511" s="13" t="s">
        <v>231</v>
      </c>
      <c r="V511" s="13">
        <v>4.6833525416360171</v>
      </c>
      <c r="W511" s="13">
        <v>57.321011524494246</v>
      </c>
      <c r="X511" s="13">
        <v>37.129388461055179</v>
      </c>
      <c r="Y511" s="13" t="s">
        <v>231</v>
      </c>
      <c r="Z511" s="13">
        <v>797.76047016427356</v>
      </c>
      <c r="AA511" s="13" t="s">
        <v>231</v>
      </c>
      <c r="AB511" s="7" t="s">
        <v>231</v>
      </c>
      <c r="AC511" s="7" t="s">
        <v>231</v>
      </c>
      <c r="AD511" s="7">
        <v>665.35202010571777</v>
      </c>
      <c r="AE511" s="7">
        <v>99.829686996573443</v>
      </c>
      <c r="AF511" s="7">
        <v>34.49052665762644</v>
      </c>
      <c r="AG511" s="7">
        <v>51.94694258663646</v>
      </c>
    </row>
    <row r="512" spans="1:33" x14ac:dyDescent="0.2">
      <c r="A512" s="11">
        <v>35770</v>
      </c>
      <c r="B512" s="22" t="s">
        <v>410</v>
      </c>
      <c r="C512" s="23">
        <v>6</v>
      </c>
      <c r="D512" s="23">
        <v>66</v>
      </c>
      <c r="E512" s="13">
        <v>119133.60602268527</v>
      </c>
      <c r="F512" s="13">
        <v>479017.65082490753</v>
      </c>
      <c r="G512" s="13" t="s">
        <v>231</v>
      </c>
      <c r="H512" s="13">
        <v>2796.3309131948763</v>
      </c>
      <c r="I512" s="13">
        <v>240.93448704472141</v>
      </c>
      <c r="J512" s="13">
        <v>1208.931634869647</v>
      </c>
      <c r="K512" s="13">
        <v>33.123508471355038</v>
      </c>
      <c r="L512" s="13">
        <v>434.58806458454438</v>
      </c>
      <c r="M512" s="13">
        <v>417.28855062795924</v>
      </c>
      <c r="N512" s="13">
        <v>2939.1571799413191</v>
      </c>
      <c r="O512" s="13">
        <v>393577.36599861318</v>
      </c>
      <c r="P512" s="13" t="s">
        <v>231</v>
      </c>
      <c r="Q512" s="13">
        <v>3.419326187534343</v>
      </c>
      <c r="R512" s="13">
        <v>280.48442384069392</v>
      </c>
      <c r="S512" s="13" t="s">
        <v>231</v>
      </c>
      <c r="T512" s="13">
        <v>151.60508242078618</v>
      </c>
      <c r="U512" s="13">
        <v>78.716233872655906</v>
      </c>
      <c r="V512" s="13">
        <v>27.28228068918698</v>
      </c>
      <c r="W512" s="13">
        <v>2.4069447856134647</v>
      </c>
      <c r="X512" s="13">
        <v>35.436696847454471</v>
      </c>
      <c r="Y512" s="13" t="s">
        <v>231</v>
      </c>
      <c r="Z512" s="13">
        <v>921.77310648603202</v>
      </c>
      <c r="AA512" s="13" t="s">
        <v>231</v>
      </c>
      <c r="AB512" s="7" t="s">
        <v>231</v>
      </c>
      <c r="AC512" s="7" t="s">
        <v>231</v>
      </c>
      <c r="AD512" s="7" t="s">
        <v>231</v>
      </c>
      <c r="AE512" s="7">
        <v>18.004874747039228</v>
      </c>
      <c r="AF512" s="7">
        <v>29.922478588888026</v>
      </c>
      <c r="AG512" s="7">
        <v>135.82970580289617</v>
      </c>
    </row>
    <row r="513" spans="1:33" x14ac:dyDescent="0.2">
      <c r="A513" s="11">
        <v>35840</v>
      </c>
      <c r="B513" s="22" t="s">
        <v>410</v>
      </c>
      <c r="C513" s="23">
        <v>6</v>
      </c>
      <c r="D513" s="23">
        <v>67</v>
      </c>
      <c r="E513" s="13">
        <v>119040.09469568773</v>
      </c>
      <c r="F513" s="13">
        <v>478967.18391850201</v>
      </c>
      <c r="G513" s="13" t="s">
        <v>231</v>
      </c>
      <c r="H513" s="13">
        <v>2209.7747829035161</v>
      </c>
      <c r="I513" s="13">
        <v>230.52014841753493</v>
      </c>
      <c r="J513" s="13">
        <v>1542.1384908197292</v>
      </c>
      <c r="K513" s="13">
        <v>27.492759939322351</v>
      </c>
      <c r="L513" s="13">
        <v>470.09069197577332</v>
      </c>
      <c r="M513" s="13">
        <v>361.002245381107</v>
      </c>
      <c r="N513" s="13">
        <v>2764.716434462041</v>
      </c>
      <c r="O513" s="13">
        <v>394063.80971879698</v>
      </c>
      <c r="P513" s="13" t="s">
        <v>231</v>
      </c>
      <c r="Q513" s="13">
        <v>20.07250221477862</v>
      </c>
      <c r="R513" s="13">
        <v>216.46584790931684</v>
      </c>
      <c r="S513" s="13" t="s">
        <v>231</v>
      </c>
      <c r="T513" s="13">
        <v>68.775003056982015</v>
      </c>
      <c r="U513" s="13">
        <v>46.058495470512092</v>
      </c>
      <c r="V513" s="13">
        <v>32.316999611441616</v>
      </c>
      <c r="W513" s="13">
        <v>15.108377736067078</v>
      </c>
      <c r="X513" s="13">
        <v>50.46111898220957</v>
      </c>
      <c r="Y513" s="13" t="s">
        <v>231</v>
      </c>
      <c r="Z513" s="13">
        <v>1012.2256772706925</v>
      </c>
      <c r="AA513" s="13" t="s">
        <v>231</v>
      </c>
      <c r="AB513" s="7" t="s">
        <v>231</v>
      </c>
      <c r="AC513" s="7" t="s">
        <v>231</v>
      </c>
      <c r="AD513" s="7" t="s">
        <v>231</v>
      </c>
      <c r="AE513" s="7">
        <v>71.738271062632109</v>
      </c>
      <c r="AF513" s="7">
        <v>13.0874520846083</v>
      </c>
      <c r="AG513" s="7">
        <v>138.33215985404266</v>
      </c>
    </row>
    <row r="514" spans="1:33" x14ac:dyDescent="0.2">
      <c r="A514" s="11">
        <v>35910</v>
      </c>
      <c r="B514" s="22" t="s">
        <v>410</v>
      </c>
      <c r="C514" s="23">
        <v>6</v>
      </c>
      <c r="D514" s="23">
        <v>68</v>
      </c>
      <c r="E514" s="13">
        <v>118809.4100594566</v>
      </c>
      <c r="F514" s="13">
        <v>478838.61088483117</v>
      </c>
      <c r="G514" s="13">
        <v>96.311228366058032</v>
      </c>
      <c r="H514" s="13">
        <v>2588.9336116418426</v>
      </c>
      <c r="I514" s="13">
        <v>278.57441985698608</v>
      </c>
      <c r="J514" s="13">
        <v>1797.0748572154482</v>
      </c>
      <c r="K514" s="13">
        <v>23.526985723718148</v>
      </c>
      <c r="L514" s="13">
        <v>744.86766010175006</v>
      </c>
      <c r="M514" s="13">
        <v>405.68055020509343</v>
      </c>
      <c r="N514" s="13">
        <v>2982.9280679169833</v>
      </c>
      <c r="O514" s="13">
        <v>392771.04150302999</v>
      </c>
      <c r="P514" s="13" t="s">
        <v>231</v>
      </c>
      <c r="Q514" s="13">
        <v>289.41031238149026</v>
      </c>
      <c r="R514" s="13" t="s">
        <v>231</v>
      </c>
      <c r="S514" s="13">
        <v>19.59943298031644</v>
      </c>
      <c r="T514" s="13">
        <v>193.55402502217041</v>
      </c>
      <c r="U514" s="13">
        <v>9.6336691045246834</v>
      </c>
      <c r="V514" s="13">
        <v>53.400793700909873</v>
      </c>
      <c r="W514" s="13">
        <v>37.020841809979231</v>
      </c>
      <c r="X514" s="13">
        <v>55.809421730245859</v>
      </c>
      <c r="Y514" s="13" t="s">
        <v>231</v>
      </c>
      <c r="Z514" s="13">
        <v>968.4140515528785</v>
      </c>
      <c r="AA514" s="13" t="s">
        <v>231</v>
      </c>
      <c r="AB514" s="7" t="s">
        <v>231</v>
      </c>
      <c r="AC514" s="7" t="s">
        <v>231</v>
      </c>
      <c r="AD514" s="7">
        <v>423.17182685385745</v>
      </c>
      <c r="AE514" s="7">
        <v>217.27504638840597</v>
      </c>
      <c r="AF514" s="7">
        <v>35.152431516283549</v>
      </c>
      <c r="AG514" s="7">
        <v>95.325878931460707</v>
      </c>
    </row>
    <row r="515" spans="1:33" x14ac:dyDescent="0.2">
      <c r="A515" s="11">
        <v>35980</v>
      </c>
      <c r="B515" s="22" t="s">
        <v>410</v>
      </c>
      <c r="C515" s="23">
        <v>6</v>
      </c>
      <c r="D515" s="23">
        <v>69</v>
      </c>
      <c r="E515" s="13">
        <v>118643.70791425688</v>
      </c>
      <c r="F515" s="13">
        <v>478413.16222488706</v>
      </c>
      <c r="G515" s="13" t="s">
        <v>231</v>
      </c>
      <c r="H515" s="13">
        <v>1160.5935351629435</v>
      </c>
      <c r="I515" s="13">
        <v>235.50460896390999</v>
      </c>
      <c r="J515" s="13">
        <v>2051.636835707825</v>
      </c>
      <c r="K515" s="13">
        <v>32.925902291587569</v>
      </c>
      <c r="L515" s="13">
        <v>691.3956582494377</v>
      </c>
      <c r="M515" s="13">
        <v>355.98968067459884</v>
      </c>
      <c r="N515" s="13">
        <v>3187.1392482274809</v>
      </c>
      <c r="O515" s="13">
        <v>394181.54804049298</v>
      </c>
      <c r="P515" s="13" t="s">
        <v>231</v>
      </c>
      <c r="Q515" s="13">
        <v>219.59953033363828</v>
      </c>
      <c r="R515" s="13" t="s">
        <v>231</v>
      </c>
      <c r="S515" s="13">
        <v>14.933583305193821</v>
      </c>
      <c r="T515" s="13">
        <v>325.23568475276642</v>
      </c>
      <c r="U515" s="13" t="s">
        <v>231</v>
      </c>
      <c r="V515" s="13">
        <v>7.7634455082692835</v>
      </c>
      <c r="W515" s="13">
        <v>76.456641837164625</v>
      </c>
      <c r="X515" s="13">
        <v>70.788162086487134</v>
      </c>
      <c r="Y515" s="13" t="s">
        <v>231</v>
      </c>
      <c r="Z515" s="13">
        <v>1148.245047499008</v>
      </c>
      <c r="AA515" s="13" t="s">
        <v>231</v>
      </c>
      <c r="AB515" s="7" t="s">
        <v>231</v>
      </c>
      <c r="AC515" s="7" t="s">
        <v>231</v>
      </c>
      <c r="AD515" s="7">
        <v>167.57461284362543</v>
      </c>
      <c r="AE515" s="7">
        <v>339.86808609908473</v>
      </c>
      <c r="AF515" s="7">
        <v>52.840060385636654</v>
      </c>
      <c r="AG515" s="7">
        <v>55.697238312398866</v>
      </c>
    </row>
    <row r="516" spans="1:33" x14ac:dyDescent="0.2">
      <c r="A516" s="11">
        <v>36050</v>
      </c>
      <c r="B516" s="22" t="s">
        <v>410</v>
      </c>
      <c r="C516" s="23">
        <v>6</v>
      </c>
      <c r="D516" s="23">
        <v>70</v>
      </c>
      <c r="E516" s="13">
        <v>118907.20847824802</v>
      </c>
      <c r="F516" s="13">
        <v>478476.46375134529</v>
      </c>
      <c r="G516" s="13" t="s">
        <v>231</v>
      </c>
      <c r="H516" s="13">
        <v>2399.415792111427</v>
      </c>
      <c r="I516" s="13">
        <v>246.12299293237083</v>
      </c>
      <c r="J516" s="13">
        <v>1455.0672606658188</v>
      </c>
      <c r="K516" s="13">
        <v>30.008682914919849</v>
      </c>
      <c r="L516" s="13">
        <v>540.99306367826807</v>
      </c>
      <c r="M516" s="13">
        <v>800.9097850415053</v>
      </c>
      <c r="N516" s="13">
        <v>3203.6487703126254</v>
      </c>
      <c r="O516" s="13">
        <v>393260.56799048331</v>
      </c>
      <c r="P516" s="13" t="s">
        <v>231</v>
      </c>
      <c r="Q516" s="13">
        <v>240.7273469949379</v>
      </c>
      <c r="R516" s="13" t="s">
        <v>231</v>
      </c>
      <c r="S516" s="13">
        <v>9.0251525395349059</v>
      </c>
      <c r="T516" s="13">
        <v>121.30315815310912</v>
      </c>
      <c r="U516" s="13" t="s">
        <v>231</v>
      </c>
      <c r="V516" s="13">
        <v>4.8701585173937287</v>
      </c>
      <c r="W516" s="13">
        <v>60.725781355797622</v>
      </c>
      <c r="X516" s="13">
        <v>53.336500120112738</v>
      </c>
      <c r="Y516" s="13" t="s">
        <v>231</v>
      </c>
      <c r="Z516" s="13">
        <v>1199.3920991787152</v>
      </c>
      <c r="AA516" s="13" t="s">
        <v>231</v>
      </c>
      <c r="AB516" s="7" t="s">
        <v>231</v>
      </c>
      <c r="AC516" s="7" t="s">
        <v>231</v>
      </c>
      <c r="AD516" s="7">
        <v>104.51650575211353</v>
      </c>
      <c r="AE516" s="7">
        <v>381.87646802777914</v>
      </c>
      <c r="AF516" s="7">
        <v>36.85172794662661</v>
      </c>
      <c r="AG516" s="7">
        <v>24.07726786283467</v>
      </c>
    </row>
    <row r="517" spans="1:33" x14ac:dyDescent="0.2">
      <c r="A517" s="11">
        <v>36120</v>
      </c>
      <c r="B517" s="22" t="s">
        <v>410</v>
      </c>
      <c r="C517" s="23">
        <v>6</v>
      </c>
      <c r="D517" s="23">
        <v>71</v>
      </c>
      <c r="E517" s="13">
        <v>118931.16414164401</v>
      </c>
      <c r="F517" s="13">
        <v>478516.39441338682</v>
      </c>
      <c r="G517" s="13" t="s">
        <v>231</v>
      </c>
      <c r="H517" s="13">
        <v>1071.143751508793</v>
      </c>
      <c r="I517" s="13">
        <v>259.31276117236541</v>
      </c>
      <c r="J517" s="13">
        <v>1491.0737288522757</v>
      </c>
      <c r="K517" s="13">
        <v>27.488308076282856</v>
      </c>
      <c r="L517" s="13">
        <v>495.28503749664549</v>
      </c>
      <c r="M517" s="13">
        <v>350.80191363357216</v>
      </c>
      <c r="N517" s="13">
        <v>3112.4754708071578</v>
      </c>
      <c r="O517" s="13">
        <v>395201.51234516205</v>
      </c>
      <c r="P517" s="13">
        <v>12.256716880744301</v>
      </c>
      <c r="Q517" s="13" t="s">
        <v>231</v>
      </c>
      <c r="R517" s="13">
        <v>3.828020018880637</v>
      </c>
      <c r="S517" s="13">
        <v>4.6149593356792913</v>
      </c>
      <c r="T517" s="13">
        <v>98.155311031995453</v>
      </c>
      <c r="U517" s="13">
        <v>10.335688771815636</v>
      </c>
      <c r="V517" s="13">
        <v>49.996375732217196</v>
      </c>
      <c r="W517" s="13" t="s">
        <v>231</v>
      </c>
      <c r="X517" s="13">
        <v>34.113763463634626</v>
      </c>
      <c r="Y517" s="13" t="s">
        <v>231</v>
      </c>
      <c r="Z517" s="13">
        <v>1291.795050219587</v>
      </c>
      <c r="AA517" s="13" t="s">
        <v>231</v>
      </c>
      <c r="AB517" s="7">
        <v>9.0399102827147253</v>
      </c>
      <c r="AC517" s="7" t="s">
        <v>231</v>
      </c>
      <c r="AD517" s="7" t="s">
        <v>231</v>
      </c>
      <c r="AE517" s="7">
        <v>287.32588584584886</v>
      </c>
      <c r="AF517" s="7">
        <v>38.929164355516271</v>
      </c>
      <c r="AG517" s="7" t="s">
        <v>231</v>
      </c>
    </row>
    <row r="518" spans="1:33" x14ac:dyDescent="0.2">
      <c r="A518" s="11">
        <v>36190</v>
      </c>
      <c r="B518" s="22" t="s">
        <v>410</v>
      </c>
      <c r="C518" s="23">
        <v>6</v>
      </c>
      <c r="D518" s="23">
        <v>72</v>
      </c>
      <c r="E518" s="13">
        <v>118607.32299908118</v>
      </c>
      <c r="F518" s="13">
        <v>478394.0865583166</v>
      </c>
      <c r="G518" s="13" t="s">
        <v>231</v>
      </c>
      <c r="H518" s="13">
        <v>1112.3533760414407</v>
      </c>
      <c r="I518" s="13">
        <v>298.16066602098908</v>
      </c>
      <c r="J518" s="13">
        <v>1689.3061692615615</v>
      </c>
      <c r="K518" s="13">
        <v>23.03793602001064</v>
      </c>
      <c r="L518" s="13">
        <v>938.69839954498866</v>
      </c>
      <c r="M518" s="13">
        <v>668.91867167755265</v>
      </c>
      <c r="N518" s="13">
        <v>3233.7225044711513</v>
      </c>
      <c r="O518" s="13">
        <v>394050.16812110564</v>
      </c>
      <c r="P518" s="13">
        <v>136.54931388400391</v>
      </c>
      <c r="Q518" s="13" t="s">
        <v>231</v>
      </c>
      <c r="R518" s="13" t="s">
        <v>231</v>
      </c>
      <c r="S518" s="13">
        <v>15.333809893565165</v>
      </c>
      <c r="T518" s="13">
        <v>490.59963455216348</v>
      </c>
      <c r="U518" s="13">
        <v>5.9435060111354847</v>
      </c>
      <c r="V518" s="13">
        <v>48.166563845383209</v>
      </c>
      <c r="W518" s="13">
        <v>5.2974293522532285</v>
      </c>
      <c r="X518" s="13">
        <v>24.540070875690898</v>
      </c>
      <c r="Y518" s="13" t="s">
        <v>231</v>
      </c>
      <c r="Z518" s="13">
        <v>1316.6717885670837</v>
      </c>
      <c r="AA518" s="13" t="s">
        <v>231</v>
      </c>
      <c r="AB518" s="7">
        <v>6.9949644351970379</v>
      </c>
      <c r="AC518" s="7" t="s">
        <v>231</v>
      </c>
      <c r="AD518" s="7" t="s">
        <v>231</v>
      </c>
      <c r="AE518" s="7">
        <v>261.31998041803018</v>
      </c>
      <c r="AF518" s="7">
        <v>28.923498181065103</v>
      </c>
      <c r="AG518" s="7" t="s">
        <v>231</v>
      </c>
    </row>
    <row r="519" spans="1:33" x14ac:dyDescent="0.2">
      <c r="A519" s="11">
        <v>36260</v>
      </c>
      <c r="B519" s="22" t="s">
        <v>410</v>
      </c>
      <c r="C519" s="23">
        <v>6</v>
      </c>
      <c r="D519" s="23">
        <v>73</v>
      </c>
      <c r="E519" s="13">
        <v>118447.67114967138</v>
      </c>
      <c r="F519" s="13">
        <v>478725.67951218708</v>
      </c>
      <c r="G519" s="13">
        <v>113.96983235527438</v>
      </c>
      <c r="H519" s="13">
        <v>1682.893543572781</v>
      </c>
      <c r="I519" s="13">
        <v>312.98259868874572</v>
      </c>
      <c r="J519" s="13">
        <v>2148.6051050200967</v>
      </c>
      <c r="K519" s="13">
        <v>20.401079652032223</v>
      </c>
      <c r="L519" s="13">
        <v>1172.2229693714064</v>
      </c>
      <c r="M519" s="13">
        <v>702.44507082843324</v>
      </c>
      <c r="N519" s="13">
        <v>3087.7511691876771</v>
      </c>
      <c r="O519" s="13">
        <v>392695.83774006565</v>
      </c>
      <c r="P519" s="13">
        <v>572.61943077387821</v>
      </c>
      <c r="Q519" s="13" t="s">
        <v>231</v>
      </c>
      <c r="R519" s="13" t="s">
        <v>231</v>
      </c>
      <c r="S519" s="13">
        <v>11.735435958611685</v>
      </c>
      <c r="T519" s="13">
        <v>115.7559469988676</v>
      </c>
      <c r="U519" s="13">
        <v>6.1393891191121348</v>
      </c>
      <c r="V519" s="13">
        <v>37.945970210203782</v>
      </c>
      <c r="W519" s="13">
        <v>13.297921957471324</v>
      </c>
      <c r="X519" s="13">
        <v>36.130540451535076</v>
      </c>
      <c r="Y519" s="13" t="s">
        <v>231</v>
      </c>
      <c r="Z519" s="13">
        <v>1324.2974104795953</v>
      </c>
      <c r="AA519" s="13" t="s">
        <v>231</v>
      </c>
      <c r="AB519" s="7" t="s">
        <v>231</v>
      </c>
      <c r="AC519" s="7" t="s">
        <v>231</v>
      </c>
      <c r="AD519" s="7" t="s">
        <v>231</v>
      </c>
      <c r="AE519" s="7">
        <v>216.91456735974907</v>
      </c>
      <c r="AF519" s="7">
        <v>33.740202540173371</v>
      </c>
      <c r="AG519" s="7" t="s">
        <v>231</v>
      </c>
    </row>
    <row r="520" spans="1:33" x14ac:dyDescent="0.2">
      <c r="A520" s="11">
        <v>36330</v>
      </c>
      <c r="B520" s="22" t="s">
        <v>410</v>
      </c>
      <c r="C520" s="23">
        <v>6</v>
      </c>
      <c r="D520" s="23">
        <v>74</v>
      </c>
      <c r="E520" s="13">
        <v>118805.7860004195</v>
      </c>
      <c r="F520" s="13">
        <v>478817.66288294725</v>
      </c>
      <c r="G520" s="13" t="s">
        <v>231</v>
      </c>
      <c r="H520" s="13">
        <v>2342.3104375408298</v>
      </c>
      <c r="I520" s="13">
        <v>219.60410043752145</v>
      </c>
      <c r="J520" s="13">
        <v>1727.2865953656715</v>
      </c>
      <c r="K520" s="13">
        <v>22.696624898599651</v>
      </c>
      <c r="L520" s="13">
        <v>671.63982499221788</v>
      </c>
      <c r="M520" s="13">
        <v>443.83205151429428</v>
      </c>
      <c r="N520" s="13">
        <v>3041.4485826789314</v>
      </c>
      <c r="O520" s="13">
        <v>392942.17713212851</v>
      </c>
      <c r="P520" s="13">
        <v>505.07320205504442</v>
      </c>
      <c r="Q520" s="13" t="s">
        <v>231</v>
      </c>
      <c r="R520" s="13" t="s">
        <v>231</v>
      </c>
      <c r="S520" s="13">
        <v>35.473377646883989</v>
      </c>
      <c r="T520" s="13">
        <v>140.73770814212727</v>
      </c>
      <c r="U520" s="13">
        <v>3.4103503181560204</v>
      </c>
      <c r="V520" s="13">
        <v>28.949474143613493</v>
      </c>
      <c r="W520" s="13">
        <v>194.276945194425</v>
      </c>
      <c r="X520" s="13">
        <v>51.344122863305657</v>
      </c>
      <c r="Y520" s="13" t="s">
        <v>231</v>
      </c>
      <c r="Z520" s="13">
        <v>1330.9707998441622</v>
      </c>
      <c r="AA520" s="13" t="s">
        <v>231</v>
      </c>
      <c r="AB520" s="7" t="s">
        <v>231</v>
      </c>
      <c r="AC520" s="7" t="s">
        <v>231</v>
      </c>
      <c r="AD520" s="7" t="s">
        <v>231</v>
      </c>
      <c r="AE520" s="7">
        <v>130.48119534352236</v>
      </c>
      <c r="AF520" s="7">
        <v>85.067300090679467</v>
      </c>
      <c r="AG520" s="7" t="s">
        <v>231</v>
      </c>
    </row>
    <row r="521" spans="1:33" x14ac:dyDescent="0.2">
      <c r="A521" s="11">
        <v>36400</v>
      </c>
      <c r="B521" s="22" t="s">
        <v>410</v>
      </c>
      <c r="C521" s="23">
        <v>6</v>
      </c>
      <c r="D521" s="23">
        <v>75</v>
      </c>
      <c r="E521" s="13">
        <v>118607.60499663826</v>
      </c>
      <c r="F521" s="13">
        <v>478532.34367769351</v>
      </c>
      <c r="G521" s="13" t="s">
        <v>231</v>
      </c>
      <c r="H521" s="13">
        <v>2089.0421477093582</v>
      </c>
      <c r="I521" s="13">
        <v>238.15364469278796</v>
      </c>
      <c r="J521" s="13">
        <v>1727.2130916863082</v>
      </c>
      <c r="K521" s="13">
        <v>37.10871655652808</v>
      </c>
      <c r="L521" s="13">
        <v>549.51738558858949</v>
      </c>
      <c r="M521" s="13">
        <v>357.66000064212488</v>
      </c>
      <c r="N521" s="13">
        <v>3358.5397192226619</v>
      </c>
      <c r="O521" s="13">
        <v>392643.91116493905</v>
      </c>
      <c r="P521" s="13">
        <v>1547.6864025569166</v>
      </c>
      <c r="Q521" s="13" t="s">
        <v>231</v>
      </c>
      <c r="R521" s="13">
        <v>10.774260379052686</v>
      </c>
      <c r="S521" s="13">
        <v>86.333427534644457</v>
      </c>
      <c r="T521" s="13">
        <v>209.96130303597897</v>
      </c>
      <c r="U521" s="13">
        <v>7.358838633804571</v>
      </c>
      <c r="V521" s="13">
        <v>17.570843807855208</v>
      </c>
      <c r="W521" s="13">
        <v>187.91167661839495</v>
      </c>
      <c r="X521" s="13">
        <v>63.822735024178279</v>
      </c>
      <c r="Y521" s="13" t="s">
        <v>231</v>
      </c>
      <c r="Z521" s="13">
        <v>1331.2238822527422</v>
      </c>
      <c r="AA521" s="13" t="s">
        <v>231</v>
      </c>
      <c r="AB521" s="7" t="s">
        <v>231</v>
      </c>
      <c r="AC521" s="7" t="s">
        <v>231</v>
      </c>
      <c r="AD521" s="7" t="s">
        <v>231</v>
      </c>
      <c r="AE521" s="7">
        <v>93.045220832273131</v>
      </c>
      <c r="AF521" s="7">
        <v>92.419247258795167</v>
      </c>
      <c r="AG521" s="7" t="s">
        <v>231</v>
      </c>
    </row>
    <row r="522" spans="1:33" x14ac:dyDescent="0.2">
      <c r="A522" s="11">
        <v>36470</v>
      </c>
      <c r="B522" s="22" t="s">
        <v>410</v>
      </c>
      <c r="C522" s="23">
        <v>6</v>
      </c>
      <c r="D522" s="23">
        <v>76</v>
      </c>
      <c r="E522" s="13">
        <v>118433.37926654746</v>
      </c>
      <c r="F522" s="13">
        <v>478036.04100358405</v>
      </c>
      <c r="G522" s="13">
        <v>1368.6968731340412</v>
      </c>
      <c r="H522" s="13">
        <v>1691.5176066962495</v>
      </c>
      <c r="I522" s="13">
        <v>273.24162752009084</v>
      </c>
      <c r="J522" s="13">
        <v>1878.3086822756543</v>
      </c>
      <c r="K522" s="13">
        <v>34.3929260988929</v>
      </c>
      <c r="L522" s="13">
        <v>762.95982046297729</v>
      </c>
      <c r="M522" s="13">
        <v>800.33368971883567</v>
      </c>
      <c r="N522" s="13">
        <v>3487.9134030686932</v>
      </c>
      <c r="O522" s="13">
        <v>392617.45167969598</v>
      </c>
      <c r="P522" s="13">
        <v>99.915746680757039</v>
      </c>
      <c r="Q522" s="13" t="s">
        <v>231</v>
      </c>
      <c r="R522" s="13">
        <v>2.6481703247808959</v>
      </c>
      <c r="S522" s="13">
        <v>124.0536591152743</v>
      </c>
      <c r="T522" s="13">
        <v>195.50759360383648</v>
      </c>
      <c r="U522" s="13" t="s">
        <v>231</v>
      </c>
      <c r="V522" s="13">
        <v>9.1263048129799493</v>
      </c>
      <c r="W522" s="13">
        <v>40.42378091673833</v>
      </c>
      <c r="X522" s="13">
        <v>64.428350211112303</v>
      </c>
      <c r="Y522" s="13" t="s">
        <v>231</v>
      </c>
      <c r="Z522" s="13">
        <v>1363.2788282408212</v>
      </c>
      <c r="AA522" s="13" t="s">
        <v>231</v>
      </c>
      <c r="AB522" s="7" t="s">
        <v>231</v>
      </c>
      <c r="AC522" s="7" t="s">
        <v>231</v>
      </c>
      <c r="AD522" s="7" t="s">
        <v>231</v>
      </c>
      <c r="AE522" s="7">
        <v>112.97579151697991</v>
      </c>
      <c r="AF522" s="7">
        <v>74.921191978425568</v>
      </c>
      <c r="AG522" s="7">
        <v>14.984459281472823</v>
      </c>
    </row>
    <row r="523" spans="1:33" x14ac:dyDescent="0.2">
      <c r="A523" s="11">
        <v>36540</v>
      </c>
      <c r="B523" s="22" t="s">
        <v>410</v>
      </c>
      <c r="C523" s="23">
        <v>6</v>
      </c>
      <c r="D523" s="23">
        <v>77</v>
      </c>
      <c r="E523" s="13">
        <v>118988.33071801587</v>
      </c>
      <c r="F523" s="13">
        <v>478384.64994306007</v>
      </c>
      <c r="G523" s="13" t="s">
        <v>231</v>
      </c>
      <c r="H523" s="13">
        <v>789.95458466256332</v>
      </c>
      <c r="I523" s="13">
        <v>169.51040945581229</v>
      </c>
      <c r="J523" s="13">
        <v>1393.4542287424244</v>
      </c>
      <c r="K523" s="13">
        <v>48.571591900289818</v>
      </c>
      <c r="L523" s="13">
        <v>305.59760777491783</v>
      </c>
      <c r="M523" s="13">
        <v>287.61065060476767</v>
      </c>
      <c r="N523" s="13">
        <v>3067.7899433650441</v>
      </c>
      <c r="O523" s="13">
        <v>395784.0879229586</v>
      </c>
      <c r="P523" s="13">
        <v>82.527875383081181</v>
      </c>
      <c r="Q523" s="13" t="s">
        <v>231</v>
      </c>
      <c r="R523" s="13" t="s">
        <v>231</v>
      </c>
      <c r="S523" s="13">
        <v>62.115434970915942</v>
      </c>
      <c r="T523" s="13">
        <v>147.14963680444464</v>
      </c>
      <c r="U523" s="13" t="s">
        <v>231</v>
      </c>
      <c r="V523" s="13">
        <v>25.58251828908201</v>
      </c>
      <c r="W523" s="13">
        <v>152.89495917726632</v>
      </c>
      <c r="X523" s="13">
        <v>49.5804422019187</v>
      </c>
      <c r="Y523" s="13" t="s">
        <v>231</v>
      </c>
      <c r="Z523" s="13">
        <v>1315.9415850260525</v>
      </c>
      <c r="AA523" s="13" t="s">
        <v>231</v>
      </c>
      <c r="AB523" s="7" t="s">
        <v>231</v>
      </c>
      <c r="AC523" s="7" t="s">
        <v>231</v>
      </c>
      <c r="AD523" s="7" t="s">
        <v>231</v>
      </c>
      <c r="AE523" s="7">
        <v>146.30657844857618</v>
      </c>
      <c r="AF523" s="7">
        <v>37.989869301038503</v>
      </c>
      <c r="AG523" s="7">
        <v>22.624151515132279</v>
      </c>
    </row>
    <row r="524" spans="1:33" x14ac:dyDescent="0.2">
      <c r="A524" s="11">
        <v>36610</v>
      </c>
      <c r="B524" s="22" t="s">
        <v>410</v>
      </c>
      <c r="C524" s="23">
        <v>6</v>
      </c>
      <c r="D524" s="23">
        <v>78</v>
      </c>
      <c r="E524" s="13">
        <v>119000.72267353268</v>
      </c>
      <c r="F524" s="13">
        <v>478251.49992115365</v>
      </c>
      <c r="G524" s="13" t="s">
        <v>231</v>
      </c>
      <c r="H524" s="13">
        <v>598.94622912780665</v>
      </c>
      <c r="I524" s="13">
        <v>253.41913310445281</v>
      </c>
      <c r="J524" s="13">
        <v>1149.7785808970991</v>
      </c>
      <c r="K524" s="13">
        <v>21.105928344775052</v>
      </c>
      <c r="L524" s="13">
        <v>226.86271631514896</v>
      </c>
      <c r="M524" s="13">
        <v>114.92545785414588</v>
      </c>
      <c r="N524" s="13">
        <v>2922.4416844649245</v>
      </c>
      <c r="O524" s="13">
        <v>396093.97929504921</v>
      </c>
      <c r="P524" s="13">
        <v>250.84618507760615</v>
      </c>
      <c r="Q524" s="13" t="s">
        <v>231</v>
      </c>
      <c r="R524" s="13">
        <v>3.380770804414714</v>
      </c>
      <c r="S524" s="13">
        <v>90.907446541693758</v>
      </c>
      <c r="T524" s="13">
        <v>298.65331237873335</v>
      </c>
      <c r="U524" s="13" t="s">
        <v>231</v>
      </c>
      <c r="V524" s="13">
        <v>45.88614725416496</v>
      </c>
      <c r="W524" s="13">
        <v>253.92568098794885</v>
      </c>
      <c r="X524" s="13">
        <v>37.522697663688753</v>
      </c>
      <c r="Y524" s="13" t="s">
        <v>231</v>
      </c>
      <c r="Z524" s="13">
        <v>1327.2542748135731</v>
      </c>
      <c r="AA524" s="13" t="s">
        <v>231</v>
      </c>
      <c r="AB524" s="7" t="s">
        <v>231</v>
      </c>
      <c r="AC524" s="7" t="s">
        <v>231</v>
      </c>
      <c r="AD524" s="7" t="s">
        <v>231</v>
      </c>
      <c r="AE524" s="7">
        <v>186.76971669543894</v>
      </c>
      <c r="AF524" s="7">
        <v>46.737318974138873</v>
      </c>
      <c r="AG524" s="7">
        <v>58.124138384694987</v>
      </c>
    </row>
    <row r="525" spans="1:33" x14ac:dyDescent="0.2">
      <c r="A525" s="11">
        <v>36680</v>
      </c>
      <c r="B525" s="22" t="s">
        <v>410</v>
      </c>
      <c r="C525" s="23">
        <v>6</v>
      </c>
      <c r="D525" s="23">
        <v>79</v>
      </c>
      <c r="E525" s="13">
        <v>118803.96976279662</v>
      </c>
      <c r="F525" s="13">
        <v>478350.47027016344</v>
      </c>
      <c r="G525" s="13" t="s">
        <v>231</v>
      </c>
      <c r="H525" s="13">
        <v>882.18340984642259</v>
      </c>
      <c r="I525" s="13">
        <v>257.06552985795793</v>
      </c>
      <c r="J525" s="13">
        <v>1839.1396167526191</v>
      </c>
      <c r="K525" s="13">
        <v>45.664886173721477</v>
      </c>
      <c r="L525" s="13">
        <v>302.26391279913446</v>
      </c>
      <c r="M525" s="13">
        <v>321.11508617611952</v>
      </c>
      <c r="N525" s="13">
        <v>2969.3858973514043</v>
      </c>
      <c r="O525" s="13">
        <v>395002.54439885955</v>
      </c>
      <c r="P525" s="13">
        <v>102.99451428068454</v>
      </c>
      <c r="Q525" s="13" t="s">
        <v>231</v>
      </c>
      <c r="R525" s="13">
        <v>4.8799181336857407</v>
      </c>
      <c r="S525" s="13">
        <v>47.920443067937327</v>
      </c>
      <c r="T525" s="13">
        <v>390.85120353307559</v>
      </c>
      <c r="U525" s="13">
        <v>3.7321281796405894</v>
      </c>
      <c r="V525" s="13">
        <v>31.304781174842393</v>
      </c>
      <c r="W525" s="13">
        <v>244.04958047454278</v>
      </c>
      <c r="X525" s="13">
        <v>44.17947137385211</v>
      </c>
      <c r="Y525" s="13" t="s">
        <v>231</v>
      </c>
      <c r="Z525" s="13">
        <v>1388.5719119647738</v>
      </c>
      <c r="AA525" s="13" t="s">
        <v>231</v>
      </c>
      <c r="AB525" s="7" t="s">
        <v>231</v>
      </c>
      <c r="AC525" s="7" t="s">
        <v>231</v>
      </c>
      <c r="AD525" s="7" t="s">
        <v>231</v>
      </c>
      <c r="AE525" s="7">
        <v>183.82099929525077</v>
      </c>
      <c r="AF525" s="7">
        <v>35.733794788295626</v>
      </c>
      <c r="AG525" s="7" t="s">
        <v>231</v>
      </c>
    </row>
    <row r="526" spans="1:33" x14ac:dyDescent="0.2">
      <c r="A526" s="11">
        <v>36750</v>
      </c>
      <c r="B526" s="22" t="s">
        <v>410</v>
      </c>
      <c r="C526" s="23">
        <v>6</v>
      </c>
      <c r="D526" s="23">
        <v>80</v>
      </c>
      <c r="E526" s="13">
        <v>118964.53727585357</v>
      </c>
      <c r="F526" s="13">
        <v>478241.16842513037</v>
      </c>
      <c r="G526" s="13" t="s">
        <v>231</v>
      </c>
      <c r="H526" s="13">
        <v>928.29746296644066</v>
      </c>
      <c r="I526" s="13">
        <v>226.68252980765854</v>
      </c>
      <c r="J526" s="13">
        <v>1350.6191347228107</v>
      </c>
      <c r="K526" s="13">
        <v>31.6588427051088</v>
      </c>
      <c r="L526" s="13">
        <v>242.04650066331416</v>
      </c>
      <c r="M526" s="13">
        <v>311.84938097367461</v>
      </c>
      <c r="N526" s="13">
        <v>3327.4630917287568</v>
      </c>
      <c r="O526" s="13">
        <v>395490.31329676596</v>
      </c>
      <c r="P526" s="13">
        <v>92.623191253365675</v>
      </c>
      <c r="Q526" s="13" t="s">
        <v>231</v>
      </c>
      <c r="R526" s="13">
        <v>4.4472402028633873</v>
      </c>
      <c r="S526" s="13">
        <v>281.06010348147015</v>
      </c>
      <c r="T526" s="13">
        <v>68.248057773847947</v>
      </c>
      <c r="U526" s="13">
        <v>1.7196466813889737</v>
      </c>
      <c r="V526" s="13">
        <v>31.865160483663882</v>
      </c>
      <c r="W526" s="13">
        <v>86.533177405533706</v>
      </c>
      <c r="X526" s="13">
        <v>59.86737262047955</v>
      </c>
      <c r="Y526" s="13" t="s">
        <v>231</v>
      </c>
      <c r="Z526" s="13">
        <v>1350.0660101475869</v>
      </c>
      <c r="AA526" s="13">
        <v>2.113483541724841</v>
      </c>
      <c r="AB526" s="7" t="s">
        <v>231</v>
      </c>
      <c r="AC526" s="7" t="s">
        <v>231</v>
      </c>
      <c r="AD526" s="7" t="s">
        <v>231</v>
      </c>
      <c r="AE526" s="7">
        <v>201.172144152595</v>
      </c>
      <c r="AF526" s="7">
        <v>51.587627536174246</v>
      </c>
      <c r="AG526" s="7" t="s">
        <v>231</v>
      </c>
    </row>
    <row r="527" spans="1:33" x14ac:dyDescent="0.2">
      <c r="A527" s="11">
        <v>36820</v>
      </c>
      <c r="B527" s="22" t="s">
        <v>410</v>
      </c>
      <c r="C527" s="23">
        <v>6</v>
      </c>
      <c r="D527" s="23">
        <v>81</v>
      </c>
      <c r="E527" s="13">
        <v>118958.65931427541</v>
      </c>
      <c r="F527" s="13">
        <v>478510.50281945121</v>
      </c>
      <c r="G527" s="13">
        <v>28.533445086058382</v>
      </c>
      <c r="H527" s="13">
        <v>1803.3194688360529</v>
      </c>
      <c r="I527" s="13">
        <v>240.19980788599543</v>
      </c>
      <c r="J527" s="13">
        <v>1484.773426237409</v>
      </c>
      <c r="K527" s="13">
        <v>29.139861753605246</v>
      </c>
      <c r="L527" s="13">
        <v>286.82542689736511</v>
      </c>
      <c r="M527" s="13">
        <v>335.61236805106137</v>
      </c>
      <c r="N527" s="13">
        <v>3259.4654075395906</v>
      </c>
      <c r="O527" s="13">
        <v>394233.16198500205</v>
      </c>
      <c r="P527" s="13">
        <v>188.84083390056929</v>
      </c>
      <c r="Q527" s="13" t="s">
        <v>231</v>
      </c>
      <c r="R527" s="13">
        <v>1.1868312917719244</v>
      </c>
      <c r="S527" s="13">
        <v>307.02032801993641</v>
      </c>
      <c r="T527" s="13">
        <v>105.00785746341333</v>
      </c>
      <c r="U527" s="13">
        <v>9.6028316915506622</v>
      </c>
      <c r="V527" s="13">
        <v>28.856887837437846</v>
      </c>
      <c r="W527" s="13">
        <v>49.348012494059248</v>
      </c>
      <c r="X527" s="13">
        <v>47.960868854794967</v>
      </c>
      <c r="Y527" s="13" t="s">
        <v>231</v>
      </c>
      <c r="Z527" s="13">
        <v>1313.7668920018932</v>
      </c>
      <c r="AA527" s="13">
        <v>14.458915624431366</v>
      </c>
      <c r="AB527" s="7" t="s">
        <v>231</v>
      </c>
      <c r="AC527" s="7" t="s">
        <v>231</v>
      </c>
      <c r="AD527" s="7" t="s">
        <v>231</v>
      </c>
      <c r="AE527" s="7">
        <v>181.11863694411991</v>
      </c>
      <c r="AF527" s="7">
        <v>45.593969188994429</v>
      </c>
      <c r="AG527" s="7" t="s">
        <v>231</v>
      </c>
    </row>
    <row r="528" spans="1:33" x14ac:dyDescent="0.2">
      <c r="A528" s="11">
        <v>36890</v>
      </c>
      <c r="B528" s="22" t="s">
        <v>410</v>
      </c>
      <c r="C528" s="23">
        <v>6</v>
      </c>
      <c r="D528" s="23">
        <v>82</v>
      </c>
      <c r="E528" s="13">
        <v>118377.37269782508</v>
      </c>
      <c r="F528" s="13">
        <v>477977.77673812961</v>
      </c>
      <c r="G528" s="13">
        <v>795.80597005240702</v>
      </c>
      <c r="H528" s="13">
        <v>1232.5629685534423</v>
      </c>
      <c r="I528" s="13">
        <v>263.03409877389345</v>
      </c>
      <c r="J528" s="13">
        <v>2164.3815372205172</v>
      </c>
      <c r="K528" s="13">
        <v>47.496822290013178</v>
      </c>
      <c r="L528" s="13">
        <v>419.46073212797836</v>
      </c>
      <c r="M528" s="13">
        <v>503.63790805660875</v>
      </c>
      <c r="N528" s="13">
        <v>3434.4244356461713</v>
      </c>
      <c r="O528" s="13">
        <v>393102.21855453338</v>
      </c>
      <c r="P528" s="13">
        <v>813.72149035709026</v>
      </c>
      <c r="Q528" s="13" t="s">
        <v>231</v>
      </c>
      <c r="R528" s="13">
        <v>10.398013422633129</v>
      </c>
      <c r="S528" s="13">
        <v>154.40569693840152</v>
      </c>
      <c r="T528" s="13">
        <v>533.94030594146579</v>
      </c>
      <c r="U528" s="13">
        <v>10.858458875490083</v>
      </c>
      <c r="V528" s="13">
        <v>30.930795694612112</v>
      </c>
      <c r="W528" s="13">
        <v>28.774787773705118</v>
      </c>
      <c r="X528" s="13">
        <v>5.0973286042099533</v>
      </c>
      <c r="Y528" s="13" t="s">
        <v>231</v>
      </c>
      <c r="Z528" s="13">
        <v>1334.340333264252</v>
      </c>
      <c r="AA528" s="13">
        <v>9.0930284435304127</v>
      </c>
      <c r="AB528" s="7" t="s">
        <v>231</v>
      </c>
      <c r="AC528" s="7" t="s">
        <v>231</v>
      </c>
      <c r="AD528" s="7" t="s">
        <v>231</v>
      </c>
      <c r="AE528" s="7">
        <v>226.50263860753844</v>
      </c>
      <c r="AF528" s="7">
        <v>76.958767405507729</v>
      </c>
      <c r="AG528" s="7" t="s">
        <v>231</v>
      </c>
    </row>
    <row r="529" spans="1:33" x14ac:dyDescent="0.2">
      <c r="A529" s="11">
        <v>36960</v>
      </c>
      <c r="B529" s="22" t="s">
        <v>410</v>
      </c>
      <c r="C529" s="23">
        <v>6</v>
      </c>
      <c r="D529" s="23">
        <v>83</v>
      </c>
      <c r="E529" s="13">
        <v>118836.37789975449</v>
      </c>
      <c r="F529" s="13">
        <v>478315.33145944233</v>
      </c>
      <c r="G529" s="13" t="s">
        <v>231</v>
      </c>
      <c r="H529" s="13">
        <v>1372.0619172208292</v>
      </c>
      <c r="I529" s="13">
        <v>261.85080361742331</v>
      </c>
      <c r="J529" s="13">
        <v>1415.5620178449951</v>
      </c>
      <c r="K529" s="13">
        <v>39.023972847448803</v>
      </c>
      <c r="L529" s="13">
        <v>218.25575213855751</v>
      </c>
      <c r="M529" s="13">
        <v>393.28493371751654</v>
      </c>
      <c r="N529" s="13">
        <v>3114.9832406693563</v>
      </c>
      <c r="O529" s="13">
        <v>394425.68226353795</v>
      </c>
      <c r="P529" s="13">
        <v>1142.6711506246268</v>
      </c>
      <c r="Q529" s="13" t="s">
        <v>231</v>
      </c>
      <c r="R529" s="13">
        <v>17.458930470741265</v>
      </c>
      <c r="S529" s="13">
        <v>93.594180129465599</v>
      </c>
      <c r="T529" s="13">
        <v>143.27286631409297</v>
      </c>
      <c r="U529" s="13">
        <v>28.116362952147963</v>
      </c>
      <c r="V529" s="13">
        <v>25.40912890905247</v>
      </c>
      <c r="W529" s="13">
        <v>9.9253490372197177</v>
      </c>
      <c r="X529" s="13">
        <v>4.0261553849841247</v>
      </c>
      <c r="Y529" s="13" t="s">
        <v>231</v>
      </c>
      <c r="Z529" s="13">
        <v>1351.6035960646243</v>
      </c>
      <c r="AA529" s="13">
        <v>7.839249315939969</v>
      </c>
      <c r="AB529" s="7" t="s">
        <v>231</v>
      </c>
      <c r="AC529" s="7" t="s">
        <v>231</v>
      </c>
      <c r="AD529" s="7" t="s">
        <v>231</v>
      </c>
      <c r="AE529" s="7">
        <v>246.458001392369</v>
      </c>
      <c r="AF529" s="7">
        <v>92.798102900068912</v>
      </c>
      <c r="AG529" s="7" t="s">
        <v>231</v>
      </c>
    </row>
    <row r="530" spans="1:33" x14ac:dyDescent="0.2">
      <c r="A530" s="11">
        <v>37030</v>
      </c>
      <c r="B530" s="22" t="s">
        <v>410</v>
      </c>
      <c r="C530" s="23">
        <v>6</v>
      </c>
      <c r="D530" s="23">
        <v>84</v>
      </c>
      <c r="E530" s="13">
        <v>118805.36293206939</v>
      </c>
      <c r="F530" s="13">
        <v>478355.87033733353</v>
      </c>
      <c r="G530" s="13" t="s">
        <v>231</v>
      </c>
      <c r="H530" s="13">
        <v>1166.4165556007467</v>
      </c>
      <c r="I530" s="13">
        <v>233.12361016115943</v>
      </c>
      <c r="J530" s="13">
        <v>1515.1394309637333</v>
      </c>
      <c r="K530" s="13">
        <v>32.969096067375567</v>
      </c>
      <c r="L530" s="13">
        <v>268.85500389482019</v>
      </c>
      <c r="M530" s="13">
        <v>210.44668422061676</v>
      </c>
      <c r="N530" s="13">
        <v>3087.1422745211407</v>
      </c>
      <c r="O530" s="13">
        <v>394629.84364403551</v>
      </c>
      <c r="P530" s="13">
        <v>924.5324090302546</v>
      </c>
      <c r="Q530" s="13" t="s">
        <v>231</v>
      </c>
      <c r="R530" s="13">
        <v>10.406542564871117</v>
      </c>
      <c r="S530" s="13">
        <v>293.29073961592138</v>
      </c>
      <c r="T530" s="13">
        <v>336.99698887871256</v>
      </c>
      <c r="U530" s="13">
        <v>36.998172071792133</v>
      </c>
      <c r="V530" s="13">
        <v>21.170398730539592</v>
      </c>
      <c r="W530" s="13">
        <v>9.0036369596870465</v>
      </c>
      <c r="X530" s="13">
        <v>43.974389775458413</v>
      </c>
      <c r="Y530" s="13" t="s">
        <v>231</v>
      </c>
      <c r="Z530" s="13">
        <v>1324.3594405780109</v>
      </c>
      <c r="AA530" s="13">
        <v>2.7146839871764734</v>
      </c>
      <c r="AB530" s="7" t="s">
        <v>231</v>
      </c>
      <c r="AC530" s="7" t="s">
        <v>231</v>
      </c>
      <c r="AD530" s="7" t="s">
        <v>231</v>
      </c>
      <c r="AE530" s="7">
        <v>123.38696940278042</v>
      </c>
      <c r="AF530" s="7">
        <v>48.05792908627334</v>
      </c>
      <c r="AG530" s="7" t="s">
        <v>231</v>
      </c>
    </row>
    <row r="531" spans="1:33" x14ac:dyDescent="0.2">
      <c r="A531" s="11">
        <v>37100</v>
      </c>
      <c r="B531" s="22" t="s">
        <v>410</v>
      </c>
      <c r="C531" s="23">
        <v>6</v>
      </c>
      <c r="D531" s="23">
        <v>85</v>
      </c>
      <c r="E531" s="13">
        <v>118826.43656742814</v>
      </c>
      <c r="F531" s="13">
        <v>478305.12460269441</v>
      </c>
      <c r="G531" s="13" t="s">
        <v>231</v>
      </c>
      <c r="H531" s="13">
        <v>1467.2143703172642</v>
      </c>
      <c r="I531" s="13">
        <v>280.852151051639</v>
      </c>
      <c r="J531" s="13">
        <v>1389.8384711771223</v>
      </c>
      <c r="K531" s="13">
        <v>36.464812523259255</v>
      </c>
      <c r="L531" s="13">
        <v>166.84575428664604</v>
      </c>
      <c r="M531" s="13">
        <v>275.22599646067005</v>
      </c>
      <c r="N531" s="13">
        <v>3174.8264466649225</v>
      </c>
      <c r="O531" s="13">
        <v>394269.03762027482</v>
      </c>
      <c r="P531" s="13">
        <v>1226.928799480713</v>
      </c>
      <c r="Q531" s="13" t="s">
        <v>231</v>
      </c>
      <c r="R531" s="13">
        <v>17.698484822649302</v>
      </c>
      <c r="S531" s="13">
        <v>510.68255016487564</v>
      </c>
      <c r="T531" s="13">
        <v>26.189520648034925</v>
      </c>
      <c r="U531" s="13">
        <v>79.975622798686274</v>
      </c>
      <c r="V531" s="13">
        <v>10.954511554381794</v>
      </c>
      <c r="W531" s="13">
        <v>3.9026743425778334</v>
      </c>
      <c r="X531" s="13">
        <v>51.230252296919687</v>
      </c>
      <c r="Y531" s="13" t="s">
        <v>231</v>
      </c>
      <c r="Z531" s="13">
        <v>1324.0704485033486</v>
      </c>
      <c r="AA531" s="13">
        <v>9.9571441671531637</v>
      </c>
      <c r="AB531" s="7" t="s">
        <v>231</v>
      </c>
      <c r="AC531" s="7" t="s">
        <v>231</v>
      </c>
      <c r="AD531" s="7" t="s">
        <v>231</v>
      </c>
      <c r="AE531" s="7">
        <v>59.148534123313496</v>
      </c>
      <c r="AF531" s="7">
        <v>87.451724889472501</v>
      </c>
      <c r="AG531" s="7" t="s">
        <v>231</v>
      </c>
    </row>
    <row r="532" spans="1:33" x14ac:dyDescent="0.2">
      <c r="A532" s="11">
        <v>37170</v>
      </c>
      <c r="B532" s="22" t="s">
        <v>410</v>
      </c>
      <c r="C532" s="23">
        <v>6</v>
      </c>
      <c r="D532" s="23">
        <v>86</v>
      </c>
      <c r="E532" s="13">
        <v>118638.55540463419</v>
      </c>
      <c r="F532" s="13">
        <v>477896.25289950409</v>
      </c>
      <c r="G532" s="13">
        <v>538.26563615806492</v>
      </c>
      <c r="H532" s="13">
        <v>1050.51983666367</v>
      </c>
      <c r="I532" s="13">
        <v>199.17216573603261</v>
      </c>
      <c r="J532" s="13">
        <v>1426.9520669827255</v>
      </c>
      <c r="K532" s="13">
        <v>34.481912584639275</v>
      </c>
      <c r="L532" s="13">
        <v>302.31678553412627</v>
      </c>
      <c r="M532" s="13">
        <v>603.41843720452937</v>
      </c>
      <c r="N532" s="13">
        <v>3412.3856809388608</v>
      </c>
      <c r="O532" s="13">
        <v>394215.44252706051</v>
      </c>
      <c r="P532" s="13">
        <v>1234.7962599739801</v>
      </c>
      <c r="Q532" s="13" t="s">
        <v>231</v>
      </c>
      <c r="R532" s="13">
        <v>10.778626269933049</v>
      </c>
      <c r="S532" s="13">
        <v>373.47528880315122</v>
      </c>
      <c r="T532" s="13">
        <v>10.680390985799853</v>
      </c>
      <c r="U532" s="13">
        <v>48.179674316282274</v>
      </c>
      <c r="V532" s="13">
        <v>14.594875240599677</v>
      </c>
      <c r="W532" s="13">
        <v>8.2212465097338256</v>
      </c>
      <c r="X532" s="13">
        <v>98.88145098880976</v>
      </c>
      <c r="Y532" s="13" t="s">
        <v>231</v>
      </c>
      <c r="Z532" s="13">
        <v>1375.3668649195015</v>
      </c>
      <c r="AA532" s="13" t="s">
        <v>231</v>
      </c>
      <c r="AB532" s="7" t="s">
        <v>231</v>
      </c>
      <c r="AC532" s="7" t="s">
        <v>231</v>
      </c>
      <c r="AD532" s="7" t="s">
        <v>231</v>
      </c>
      <c r="AE532" s="7">
        <v>72.099413222910897</v>
      </c>
      <c r="AF532" s="7">
        <v>40.055445430158862</v>
      </c>
      <c r="AG532" s="7" t="s">
        <v>231</v>
      </c>
    </row>
    <row r="533" spans="1:33" x14ac:dyDescent="0.2">
      <c r="A533" s="11">
        <v>37240</v>
      </c>
      <c r="B533" s="22" t="s">
        <v>410</v>
      </c>
      <c r="C533" s="23">
        <v>6</v>
      </c>
      <c r="D533" s="23">
        <v>87</v>
      </c>
      <c r="E533" s="13">
        <v>118817.928952651</v>
      </c>
      <c r="F533" s="13">
        <v>478372.8655966965</v>
      </c>
      <c r="G533" s="13" t="s">
        <v>231</v>
      </c>
      <c r="H533" s="13">
        <v>1319.0871700639573</v>
      </c>
      <c r="I533" s="13">
        <v>235.21822405510244</v>
      </c>
      <c r="J533" s="13">
        <v>1715.5234407645742</v>
      </c>
      <c r="K533" s="13">
        <v>26.274475117692777</v>
      </c>
      <c r="L533" s="13">
        <v>266.62956620798838</v>
      </c>
      <c r="M533" s="13">
        <v>390.43132520946796</v>
      </c>
      <c r="N533" s="13">
        <v>2967.8725975589041</v>
      </c>
      <c r="O533" s="13">
        <v>394435.87962951168</v>
      </c>
      <c r="P533" s="13">
        <v>634.13455517510715</v>
      </c>
      <c r="Q533" s="13" t="s">
        <v>231</v>
      </c>
      <c r="R533" s="13">
        <v>12.342388290489271</v>
      </c>
      <c r="S533" s="13">
        <v>389.94487380566579</v>
      </c>
      <c r="T533" s="13">
        <v>87.891485254639264</v>
      </c>
      <c r="U533" s="13">
        <v>7.6668664701359637</v>
      </c>
      <c r="V533" s="13">
        <v>20.487808293460237</v>
      </c>
      <c r="W533" s="13">
        <v>30.899796835618027</v>
      </c>
      <c r="X533" s="13">
        <v>89.57320669281458</v>
      </c>
      <c r="Y533" s="13" t="s">
        <v>231</v>
      </c>
      <c r="Z533" s="13">
        <v>1360.5417966695516</v>
      </c>
      <c r="AA533" s="13" t="s">
        <v>231</v>
      </c>
      <c r="AB533" s="7" t="s">
        <v>231</v>
      </c>
      <c r="AC533" s="7" t="s">
        <v>231</v>
      </c>
      <c r="AD533" s="7" t="s">
        <v>231</v>
      </c>
      <c r="AE533" s="7">
        <v>174.16778694203703</v>
      </c>
      <c r="AF533" s="7">
        <v>57.385587491331599</v>
      </c>
      <c r="AG533" s="7" t="s">
        <v>231</v>
      </c>
    </row>
    <row r="534" spans="1:33" x14ac:dyDescent="0.2">
      <c r="A534" s="11">
        <v>37310</v>
      </c>
      <c r="B534" s="22" t="s">
        <v>410</v>
      </c>
      <c r="C534" s="23">
        <v>6</v>
      </c>
      <c r="D534" s="23">
        <v>88</v>
      </c>
      <c r="E534" s="13">
        <v>118154.24780327783</v>
      </c>
      <c r="F534" s="13">
        <v>478080.37359892606</v>
      </c>
      <c r="G534" s="13">
        <v>313.78092671450946</v>
      </c>
      <c r="H534" s="13">
        <v>1101.5440706348177</v>
      </c>
      <c r="I534" s="13">
        <v>266.500171100231</v>
      </c>
      <c r="J534" s="13">
        <v>2341.928727945266</v>
      </c>
      <c r="K534" s="13">
        <v>44.989013963952644</v>
      </c>
      <c r="L534" s="13">
        <v>704.08146189120976</v>
      </c>
      <c r="M534" s="13">
        <v>525.16519353689466</v>
      </c>
      <c r="N534" s="13">
        <v>3360.5962247298471</v>
      </c>
      <c r="O534" s="13">
        <v>392549.71105783089</v>
      </c>
      <c r="P534" s="13">
        <v>2172.4773336608305</v>
      </c>
      <c r="Q534" s="13" t="s">
        <v>231</v>
      </c>
      <c r="R534" s="13">
        <v>9.6335569026726233</v>
      </c>
      <c r="S534" s="13">
        <v>101.9825258955067</v>
      </c>
      <c r="T534" s="13">
        <v>82.040883419575948</v>
      </c>
      <c r="U534" s="13">
        <v>154.45790585621714</v>
      </c>
      <c r="V534" s="13">
        <v>1.4956848614019762</v>
      </c>
      <c r="W534" s="13">
        <v>5.7126697656675338</v>
      </c>
      <c r="X534" s="13" t="s">
        <v>231</v>
      </c>
      <c r="Y534" s="13" t="s">
        <v>231</v>
      </c>
      <c r="Z534" s="13">
        <v>1325.4984896700873</v>
      </c>
      <c r="AA534" s="13">
        <v>48.850875135917441</v>
      </c>
      <c r="AB534" s="7" t="s">
        <v>231</v>
      </c>
      <c r="AC534" s="7" t="s">
        <v>231</v>
      </c>
      <c r="AD534" s="7" t="s">
        <v>231</v>
      </c>
      <c r="AE534" s="7">
        <v>149.3188662690371</v>
      </c>
      <c r="AF534" s="7">
        <v>288.37007229247376</v>
      </c>
      <c r="AG534" s="7" t="s">
        <v>231</v>
      </c>
    </row>
    <row r="535" spans="1:33" x14ac:dyDescent="0.2">
      <c r="A535" s="11">
        <v>37380</v>
      </c>
      <c r="B535" s="22" t="s">
        <v>410</v>
      </c>
      <c r="C535" s="23">
        <v>6</v>
      </c>
      <c r="D535" s="23">
        <v>89</v>
      </c>
      <c r="E535" s="13">
        <v>118462.48835000551</v>
      </c>
      <c r="F535" s="13">
        <v>478384.26595256838</v>
      </c>
      <c r="G535" s="13" t="s">
        <v>231</v>
      </c>
      <c r="H535" s="13">
        <v>1337.5323454169825</v>
      </c>
      <c r="I535" s="13">
        <v>244.55863549398774</v>
      </c>
      <c r="J535" s="13">
        <v>1870.7759422676299</v>
      </c>
      <c r="K535" s="13">
        <v>38.510535341372169</v>
      </c>
      <c r="L535" s="13">
        <v>938.05268287770468</v>
      </c>
      <c r="M535" s="13">
        <v>707.98543142968458</v>
      </c>
      <c r="N535" s="13">
        <v>3247.4648571239604</v>
      </c>
      <c r="O535" s="13">
        <v>393265.28434098931</v>
      </c>
      <c r="P535" s="13">
        <v>1008.057324940013</v>
      </c>
      <c r="Q535" s="13">
        <v>5.0600240556673963</v>
      </c>
      <c r="R535" s="13" t="s">
        <v>231</v>
      </c>
      <c r="S535" s="13">
        <v>44.702925253120888</v>
      </c>
      <c r="T535" s="13">
        <v>248.40400074821642</v>
      </c>
      <c r="U535" s="13">
        <v>118.38512145500296</v>
      </c>
      <c r="V535" s="13">
        <v>4.1414251600780316</v>
      </c>
      <c r="W535" s="13">
        <v>15.908197198908171</v>
      </c>
      <c r="X535" s="13">
        <v>0.85682466851121042</v>
      </c>
      <c r="Y535" s="13" t="s">
        <v>231</v>
      </c>
      <c r="Z535" s="13">
        <v>1271.4037687685698</v>
      </c>
      <c r="AA535" s="13">
        <v>16.007536263460523</v>
      </c>
      <c r="AB535" s="7" t="s">
        <v>231</v>
      </c>
      <c r="AC535" s="7" t="s">
        <v>231</v>
      </c>
      <c r="AD535" s="7" t="s">
        <v>231</v>
      </c>
      <c r="AE535" s="7">
        <v>102.06608340870584</v>
      </c>
      <c r="AF535" s="7">
        <v>228.07119110017632</v>
      </c>
      <c r="AG535" s="7" t="s">
        <v>231</v>
      </c>
    </row>
    <row r="536" spans="1:33" x14ac:dyDescent="0.2">
      <c r="A536" s="11">
        <v>37450</v>
      </c>
      <c r="B536" s="22" t="s">
        <v>410</v>
      </c>
      <c r="C536" s="23">
        <v>6</v>
      </c>
      <c r="D536" s="23">
        <v>90</v>
      </c>
      <c r="E536" s="13">
        <v>118321.25614643596</v>
      </c>
      <c r="F536" s="13">
        <v>478931.10486413358</v>
      </c>
      <c r="G536" s="13" t="s">
        <v>231</v>
      </c>
      <c r="H536" s="13">
        <v>1447.7719522404511</v>
      </c>
      <c r="I536" s="13">
        <v>220.28902418925853</v>
      </c>
      <c r="J536" s="13">
        <v>4013.3120422485558</v>
      </c>
      <c r="K536" s="13">
        <v>20.175618489900671</v>
      </c>
      <c r="L536" s="13">
        <v>436.18901913494068</v>
      </c>
      <c r="M536" s="13">
        <v>137.57622530091678</v>
      </c>
      <c r="N536" s="13">
        <v>2704.7469428392824</v>
      </c>
      <c r="O536" s="13">
        <v>392615.33909415919</v>
      </c>
      <c r="P536" s="13">
        <v>128.52792931105228</v>
      </c>
      <c r="Q536" s="13" t="s">
        <v>231</v>
      </c>
      <c r="R536" s="13" t="s">
        <v>231</v>
      </c>
      <c r="S536" s="13">
        <v>216.46325351651672</v>
      </c>
      <c r="T536" s="13">
        <v>90.93576206809125</v>
      </c>
      <c r="U536" s="13" t="s">
        <v>231</v>
      </c>
      <c r="V536" s="13">
        <v>45.468094637130342</v>
      </c>
      <c r="W536" s="13">
        <v>274.00313152947462</v>
      </c>
      <c r="X536" s="13">
        <v>41.650111212275306</v>
      </c>
      <c r="Y536" s="13" t="s">
        <v>231</v>
      </c>
      <c r="Z536" s="13">
        <v>1315.312782074508</v>
      </c>
      <c r="AA536" s="13" t="s">
        <v>231</v>
      </c>
      <c r="AB536" s="7">
        <v>5.8160238267205084</v>
      </c>
      <c r="AC536" s="7" t="s">
        <v>231</v>
      </c>
      <c r="AD536" s="7" t="s">
        <v>231</v>
      </c>
      <c r="AE536" s="7">
        <v>165.46286628877829</v>
      </c>
      <c r="AF536" s="7">
        <v>36.751880295101543</v>
      </c>
      <c r="AG536" s="7">
        <v>98.65640528016597</v>
      </c>
    </row>
    <row r="537" spans="1:33" x14ac:dyDescent="0.2">
      <c r="A537" s="11">
        <v>37520</v>
      </c>
      <c r="B537" s="22" t="s">
        <v>410</v>
      </c>
      <c r="C537" s="23">
        <v>6</v>
      </c>
      <c r="D537" s="23">
        <v>91</v>
      </c>
      <c r="E537" s="13">
        <v>118724.09858358266</v>
      </c>
      <c r="F537" s="13">
        <v>478196.13558144984</v>
      </c>
      <c r="G537" s="13" t="s">
        <v>231</v>
      </c>
      <c r="H537" s="13">
        <v>550.4775370433432</v>
      </c>
      <c r="I537" s="13">
        <v>289.44548593417301</v>
      </c>
      <c r="J537" s="13">
        <v>1790.8147629523432</v>
      </c>
      <c r="K537" s="13">
        <v>29.590900017375418</v>
      </c>
      <c r="L537" s="13">
        <v>423.04315021833571</v>
      </c>
      <c r="M537" s="13">
        <v>383.85496589422866</v>
      </c>
      <c r="N537" s="13">
        <v>3053.8267460239244</v>
      </c>
      <c r="O537" s="13">
        <v>395235.38832882972</v>
      </c>
      <c r="P537" s="13">
        <v>121.91583330323836</v>
      </c>
      <c r="Q537" s="13" t="s">
        <v>231</v>
      </c>
      <c r="R537" s="13">
        <v>1.5321367940386119</v>
      </c>
      <c r="S537" s="13">
        <v>23.562608732629069</v>
      </c>
      <c r="T537" s="13">
        <v>334.05591159656871</v>
      </c>
      <c r="U537" s="13">
        <v>4.8717798814231559</v>
      </c>
      <c r="V537" s="13">
        <v>28.553244665457242</v>
      </c>
      <c r="W537" s="13">
        <v>394.02212656945721</v>
      </c>
      <c r="X537" s="13">
        <v>20.0230459347821</v>
      </c>
      <c r="Y537" s="13" t="s">
        <v>231</v>
      </c>
      <c r="Z537" s="13">
        <v>1338.0095650030134</v>
      </c>
      <c r="AA537" s="13" t="s">
        <v>231</v>
      </c>
      <c r="AB537" s="7">
        <v>1.9515020125288225</v>
      </c>
      <c r="AC537" s="7" t="s">
        <v>231</v>
      </c>
      <c r="AD537" s="7" t="s">
        <v>231</v>
      </c>
      <c r="AE537" s="7">
        <v>238.8761333997019</v>
      </c>
      <c r="AF537" s="7">
        <v>33.813478524658464</v>
      </c>
      <c r="AG537" s="7">
        <v>16.757364967031737</v>
      </c>
    </row>
    <row r="538" spans="1:33" x14ac:dyDescent="0.2">
      <c r="A538" s="11">
        <v>37590</v>
      </c>
      <c r="B538" s="22" t="s">
        <v>410</v>
      </c>
      <c r="C538" s="23">
        <v>6</v>
      </c>
      <c r="D538" s="23">
        <v>92</v>
      </c>
      <c r="E538" s="13">
        <v>118827.67904250322</v>
      </c>
      <c r="F538" s="13">
        <v>478347.87173280591</v>
      </c>
      <c r="G538" s="13">
        <v>489.7684680782985</v>
      </c>
      <c r="H538" s="13">
        <v>1232.5309372346503</v>
      </c>
      <c r="I538" s="13">
        <v>233.37167295007023</v>
      </c>
      <c r="J538" s="13">
        <v>1541.0390017345587</v>
      </c>
      <c r="K538" s="13">
        <v>33.090198346042747</v>
      </c>
      <c r="L538" s="13">
        <v>400.29796855233252</v>
      </c>
      <c r="M538" s="13">
        <v>353.43404769237912</v>
      </c>
      <c r="N538" s="13">
        <v>2724.9732633660237</v>
      </c>
      <c r="O538" s="13">
        <v>394578.93317029992</v>
      </c>
      <c r="P538" s="13">
        <v>248.32102438549313</v>
      </c>
      <c r="Q538" s="13" t="s">
        <v>231</v>
      </c>
      <c r="R538" s="13" t="s">
        <v>231</v>
      </c>
      <c r="S538" s="13">
        <v>5.5886308548240606</v>
      </c>
      <c r="T538" s="13">
        <v>144.43140312998307</v>
      </c>
      <c r="U538" s="13">
        <v>6.6794161085980051</v>
      </c>
      <c r="V538" s="13">
        <v>27.476463468833725</v>
      </c>
      <c r="W538" s="13">
        <v>413.03677986510633</v>
      </c>
      <c r="X538" s="13">
        <v>16.136341261085398</v>
      </c>
      <c r="Y538" s="13" t="s">
        <v>231</v>
      </c>
      <c r="Z538" s="13">
        <v>1389.4396816169842</v>
      </c>
      <c r="AA538" s="13" t="s">
        <v>231</v>
      </c>
      <c r="AB538" s="7" t="s">
        <v>231</v>
      </c>
      <c r="AC538" s="7" t="s">
        <v>231</v>
      </c>
      <c r="AD538" s="7" t="s">
        <v>231</v>
      </c>
      <c r="AE538" s="7">
        <v>191.60405833041941</v>
      </c>
      <c r="AF538" s="7">
        <v>59.370119072442399</v>
      </c>
      <c r="AG538" s="7" t="s">
        <v>231</v>
      </c>
    </row>
    <row r="539" spans="1:33" x14ac:dyDescent="0.2">
      <c r="A539" s="11">
        <v>37660</v>
      </c>
      <c r="B539" s="22" t="s">
        <v>410</v>
      </c>
      <c r="C539" s="23">
        <v>6</v>
      </c>
      <c r="D539" s="23">
        <v>93</v>
      </c>
      <c r="E539" s="13">
        <v>118484.22143030762</v>
      </c>
      <c r="F539" s="13">
        <v>478314.80675276549</v>
      </c>
      <c r="G539" s="13" t="s">
        <v>231</v>
      </c>
      <c r="H539" s="13">
        <v>1608.3556862162729</v>
      </c>
      <c r="I539" s="13">
        <v>245.24254059821203</v>
      </c>
      <c r="J539" s="13">
        <v>1978.8654994085152</v>
      </c>
      <c r="K539" s="13">
        <v>32.020888407672963</v>
      </c>
      <c r="L539" s="13">
        <v>381.9015021297468</v>
      </c>
      <c r="M539" s="13">
        <v>303.29268046832652</v>
      </c>
      <c r="N539" s="13">
        <v>3347.5223414574784</v>
      </c>
      <c r="O539" s="13">
        <v>392915.00882905396</v>
      </c>
      <c r="P539" s="13">
        <v>1976.8357979917253</v>
      </c>
      <c r="Q539" s="13" t="s">
        <v>231</v>
      </c>
      <c r="R539" s="13">
        <v>11.692808910497641</v>
      </c>
      <c r="S539" s="13">
        <v>18.25064003961398</v>
      </c>
      <c r="T539" s="13">
        <v>321.17514619313044</v>
      </c>
      <c r="U539" s="13">
        <v>51.522949376797648</v>
      </c>
      <c r="V539" s="13">
        <v>7.5042160607920598</v>
      </c>
      <c r="W539" s="13">
        <v>75.08716293120726</v>
      </c>
      <c r="X539" s="13">
        <v>7.905247240673698</v>
      </c>
      <c r="Y539" s="13" t="s">
        <v>231</v>
      </c>
      <c r="Z539" s="13">
        <v>1344.8334064877176</v>
      </c>
      <c r="AA539" s="13">
        <v>30.948769008183938</v>
      </c>
      <c r="AB539" s="7" t="s">
        <v>231</v>
      </c>
      <c r="AC539" s="7" t="s">
        <v>231</v>
      </c>
      <c r="AD539" s="7" t="s">
        <v>231</v>
      </c>
      <c r="AE539" s="7">
        <v>81.826679826998671</v>
      </c>
      <c r="AF539" s="7">
        <v>268.17028846957282</v>
      </c>
      <c r="AG539" s="7" t="s">
        <v>231</v>
      </c>
    </row>
    <row r="540" spans="1:33" x14ac:dyDescent="0.2">
      <c r="A540" s="11">
        <v>37730</v>
      </c>
      <c r="B540" s="22" t="s">
        <v>410</v>
      </c>
      <c r="C540" s="23">
        <v>6</v>
      </c>
      <c r="D540" s="23">
        <v>94</v>
      </c>
      <c r="E540" s="13">
        <v>118301.15386335707</v>
      </c>
      <c r="F540" s="13">
        <v>477731.78686420235</v>
      </c>
      <c r="G540" s="13" t="s">
        <v>231</v>
      </c>
      <c r="H540" s="13">
        <v>835.30324812640924</v>
      </c>
      <c r="I540" s="13">
        <v>212.91839553280428</v>
      </c>
      <c r="J540" s="13">
        <v>1526.4855498086954</v>
      </c>
      <c r="K540" s="13">
        <v>38.275888163222945</v>
      </c>
      <c r="L540" s="13">
        <v>299.42181798351612</v>
      </c>
      <c r="M540" s="13">
        <v>452.10983792839369</v>
      </c>
      <c r="N540" s="13">
        <v>3452.6600030974473</v>
      </c>
      <c r="O540" s="13">
        <v>393402.92426950787</v>
      </c>
      <c r="P540" s="13">
        <v>3543.2592826360992</v>
      </c>
      <c r="Q540" s="13" t="s">
        <v>231</v>
      </c>
      <c r="R540" s="13">
        <v>10.130165135022434</v>
      </c>
      <c r="S540" s="13">
        <v>26.813711491841907</v>
      </c>
      <c r="T540" s="13">
        <v>165.77844853630657</v>
      </c>
      <c r="U540" s="13">
        <v>148.94669604245888</v>
      </c>
      <c r="V540" s="13">
        <v>15.006510527094671</v>
      </c>
      <c r="W540" s="13" t="s">
        <v>231</v>
      </c>
      <c r="X540" s="13" t="s">
        <v>231</v>
      </c>
      <c r="Y540" s="13">
        <v>9.9584764738064866</v>
      </c>
      <c r="Z540" s="13">
        <v>1365.3003802232895</v>
      </c>
      <c r="AA540" s="13">
        <v>28.090846557767506</v>
      </c>
      <c r="AB540" s="7" t="s">
        <v>231</v>
      </c>
      <c r="AC540" s="7" t="s">
        <v>231</v>
      </c>
      <c r="AD540" s="7" t="s">
        <v>231</v>
      </c>
      <c r="AE540" s="7">
        <v>134.77050128241837</v>
      </c>
      <c r="AF540" s="7">
        <v>335.85219062088657</v>
      </c>
      <c r="AG540" s="7" t="s">
        <v>231</v>
      </c>
    </row>
    <row r="541" spans="1:33" x14ac:dyDescent="0.2">
      <c r="A541" s="11">
        <v>37800</v>
      </c>
      <c r="B541" s="22" t="s">
        <v>410</v>
      </c>
      <c r="C541" s="23">
        <v>6</v>
      </c>
      <c r="D541" s="23">
        <v>95</v>
      </c>
      <c r="E541" s="13">
        <v>118634.5456910341</v>
      </c>
      <c r="F541" s="13">
        <v>478407.46176375874</v>
      </c>
      <c r="G541" s="13" t="s">
        <v>231</v>
      </c>
      <c r="H541" s="13">
        <v>2014.1614336834725</v>
      </c>
      <c r="I541" s="13">
        <v>268.71610628608067</v>
      </c>
      <c r="J541" s="13">
        <v>1322.9139193708193</v>
      </c>
      <c r="K541" s="13">
        <v>32.816840334012134</v>
      </c>
      <c r="L541" s="13">
        <v>405.56059037274417</v>
      </c>
      <c r="M541" s="13">
        <v>330.97697786794424</v>
      </c>
      <c r="N541" s="13">
        <v>2931.3184949165316</v>
      </c>
      <c r="O541" s="13">
        <v>392795.80676683452</v>
      </c>
      <c r="P541" s="13">
        <v>2428.5592496800655</v>
      </c>
      <c r="Q541" s="13" t="s">
        <v>231</v>
      </c>
      <c r="R541" s="13">
        <v>14.284592569125964</v>
      </c>
      <c r="S541" s="13">
        <v>183.33001392699575</v>
      </c>
      <c r="T541" s="13">
        <v>243.62271860965635</v>
      </c>
      <c r="U541" s="13">
        <v>58.52259056570874</v>
      </c>
      <c r="V541" s="13">
        <v>3.2710601764623783</v>
      </c>
      <c r="W541" s="13">
        <v>1.0442430337581003</v>
      </c>
      <c r="X541" s="13">
        <v>5.2466980740971367</v>
      </c>
      <c r="Y541" s="13" t="s">
        <v>231</v>
      </c>
      <c r="Z541" s="13">
        <v>1427.7458547254325</v>
      </c>
      <c r="AA541" s="13" t="s">
        <v>231</v>
      </c>
      <c r="AB541" s="7" t="s">
        <v>231</v>
      </c>
      <c r="AC541" s="7" t="s">
        <v>231</v>
      </c>
      <c r="AD541" s="7" t="s">
        <v>231</v>
      </c>
      <c r="AE541" s="7">
        <v>129.83961723826516</v>
      </c>
      <c r="AF541" s="7">
        <v>202.46189243318054</v>
      </c>
      <c r="AG541" s="7" t="s">
        <v>231</v>
      </c>
    </row>
    <row r="542" spans="1:33" x14ac:dyDescent="0.2">
      <c r="A542" s="11">
        <v>37870</v>
      </c>
      <c r="B542" s="22" t="s">
        <v>410</v>
      </c>
      <c r="C542" s="23">
        <v>6</v>
      </c>
      <c r="D542" s="23">
        <v>96</v>
      </c>
      <c r="E542" s="13">
        <v>118601.68683886551</v>
      </c>
      <c r="F542" s="13">
        <v>479098.10068550328</v>
      </c>
      <c r="G542" s="13">
        <v>1325.8590156226148</v>
      </c>
      <c r="H542" s="13">
        <v>6078.3155792383041</v>
      </c>
      <c r="I542" s="13">
        <v>239.90291693939159</v>
      </c>
      <c r="J542" s="13">
        <v>1553.0529738487098</v>
      </c>
      <c r="K542" s="13">
        <v>32.503031654129281</v>
      </c>
      <c r="L542" s="13">
        <v>286.3715842947131</v>
      </c>
      <c r="M542" s="13">
        <v>378.57787167849267</v>
      </c>
      <c r="N542" s="13">
        <v>2899.5795490459127</v>
      </c>
      <c r="O542" s="13">
        <v>386906.65536331653</v>
      </c>
      <c r="P542" s="13">
        <v>3044.1013161800629</v>
      </c>
      <c r="Q542" s="13" t="s">
        <v>231</v>
      </c>
      <c r="R542" s="13">
        <v>13.891665649025722</v>
      </c>
      <c r="S542" s="13">
        <v>202.01451084826994</v>
      </c>
      <c r="T542" s="13">
        <v>167.97432752829508</v>
      </c>
      <c r="U542" s="13">
        <v>76.587982683051706</v>
      </c>
      <c r="V542" s="13" t="s">
        <v>231</v>
      </c>
      <c r="W542" s="13">
        <v>3.0937312508429877</v>
      </c>
      <c r="X542" s="13">
        <v>3.132810658513085</v>
      </c>
      <c r="Y542" s="13" t="s">
        <v>231</v>
      </c>
      <c r="Z542" s="13">
        <v>1326.5024120675312</v>
      </c>
      <c r="AA542" s="13" t="s">
        <v>231</v>
      </c>
      <c r="AB542" s="7" t="s">
        <v>231</v>
      </c>
      <c r="AC542" s="7" t="s">
        <v>231</v>
      </c>
      <c r="AD542" s="7" t="s">
        <v>231</v>
      </c>
      <c r="AE542" s="7">
        <v>113.80634901274013</v>
      </c>
      <c r="AF542" s="7">
        <v>135.67440508307573</v>
      </c>
      <c r="AG542" s="7" t="s">
        <v>231</v>
      </c>
    </row>
    <row r="543" spans="1:33" x14ac:dyDescent="0.2">
      <c r="A543" s="11">
        <v>37940</v>
      </c>
      <c r="B543" s="22" t="s">
        <v>410</v>
      </c>
      <c r="C543" s="23">
        <v>6</v>
      </c>
      <c r="D543" s="23">
        <v>97</v>
      </c>
      <c r="E543" s="13">
        <v>118973.68875201585</v>
      </c>
      <c r="F543" s="13">
        <v>479436.75308966334</v>
      </c>
      <c r="G543" s="13" t="s">
        <v>231</v>
      </c>
      <c r="H543" s="13">
        <v>3999.0362682293121</v>
      </c>
      <c r="I543" s="13">
        <v>263.17238777134355</v>
      </c>
      <c r="J543" s="13">
        <v>1018.5162718358578</v>
      </c>
      <c r="K543" s="13">
        <v>13.073930758015603</v>
      </c>
      <c r="L543" s="13">
        <v>1036.4391518632813</v>
      </c>
      <c r="M543" s="13">
        <v>220.91538776171129</v>
      </c>
      <c r="N543" s="13">
        <v>2776.0510499859192</v>
      </c>
      <c r="O543" s="13">
        <v>391081.55159173417</v>
      </c>
      <c r="P543" s="13">
        <v>940.83959127449202</v>
      </c>
      <c r="Q543" s="13" t="s">
        <v>231</v>
      </c>
      <c r="R543" s="13" t="s">
        <v>231</v>
      </c>
      <c r="S543" s="13">
        <v>295.49833481182992</v>
      </c>
      <c r="T543" s="13">
        <v>29.741218429347388</v>
      </c>
      <c r="U543" s="13">
        <v>26.614079388589364</v>
      </c>
      <c r="V543" s="13">
        <v>7.7055647301763353</v>
      </c>
      <c r="W543" s="13">
        <v>29.281071876370117</v>
      </c>
      <c r="X543" s="13">
        <v>25.68261652481636</v>
      </c>
      <c r="Y543" s="13" t="s">
        <v>231</v>
      </c>
      <c r="Z543" s="13">
        <v>1427.8387813030276</v>
      </c>
      <c r="AA543" s="13" t="s">
        <v>231</v>
      </c>
      <c r="AB543" s="7" t="s">
        <v>231</v>
      </c>
      <c r="AC543" s="7" t="s">
        <v>231</v>
      </c>
      <c r="AD543" s="7" t="s">
        <v>231</v>
      </c>
      <c r="AE543" s="7">
        <v>108.30485094672012</v>
      </c>
      <c r="AF543" s="7">
        <v>61.995935894162734</v>
      </c>
      <c r="AG543" s="7" t="s">
        <v>231</v>
      </c>
    </row>
    <row r="544" spans="1:33" x14ac:dyDescent="0.2">
      <c r="A544" s="11">
        <v>38010</v>
      </c>
      <c r="B544" s="22" t="s">
        <v>410</v>
      </c>
      <c r="C544" s="23">
        <v>6</v>
      </c>
      <c r="D544" s="23">
        <v>98</v>
      </c>
      <c r="E544" s="13">
        <v>118780.42823408562</v>
      </c>
      <c r="F544" s="13">
        <v>479051.26700322219</v>
      </c>
      <c r="G544" s="13" t="s">
        <v>231</v>
      </c>
      <c r="H544" s="13">
        <v>3209.1755636802941</v>
      </c>
      <c r="I544" s="13">
        <v>211.53077376553696</v>
      </c>
      <c r="J544" s="13">
        <v>1624.7492136802471</v>
      </c>
      <c r="K544" s="13">
        <v>1.6185386098104433</v>
      </c>
      <c r="L544" s="13">
        <v>834.6333518973131</v>
      </c>
      <c r="M544" s="13">
        <v>195.54396187995474</v>
      </c>
      <c r="N544" s="13">
        <v>2994.9824769146389</v>
      </c>
      <c r="O544" s="13">
        <v>391523.66321311949</v>
      </c>
      <c r="P544" s="13">
        <v>861.69857509159885</v>
      </c>
      <c r="Q544" s="13" t="s">
        <v>231</v>
      </c>
      <c r="R544" s="13">
        <v>5.0627625357046044</v>
      </c>
      <c r="S544" s="13">
        <v>269.14303849818037</v>
      </c>
      <c r="T544" s="13">
        <v>173.7522648800506</v>
      </c>
      <c r="U544" s="13" t="s">
        <v>231</v>
      </c>
      <c r="V544" s="13">
        <v>18.697853117674537</v>
      </c>
      <c r="W544" s="13">
        <v>91.767695977388286</v>
      </c>
      <c r="X544" s="13">
        <v>83.734861315118309</v>
      </c>
      <c r="Y544" s="13" t="s">
        <v>231</v>
      </c>
      <c r="Z544" s="13">
        <v>1524.6735914997314</v>
      </c>
      <c r="AA544" s="13" t="s">
        <v>231</v>
      </c>
      <c r="AB544" s="7" t="s">
        <v>231</v>
      </c>
      <c r="AC544" s="7" t="s">
        <v>231</v>
      </c>
      <c r="AD544" s="7" t="s">
        <v>231</v>
      </c>
      <c r="AE544" s="7">
        <v>133.16563411560449</v>
      </c>
      <c r="AF544" s="7">
        <v>68.823541225830752</v>
      </c>
      <c r="AG544" s="7">
        <v>47.896782873805378</v>
      </c>
    </row>
    <row r="545" spans="1:33" x14ac:dyDescent="0.2">
      <c r="A545" s="11">
        <v>38080</v>
      </c>
      <c r="B545" s="22" t="s">
        <v>410</v>
      </c>
      <c r="C545" s="23">
        <v>6</v>
      </c>
      <c r="D545" s="23">
        <v>99</v>
      </c>
      <c r="E545" s="13">
        <v>118590.8539610765</v>
      </c>
      <c r="F545" s="13">
        <v>478865.50497082574</v>
      </c>
      <c r="G545" s="13" t="s">
        <v>231</v>
      </c>
      <c r="H545" s="13">
        <v>2448.7128234341685</v>
      </c>
      <c r="I545" s="13">
        <v>256.03818750288696</v>
      </c>
      <c r="J545" s="13">
        <v>1381.9517186188793</v>
      </c>
      <c r="K545" s="13" t="s">
        <v>231</v>
      </c>
      <c r="L545" s="13">
        <v>1167.9430577476476</v>
      </c>
      <c r="M545" s="13">
        <v>190.35859016150735</v>
      </c>
      <c r="N545" s="13">
        <v>2882.7309044991271</v>
      </c>
      <c r="O545" s="13">
        <v>391985.07114180847</v>
      </c>
      <c r="P545" s="13">
        <v>1493.8178235988069</v>
      </c>
      <c r="Q545" s="13" t="s">
        <v>231</v>
      </c>
      <c r="R545" s="13">
        <v>11.969437362552048</v>
      </c>
      <c r="S545" s="13">
        <v>478.43446932961075</v>
      </c>
      <c r="T545" s="13" t="s">
        <v>231</v>
      </c>
      <c r="U545" s="13" t="s">
        <v>231</v>
      </c>
      <c r="V545" s="13">
        <v>40.583947898610347</v>
      </c>
      <c r="W545" s="13">
        <v>82.531922725262916</v>
      </c>
      <c r="X545" s="13">
        <v>122.16269925322764</v>
      </c>
      <c r="Y545" s="13" t="s">
        <v>231</v>
      </c>
      <c r="Z545" s="13">
        <v>1516.8996529317808</v>
      </c>
      <c r="AA545" s="13" t="s">
        <v>231</v>
      </c>
      <c r="AB545" s="7" t="s">
        <v>231</v>
      </c>
      <c r="AC545" s="7" t="s">
        <v>231</v>
      </c>
      <c r="AD545" s="7" t="s">
        <v>231</v>
      </c>
      <c r="AE545" s="7">
        <v>122.58491666282232</v>
      </c>
      <c r="AF545" s="7">
        <v>28.13709193206741</v>
      </c>
      <c r="AG545" s="7">
        <v>35.960222463420301</v>
      </c>
    </row>
    <row r="546" spans="1:33" x14ac:dyDescent="0.2">
      <c r="A546" s="11">
        <v>38150</v>
      </c>
      <c r="B546" s="22" t="s">
        <v>410</v>
      </c>
      <c r="C546" s="23">
        <v>6</v>
      </c>
      <c r="D546" s="23">
        <v>100</v>
      </c>
      <c r="E546" s="13">
        <v>118806.80836858043</v>
      </c>
      <c r="F546" s="13">
        <v>478415.56376522733</v>
      </c>
      <c r="G546" s="13" t="s">
        <v>231</v>
      </c>
      <c r="H546" s="13">
        <v>1946.6283598121286</v>
      </c>
      <c r="I546" s="13">
        <v>225.64136534880058</v>
      </c>
      <c r="J546" s="13">
        <v>1538.8654839666158</v>
      </c>
      <c r="K546" s="13">
        <v>17.463410311865829</v>
      </c>
      <c r="L546" s="13">
        <v>342.43984294348718</v>
      </c>
      <c r="M546" s="13">
        <v>293.84960259953772</v>
      </c>
      <c r="N546" s="13">
        <v>2928.1582665129999</v>
      </c>
      <c r="O546" s="13">
        <v>393427.18768647988</v>
      </c>
      <c r="P546" s="13">
        <v>855.34455763028825</v>
      </c>
      <c r="Q546" s="13" t="s">
        <v>231</v>
      </c>
      <c r="R546" s="13">
        <v>13.394910023836305</v>
      </c>
      <c r="S546" s="13">
        <v>537.76828701888201</v>
      </c>
      <c r="T546" s="13">
        <v>94.687995448816451</v>
      </c>
      <c r="U546" s="13" t="s">
        <v>231</v>
      </c>
      <c r="V546" s="13">
        <v>32.580124871598805</v>
      </c>
      <c r="W546" s="13">
        <v>181.93866144042735</v>
      </c>
      <c r="X546" s="13">
        <v>107.75443028295017</v>
      </c>
      <c r="Y546" s="13" t="s">
        <v>231</v>
      </c>
      <c r="Z546" s="13">
        <v>1513.4340385122787</v>
      </c>
      <c r="AA546" s="13" t="s">
        <v>231</v>
      </c>
      <c r="AB546" s="7" t="s">
        <v>231</v>
      </c>
      <c r="AC546" s="7" t="s">
        <v>231</v>
      </c>
      <c r="AD546" s="7" t="s">
        <v>231</v>
      </c>
      <c r="AE546" s="7">
        <v>161.9594589713146</v>
      </c>
      <c r="AF546" s="7">
        <v>32.693709504787634</v>
      </c>
      <c r="AG546" s="7">
        <v>49.537772050437809</v>
      </c>
    </row>
    <row r="547" spans="1:33" x14ac:dyDescent="0.2">
      <c r="A547" s="11">
        <v>38220</v>
      </c>
      <c r="B547" s="22" t="s">
        <v>410</v>
      </c>
      <c r="C547" s="23">
        <v>6</v>
      </c>
      <c r="D547" s="23">
        <v>101</v>
      </c>
      <c r="E547" s="13">
        <v>118810.03855248276</v>
      </c>
      <c r="F547" s="13">
        <v>478604.62929930974</v>
      </c>
      <c r="G547" s="13" t="s">
        <v>231</v>
      </c>
      <c r="H547" s="13">
        <v>2843.0874845958806</v>
      </c>
      <c r="I547" s="13">
        <v>240.7929343617979</v>
      </c>
      <c r="J547" s="13">
        <v>1506.0228810336778</v>
      </c>
      <c r="K547" s="13">
        <v>39.869769451924284</v>
      </c>
      <c r="L547" s="13">
        <v>344.81937188388559</v>
      </c>
      <c r="M547" s="13">
        <v>162.63150491444554</v>
      </c>
      <c r="N547" s="13">
        <v>3348.7148942900949</v>
      </c>
      <c r="O547" s="13">
        <v>392128.29709537531</v>
      </c>
      <c r="P547" s="13">
        <v>1001.6804542877634</v>
      </c>
      <c r="Q547" s="13" t="s">
        <v>231</v>
      </c>
      <c r="R547" s="13">
        <v>10.317763540150088</v>
      </c>
      <c r="S547" s="13">
        <v>494.96597659614338</v>
      </c>
      <c r="T547" s="13">
        <v>218.20663704934893</v>
      </c>
      <c r="U547" s="13">
        <v>5.3678147830725296</v>
      </c>
      <c r="V547" s="13">
        <v>30.749712538164843</v>
      </c>
      <c r="W547" s="13">
        <v>139.95249003231916</v>
      </c>
      <c r="X547" s="13">
        <v>102.25959177295765</v>
      </c>
      <c r="Y547" s="13" t="s">
        <v>231</v>
      </c>
      <c r="Z547" s="13">
        <v>1565.2057433124319</v>
      </c>
      <c r="AA547" s="13" t="s">
        <v>231</v>
      </c>
      <c r="AB547" s="7" t="s">
        <v>231</v>
      </c>
      <c r="AC547" s="7" t="s">
        <v>231</v>
      </c>
      <c r="AD547" s="7" t="s">
        <v>231</v>
      </c>
      <c r="AE547" s="7">
        <v>85.48915400825436</v>
      </c>
      <c r="AF547" s="7">
        <v>45.041333411828894</v>
      </c>
      <c r="AG547" s="7">
        <v>44.238209366509309</v>
      </c>
    </row>
    <row r="548" spans="1:33" x14ac:dyDescent="0.2">
      <c r="A548" s="11">
        <v>38290</v>
      </c>
      <c r="B548" s="22" t="s">
        <v>410</v>
      </c>
      <c r="C548" s="23">
        <v>6</v>
      </c>
      <c r="D548" s="23">
        <v>102</v>
      </c>
      <c r="E548" s="13">
        <v>118585.71565090817</v>
      </c>
      <c r="F548" s="13">
        <v>478309.00554462324</v>
      </c>
      <c r="G548" s="13" t="s">
        <v>231</v>
      </c>
      <c r="H548" s="13">
        <v>1687.5568996249597</v>
      </c>
      <c r="I548" s="13">
        <v>302.22231903308557</v>
      </c>
      <c r="J548" s="13">
        <v>1911.8619513361982</v>
      </c>
      <c r="K548" s="13">
        <v>41.163107656258177</v>
      </c>
      <c r="L548" s="13">
        <v>337.92608335994606</v>
      </c>
      <c r="M548" s="13">
        <v>379.70735923461513</v>
      </c>
      <c r="N548" s="13">
        <v>3224.4649952053528</v>
      </c>
      <c r="O548" s="13">
        <v>393064.48169378727</v>
      </c>
      <c r="P548" s="13">
        <v>1380.3206418674474</v>
      </c>
      <c r="Q548" s="13" t="s">
        <v>231</v>
      </c>
      <c r="R548" s="13">
        <v>1.8513452487216502</v>
      </c>
      <c r="S548" s="13">
        <v>371.47327743336177</v>
      </c>
      <c r="T548" s="13">
        <v>124.18693343474511</v>
      </c>
      <c r="U548" s="13">
        <v>27.769601106611027</v>
      </c>
      <c r="V548" s="13">
        <v>39.737226954745594</v>
      </c>
      <c r="W548" s="13">
        <v>40.619153175959077</v>
      </c>
      <c r="X548" s="13">
        <v>153.57761299750888</v>
      </c>
      <c r="Y548" s="13" t="s">
        <v>231</v>
      </c>
      <c r="Z548" s="13">
        <v>1505.8214617418491</v>
      </c>
      <c r="AA548" s="13" t="s">
        <v>231</v>
      </c>
      <c r="AB548" s="7" t="s">
        <v>231</v>
      </c>
      <c r="AC548" s="7" t="s">
        <v>231</v>
      </c>
      <c r="AD548" s="7" t="s">
        <v>231</v>
      </c>
      <c r="AE548" s="7">
        <v>151.39807210255586</v>
      </c>
      <c r="AF548" s="7">
        <v>12.469293377753907</v>
      </c>
      <c r="AG548" s="7">
        <v>12.760234177454734</v>
      </c>
    </row>
    <row r="549" spans="1:33" x14ac:dyDescent="0.2">
      <c r="A549" s="11">
        <v>38360</v>
      </c>
      <c r="B549" s="22" t="s">
        <v>410</v>
      </c>
      <c r="C549" s="23">
        <v>6</v>
      </c>
      <c r="D549" s="23">
        <v>103</v>
      </c>
      <c r="E549" s="13">
        <v>119037.84278837159</v>
      </c>
      <c r="F549" s="13">
        <v>478766.79066556488</v>
      </c>
      <c r="G549" s="13" t="s">
        <v>231</v>
      </c>
      <c r="H549" s="13">
        <v>2223.5257012841421</v>
      </c>
      <c r="I549" s="13">
        <v>215.64446872416048</v>
      </c>
      <c r="J549" s="13">
        <v>1590.9797509648945</v>
      </c>
      <c r="K549" s="13">
        <v>27.299594508356119</v>
      </c>
      <c r="L549" s="13">
        <v>316.48054489695022</v>
      </c>
      <c r="M549" s="13">
        <v>177.19392823222975</v>
      </c>
      <c r="N549" s="13">
        <v>3079.2306184832919</v>
      </c>
      <c r="O549" s="13">
        <v>393830.27068777726</v>
      </c>
      <c r="P549" s="13" t="s">
        <v>231</v>
      </c>
      <c r="Q549" s="13" t="s">
        <v>231</v>
      </c>
      <c r="R549" s="13" t="s">
        <v>231</v>
      </c>
      <c r="S549" s="13">
        <v>183.03861876933871</v>
      </c>
      <c r="T549" s="13">
        <v>39.778211347607602</v>
      </c>
      <c r="U549" s="13">
        <v>12.605505517424895</v>
      </c>
      <c r="V549" s="13">
        <v>9.134087556759372</v>
      </c>
      <c r="W549" s="13">
        <v>46.732432743766147</v>
      </c>
      <c r="X549" s="13">
        <v>101.56092250987159</v>
      </c>
      <c r="Y549" s="13" t="s">
        <v>231</v>
      </c>
      <c r="Z549" s="13">
        <v>1451.3364091691778</v>
      </c>
      <c r="AA549" s="13" t="s">
        <v>231</v>
      </c>
      <c r="AB549" s="7" t="s">
        <v>231</v>
      </c>
      <c r="AC549" s="7" t="s">
        <v>231</v>
      </c>
      <c r="AD549" s="7" t="s">
        <v>231</v>
      </c>
      <c r="AE549" s="7">
        <v>218.32437370792294</v>
      </c>
      <c r="AF549" s="7">
        <v>13.722761227198774</v>
      </c>
      <c r="AG549" s="7">
        <v>88.00986261503266</v>
      </c>
    </row>
    <row r="550" spans="1:33" x14ac:dyDescent="0.2">
      <c r="A550" s="11">
        <v>38430</v>
      </c>
      <c r="B550" s="22" t="s">
        <v>410</v>
      </c>
      <c r="C550" s="23">
        <v>6</v>
      </c>
      <c r="D550" s="23">
        <v>104</v>
      </c>
      <c r="E550" s="13">
        <v>119021.86963770723</v>
      </c>
      <c r="F550" s="13">
        <v>478614.55702478316</v>
      </c>
      <c r="G550" s="13" t="s">
        <v>231</v>
      </c>
      <c r="H550" s="13">
        <v>1887.3225051329787</v>
      </c>
      <c r="I550" s="13">
        <v>236.73073689452136</v>
      </c>
      <c r="J550" s="13">
        <v>1280.8073969736467</v>
      </c>
      <c r="K550" s="13">
        <v>29.398408356159088</v>
      </c>
      <c r="L550" s="13">
        <v>456.15327406616302</v>
      </c>
      <c r="M550" s="13">
        <v>222.985574475845</v>
      </c>
      <c r="N550" s="13">
        <v>3395.5247589635042</v>
      </c>
      <c r="O550" s="13">
        <v>394284.48921807396</v>
      </c>
      <c r="P550" s="13" t="s">
        <v>231</v>
      </c>
      <c r="Q550" s="13">
        <v>32.508074719402394</v>
      </c>
      <c r="R550" s="13" t="s">
        <v>231</v>
      </c>
      <c r="S550" s="13" t="s">
        <v>231</v>
      </c>
      <c r="T550" s="13">
        <v>102.81509096303566</v>
      </c>
      <c r="U550" s="13" t="s">
        <v>231</v>
      </c>
      <c r="V550" s="13">
        <v>25.637389469465614</v>
      </c>
      <c r="W550" s="13">
        <v>99.742549186713944</v>
      </c>
      <c r="X550" s="13">
        <v>28.843422095048464</v>
      </c>
      <c r="Y550" s="13" t="s">
        <v>231</v>
      </c>
      <c r="Z550" s="13">
        <v>1397.0977495124841</v>
      </c>
      <c r="AA550" s="13" t="s">
        <v>231</v>
      </c>
      <c r="AB550" s="7" t="s">
        <v>231</v>
      </c>
      <c r="AC550" s="7" t="s">
        <v>231</v>
      </c>
      <c r="AD550" s="7">
        <v>19.537836496074448</v>
      </c>
      <c r="AE550" s="7">
        <v>214.80956392017407</v>
      </c>
      <c r="AF550" s="7">
        <v>86.949516912862222</v>
      </c>
      <c r="AG550" s="7">
        <v>41.098213087475365</v>
      </c>
    </row>
    <row r="551" spans="1:33" x14ac:dyDescent="0.2">
      <c r="A551" s="11">
        <v>38500</v>
      </c>
      <c r="B551" s="22" t="s">
        <v>410</v>
      </c>
      <c r="C551" s="23">
        <v>6</v>
      </c>
      <c r="D551" s="23">
        <v>105</v>
      </c>
      <c r="E551" s="13">
        <v>119079.19023410205</v>
      </c>
      <c r="F551" s="13">
        <v>478666.19315102289</v>
      </c>
      <c r="G551" s="13" t="s">
        <v>231</v>
      </c>
      <c r="H551" s="13">
        <v>1887.9750728346187</v>
      </c>
      <c r="I551" s="13">
        <v>215.3663070574089</v>
      </c>
      <c r="J551" s="13">
        <v>1197.618091699044</v>
      </c>
      <c r="K551" s="13">
        <v>28.628843840623265</v>
      </c>
      <c r="L551" s="13">
        <v>431.57164025586098</v>
      </c>
      <c r="M551" s="13">
        <v>234.1974634783148</v>
      </c>
      <c r="N551" s="13">
        <v>3043.4143679425933</v>
      </c>
      <c r="O551" s="13">
        <v>394470.96528409724</v>
      </c>
      <c r="P551" s="13" t="s">
        <v>231</v>
      </c>
      <c r="Q551" s="13" t="s">
        <v>231</v>
      </c>
      <c r="R551" s="13" t="s">
        <v>231</v>
      </c>
      <c r="S551" s="13">
        <v>22.959876524414753</v>
      </c>
      <c r="T551" s="13">
        <v>120.5488928349119</v>
      </c>
      <c r="U551" s="13" t="s">
        <v>231</v>
      </c>
      <c r="V551" s="13">
        <v>28.84940337350616</v>
      </c>
      <c r="W551" s="13">
        <v>157.88262047407937</v>
      </c>
      <c r="X551" s="13">
        <v>27.484585929219989</v>
      </c>
      <c r="Y551" s="13" t="s">
        <v>231</v>
      </c>
      <c r="Z551" s="13">
        <v>1405.2857435939254</v>
      </c>
      <c r="AA551" s="13" t="s">
        <v>231</v>
      </c>
      <c r="AB551" s="7">
        <v>6.7825573292292765</v>
      </c>
      <c r="AC551" s="7" t="s">
        <v>231</v>
      </c>
      <c r="AD551" s="7" t="s">
        <v>231</v>
      </c>
      <c r="AE551" s="7">
        <v>215.54541555544722</v>
      </c>
      <c r="AF551" s="7">
        <v>86.315817130214626</v>
      </c>
      <c r="AG551" s="7">
        <v>51.286923671417121</v>
      </c>
    </row>
    <row r="552" spans="1:33" x14ac:dyDescent="0.2">
      <c r="A552" s="11">
        <v>38570</v>
      </c>
      <c r="B552" s="22" t="s">
        <v>410</v>
      </c>
      <c r="C552" s="23">
        <v>6</v>
      </c>
      <c r="D552" s="23">
        <v>106</v>
      </c>
      <c r="E552" s="13">
        <v>118952.62501104797</v>
      </c>
      <c r="F552" s="13">
        <v>478743.68738493783</v>
      </c>
      <c r="G552" s="13" t="s">
        <v>231</v>
      </c>
      <c r="H552" s="13">
        <v>1870.1954214259138</v>
      </c>
      <c r="I552" s="13">
        <v>245.71222735256231</v>
      </c>
      <c r="J552" s="13">
        <v>1614.7282682450443</v>
      </c>
      <c r="K552" s="13">
        <v>30.776340247744795</v>
      </c>
      <c r="L552" s="13">
        <v>512.33307435109339</v>
      </c>
      <c r="M552" s="13">
        <v>305.65817847002916</v>
      </c>
      <c r="N552" s="13">
        <v>2750.8603569152119</v>
      </c>
      <c r="O552" s="13">
        <v>394092.74622695748</v>
      </c>
      <c r="P552" s="13" t="s">
        <v>231</v>
      </c>
      <c r="Q552" s="13" t="s">
        <v>231</v>
      </c>
      <c r="R552" s="13">
        <v>0.28680113225347775</v>
      </c>
      <c r="S552" s="13">
        <v>133.73678618990971</v>
      </c>
      <c r="T552" s="13">
        <v>30.395414997995665</v>
      </c>
      <c r="U552" s="13" t="s">
        <v>231</v>
      </c>
      <c r="V552" s="13">
        <v>38.296207028341932</v>
      </c>
      <c r="W552" s="13">
        <v>184.13330762626458</v>
      </c>
      <c r="X552" s="13">
        <v>60.888436419246176</v>
      </c>
      <c r="Y552" s="13" t="s">
        <v>231</v>
      </c>
      <c r="Z552" s="13">
        <v>1365.6917184942852</v>
      </c>
      <c r="AA552" s="13" t="s">
        <v>231</v>
      </c>
      <c r="AB552" s="7">
        <v>11.651518948174182</v>
      </c>
      <c r="AC552" s="7" t="s">
        <v>231</v>
      </c>
      <c r="AD552" s="7" t="s">
        <v>231</v>
      </c>
      <c r="AE552" s="7">
        <v>230.54520579597309</v>
      </c>
      <c r="AF552" s="7">
        <v>31.876654992961782</v>
      </c>
      <c r="AG552" s="7">
        <v>97.241613579794048</v>
      </c>
    </row>
    <row r="553" spans="1:33" x14ac:dyDescent="0.2">
      <c r="A553" s="11">
        <v>38640</v>
      </c>
      <c r="B553" s="22" t="s">
        <v>410</v>
      </c>
      <c r="C553" s="23">
        <v>6</v>
      </c>
      <c r="D553" s="23">
        <v>107</v>
      </c>
      <c r="E553" s="13">
        <v>119015.984610468</v>
      </c>
      <c r="F553" s="13">
        <v>478587.67737805942</v>
      </c>
      <c r="G553" s="13" t="s">
        <v>231</v>
      </c>
      <c r="H553" s="13">
        <v>2033.2823366995306</v>
      </c>
      <c r="I553" s="13">
        <v>263.81430871178907</v>
      </c>
      <c r="J553" s="13">
        <v>1201.1548495433487</v>
      </c>
      <c r="K553" s="13">
        <v>41.197452428544409</v>
      </c>
      <c r="L553" s="13">
        <v>482.89603603423814</v>
      </c>
      <c r="M553" s="13">
        <v>272.74291561956255</v>
      </c>
      <c r="N553" s="13">
        <v>3199.4703772093571</v>
      </c>
      <c r="O553" s="13">
        <v>394055.64701152366</v>
      </c>
      <c r="P553" s="13" t="s">
        <v>231</v>
      </c>
      <c r="Q553" s="13">
        <v>10.788721681730006</v>
      </c>
      <c r="R553" s="13" t="s">
        <v>231</v>
      </c>
      <c r="S553" s="13">
        <v>54.87414406850435</v>
      </c>
      <c r="T553" s="13">
        <v>118.95491335243706</v>
      </c>
      <c r="U553" s="13" t="s">
        <v>231</v>
      </c>
      <c r="V553" s="13">
        <v>28.559196823771117</v>
      </c>
      <c r="W553" s="13">
        <v>114.25191264158157</v>
      </c>
      <c r="X553" s="13">
        <v>91.540137510268281</v>
      </c>
      <c r="Y553" s="13" t="s">
        <v>231</v>
      </c>
      <c r="Z553" s="13">
        <v>1396.9595228839321</v>
      </c>
      <c r="AA553" s="13" t="s">
        <v>231</v>
      </c>
      <c r="AB553" s="7">
        <v>2.5789455360199911</v>
      </c>
      <c r="AC553" s="7" t="s">
        <v>231</v>
      </c>
      <c r="AD553" s="7" t="s">
        <v>231</v>
      </c>
      <c r="AE553" s="7">
        <v>371.6674174086304</v>
      </c>
      <c r="AF553" s="7">
        <v>53.837763052312063</v>
      </c>
      <c r="AG553" s="7">
        <v>38.181396973053715</v>
      </c>
    </row>
    <row r="554" spans="1:33" x14ac:dyDescent="0.2">
      <c r="A554" s="11">
        <v>38710</v>
      </c>
      <c r="B554" s="22" t="s">
        <v>410</v>
      </c>
      <c r="C554" s="23">
        <v>6</v>
      </c>
      <c r="D554" s="23">
        <v>108</v>
      </c>
      <c r="E554" s="13">
        <v>119015.29351933567</v>
      </c>
      <c r="F554" s="13">
        <v>478490.57510842913</v>
      </c>
      <c r="G554" s="13" t="s">
        <v>231</v>
      </c>
      <c r="H554" s="13">
        <v>1548.118462141322</v>
      </c>
      <c r="I554" s="13">
        <v>271.73324743702079</v>
      </c>
      <c r="J554" s="13">
        <v>1226.0389400866841</v>
      </c>
      <c r="K554" s="13">
        <v>37.160069360105282</v>
      </c>
      <c r="L554" s="13">
        <v>393.4863499761538</v>
      </c>
      <c r="M554" s="13">
        <v>165.5743525707305</v>
      </c>
      <c r="N554" s="13">
        <v>3042.8181206340269</v>
      </c>
      <c r="O554" s="13">
        <v>394733.3506867353</v>
      </c>
      <c r="P554" s="13" t="s">
        <v>231</v>
      </c>
      <c r="Q554" s="13" t="s">
        <v>231</v>
      </c>
      <c r="R554" s="13" t="s">
        <v>231</v>
      </c>
      <c r="S554" s="13">
        <v>113.01672700729475</v>
      </c>
      <c r="T554" s="13">
        <v>75.513479829210283</v>
      </c>
      <c r="U554" s="13" t="s">
        <v>231</v>
      </c>
      <c r="V554" s="13">
        <v>38.205479745166791</v>
      </c>
      <c r="W554" s="13">
        <v>309.52051895842652</v>
      </c>
      <c r="X554" s="13">
        <v>100.33036103901438</v>
      </c>
      <c r="Y554" s="13" t="s">
        <v>231</v>
      </c>
      <c r="Z554" s="13">
        <v>1430.134802141687</v>
      </c>
      <c r="AA554" s="13" t="s">
        <v>231</v>
      </c>
      <c r="AB554" s="7">
        <v>7.3569774401342549</v>
      </c>
      <c r="AC554" s="7" t="s">
        <v>231</v>
      </c>
      <c r="AD554" s="7" t="s">
        <v>231</v>
      </c>
      <c r="AE554" s="7">
        <v>191.76556426956128</v>
      </c>
      <c r="AF554" s="7">
        <v>30.548692504293655</v>
      </c>
      <c r="AG554" s="7">
        <v>112.34462788515117</v>
      </c>
    </row>
    <row r="555" spans="1:33" x14ac:dyDescent="0.2">
      <c r="A555" s="11">
        <v>38780</v>
      </c>
      <c r="B555" s="22" t="s">
        <v>410</v>
      </c>
      <c r="C555" s="23">
        <v>6</v>
      </c>
      <c r="D555" s="23">
        <v>109</v>
      </c>
      <c r="E555" s="13">
        <v>118710.65077681863</v>
      </c>
      <c r="F555" s="13">
        <v>478152.82622290548</v>
      </c>
      <c r="G555" s="13" t="s">
        <v>231</v>
      </c>
      <c r="H555" s="13">
        <v>939.85786309066725</v>
      </c>
      <c r="I555" s="13">
        <v>207.66649132011028</v>
      </c>
      <c r="J555" s="13">
        <v>1634.7787730724522</v>
      </c>
      <c r="K555" s="13">
        <v>39.709426275083189</v>
      </c>
      <c r="L555" s="13">
        <v>490.86387676161559</v>
      </c>
      <c r="M555" s="13">
        <v>359.3866437245718</v>
      </c>
      <c r="N555" s="13">
        <v>3276.0091789137714</v>
      </c>
      <c r="O555" s="13">
        <v>394581.17040952411</v>
      </c>
      <c r="P555" s="13">
        <v>351.86249171324215</v>
      </c>
      <c r="Q555" s="13" t="s">
        <v>231</v>
      </c>
      <c r="R555" s="13">
        <v>10.057793762921824</v>
      </c>
      <c r="S555" s="13">
        <v>153.66086067031597</v>
      </c>
      <c r="T555" s="13">
        <v>239.29386446457139</v>
      </c>
      <c r="U555" s="13">
        <v>5.6891001370573306</v>
      </c>
      <c r="V555" s="13">
        <v>45.562036607541785</v>
      </c>
      <c r="W555" s="13">
        <v>357.39127555253111</v>
      </c>
      <c r="X555" s="13">
        <v>73.933973577750692</v>
      </c>
      <c r="Y555" s="13" t="s">
        <v>231</v>
      </c>
      <c r="Z555" s="13">
        <v>1446.6666704499919</v>
      </c>
      <c r="AA555" s="13" t="s">
        <v>231</v>
      </c>
      <c r="AB555" s="7">
        <v>3.1050603831389072</v>
      </c>
      <c r="AC555" s="7" t="s">
        <v>231</v>
      </c>
      <c r="AD555" s="7" t="s">
        <v>231</v>
      </c>
      <c r="AE555" s="7">
        <v>160.87575348730951</v>
      </c>
      <c r="AF555" s="7">
        <v>62.503944074501106</v>
      </c>
      <c r="AG555" s="7">
        <v>79.012423743016654</v>
      </c>
    </row>
    <row r="556" spans="1:33" x14ac:dyDescent="0.2">
      <c r="A556" s="11">
        <v>38850</v>
      </c>
      <c r="B556" s="22" t="s">
        <v>410</v>
      </c>
      <c r="C556" s="23">
        <v>6</v>
      </c>
      <c r="D556" s="23">
        <v>110</v>
      </c>
      <c r="E556" s="13">
        <v>118878.20562190235</v>
      </c>
      <c r="F556" s="13">
        <v>478313.23836718517</v>
      </c>
      <c r="G556" s="13" t="s">
        <v>231</v>
      </c>
      <c r="H556" s="13">
        <v>1632.0191093153073</v>
      </c>
      <c r="I556" s="13">
        <v>212.86447464296285</v>
      </c>
      <c r="J556" s="13">
        <v>1411.1975936332719</v>
      </c>
      <c r="K556" s="13">
        <v>34.738418060489032</v>
      </c>
      <c r="L556" s="13">
        <v>300.11147417385797</v>
      </c>
      <c r="M556" s="13">
        <v>389.58232602392144</v>
      </c>
      <c r="N556" s="13">
        <v>3199.7053649875661</v>
      </c>
      <c r="O556" s="13">
        <v>394138.49791657098</v>
      </c>
      <c r="P556" s="13">
        <v>564.67825599532648</v>
      </c>
      <c r="Q556" s="13" t="s">
        <v>231</v>
      </c>
      <c r="R556" s="13">
        <v>15.034601223548735</v>
      </c>
      <c r="S556" s="13">
        <v>355.64065056996287</v>
      </c>
      <c r="T556" s="13">
        <v>32.254549449274705</v>
      </c>
      <c r="U556" s="13" t="s">
        <v>231</v>
      </c>
      <c r="V556" s="13">
        <v>65.356017633647255</v>
      </c>
      <c r="W556" s="13">
        <v>195.65353383518169</v>
      </c>
      <c r="X556" s="13">
        <v>72.489646934404263</v>
      </c>
      <c r="Y556" s="13" t="s">
        <v>231</v>
      </c>
      <c r="Z556" s="13">
        <v>1466.6171272567801</v>
      </c>
      <c r="AA556" s="13" t="s">
        <v>231</v>
      </c>
      <c r="AB556" s="7" t="s">
        <v>231</v>
      </c>
      <c r="AC556" s="7" t="s">
        <v>231</v>
      </c>
      <c r="AD556" s="7" t="s">
        <v>231</v>
      </c>
      <c r="AE556" s="7">
        <v>117.31362211003412</v>
      </c>
      <c r="AF556" s="7">
        <v>69.35579518876321</v>
      </c>
      <c r="AG556" s="7">
        <v>30.256422801164518</v>
      </c>
    </row>
    <row r="557" spans="1:33" x14ac:dyDescent="0.2">
      <c r="A557" s="11">
        <v>38920</v>
      </c>
      <c r="B557" s="22" t="s">
        <v>410</v>
      </c>
      <c r="C557" s="23">
        <v>6</v>
      </c>
      <c r="D557" s="23">
        <v>111</v>
      </c>
      <c r="E557" s="13">
        <v>118796.76686796371</v>
      </c>
      <c r="F557" s="13">
        <v>478329.67046024033</v>
      </c>
      <c r="G557" s="13">
        <v>198.62000391610377</v>
      </c>
      <c r="H557" s="13">
        <v>1264.5148045024036</v>
      </c>
      <c r="I557" s="13">
        <v>212.12408274144178</v>
      </c>
      <c r="J557" s="13">
        <v>1494.4192867535962</v>
      </c>
      <c r="K557" s="13">
        <v>37.769911638437385</v>
      </c>
      <c r="L557" s="13">
        <v>273.34307697532358</v>
      </c>
      <c r="M557" s="13">
        <v>332.19522376314029</v>
      </c>
      <c r="N557" s="13">
        <v>3066.7027602165581</v>
      </c>
      <c r="O557" s="13">
        <v>394416.54965103907</v>
      </c>
      <c r="P557" s="13">
        <v>1139.1694495023942</v>
      </c>
      <c r="Q557" s="13" t="s">
        <v>231</v>
      </c>
      <c r="R557" s="13">
        <v>16.908162801687297</v>
      </c>
      <c r="S557" s="13">
        <v>141.09996564119311</v>
      </c>
      <c r="T557" s="13">
        <v>80.070445192998235</v>
      </c>
      <c r="U557" s="13">
        <v>8.6382762912938489</v>
      </c>
      <c r="V557" s="13">
        <v>13.443316585435154</v>
      </c>
      <c r="W557" s="13">
        <v>80.397316465960444</v>
      </c>
      <c r="X557" s="13">
        <v>23.459899695919471</v>
      </c>
      <c r="Y557" s="13" t="s">
        <v>231</v>
      </c>
      <c r="Z557" s="13">
        <v>1417.9296019460812</v>
      </c>
      <c r="AA557" s="13" t="s">
        <v>231</v>
      </c>
      <c r="AB557" s="7" t="s">
        <v>231</v>
      </c>
      <c r="AC557" s="7" t="s">
        <v>231</v>
      </c>
      <c r="AD557" s="7" t="s">
        <v>231</v>
      </c>
      <c r="AE557" s="7">
        <v>110.73734055014832</v>
      </c>
      <c r="AF557" s="7">
        <v>72.524698960267699</v>
      </c>
      <c r="AG557" s="7" t="s">
        <v>231</v>
      </c>
    </row>
    <row r="558" spans="1:33" x14ac:dyDescent="0.2">
      <c r="A558" s="11">
        <v>38990</v>
      </c>
      <c r="B558" s="22" t="s">
        <v>410</v>
      </c>
      <c r="C558" s="23">
        <v>6</v>
      </c>
      <c r="D558" s="23">
        <v>112</v>
      </c>
      <c r="E558" s="13">
        <v>118171.9323496415</v>
      </c>
      <c r="F558" s="13">
        <v>478960.53640337184</v>
      </c>
      <c r="G558" s="13" t="s">
        <v>231</v>
      </c>
      <c r="H558" s="13">
        <v>2084.8444030401224</v>
      </c>
      <c r="I558" s="13">
        <v>251.32907603009244</v>
      </c>
      <c r="J558" s="13">
        <v>1643.6749008241673</v>
      </c>
      <c r="K558" s="13">
        <v>11.62781875318775</v>
      </c>
      <c r="L558" s="13">
        <v>1825.7659022622993</v>
      </c>
      <c r="M558" s="13">
        <v>414.48452098119793</v>
      </c>
      <c r="N558" s="13">
        <v>3118.0050907367481</v>
      </c>
      <c r="O558" s="13">
        <v>391158.78790410119</v>
      </c>
      <c r="P558" s="13">
        <v>2546.6768146116974</v>
      </c>
      <c r="Q558" s="13" t="s">
        <v>231</v>
      </c>
      <c r="R558" s="13">
        <v>0.78567749500163686</v>
      </c>
      <c r="S558" s="13">
        <v>93.740562318289037</v>
      </c>
      <c r="T558" s="13">
        <v>31.173169386728045</v>
      </c>
      <c r="U558" s="13">
        <v>5.5223868924454953</v>
      </c>
      <c r="V558" s="13">
        <v>13.994173623094438</v>
      </c>
      <c r="W558" s="13">
        <v>12.517033767730089</v>
      </c>
      <c r="X558" s="13">
        <v>1.2650993747809116</v>
      </c>
      <c r="Y558" s="13" t="s">
        <v>231</v>
      </c>
      <c r="Z558" s="13">
        <v>1410.8176511890649</v>
      </c>
      <c r="AA558" s="13" t="s">
        <v>231</v>
      </c>
      <c r="AB558" s="7" t="s">
        <v>231</v>
      </c>
      <c r="AC558" s="7" t="s">
        <v>231</v>
      </c>
      <c r="AD558" s="7" t="s">
        <v>231</v>
      </c>
      <c r="AE558" s="7">
        <v>64.614424441760676</v>
      </c>
      <c r="AF558" s="7">
        <v>82.005205389756725</v>
      </c>
      <c r="AG558" s="7">
        <v>17.237021948897155</v>
      </c>
    </row>
    <row r="559" spans="1:33" x14ac:dyDescent="0.2">
      <c r="A559" s="11">
        <v>39060</v>
      </c>
      <c r="B559" s="22" t="s">
        <v>410</v>
      </c>
      <c r="C559" s="23">
        <v>6</v>
      </c>
      <c r="D559" s="23">
        <v>113</v>
      </c>
      <c r="E559" s="13">
        <v>118694.15935602816</v>
      </c>
      <c r="F559" s="13">
        <v>478779.78379660961</v>
      </c>
      <c r="G559" s="13" t="s">
        <v>231</v>
      </c>
      <c r="H559" s="13">
        <v>2528.4892660555201</v>
      </c>
      <c r="I559" s="13">
        <v>235.64518243957235</v>
      </c>
      <c r="J559" s="13">
        <v>1050.4514865006804</v>
      </c>
      <c r="K559" s="13">
        <v>22.680227629352022</v>
      </c>
      <c r="L559" s="13">
        <v>943.23186813802374</v>
      </c>
      <c r="M559" s="13">
        <v>366.77941314153554</v>
      </c>
      <c r="N559" s="13">
        <v>3030.1174668123972</v>
      </c>
      <c r="O559" s="13">
        <v>392274.19892282702</v>
      </c>
      <c r="P559" s="13">
        <v>1974.1473073039335</v>
      </c>
      <c r="Q559" s="13" t="s">
        <v>231</v>
      </c>
      <c r="R559" s="13">
        <v>21.150643476787177</v>
      </c>
      <c r="S559" s="13" t="s">
        <v>231</v>
      </c>
      <c r="T559" s="13">
        <v>77.703799023643498</v>
      </c>
      <c r="U559" s="13">
        <v>19.647755233039387</v>
      </c>
      <c r="V559" s="13">
        <v>11.146970679937031</v>
      </c>
      <c r="W559" s="13">
        <v>164.495026409237</v>
      </c>
      <c r="X559" s="13">
        <v>59.997556524085397</v>
      </c>
      <c r="Y559" s="13" t="s">
        <v>231</v>
      </c>
      <c r="Z559" s="13">
        <v>1391.7899782346478</v>
      </c>
      <c r="AA559" s="13" t="s">
        <v>231</v>
      </c>
      <c r="AB559" s="7" t="s">
        <v>231</v>
      </c>
      <c r="AC559" s="7" t="s">
        <v>231</v>
      </c>
      <c r="AD559" s="7">
        <v>226.36882735018156</v>
      </c>
      <c r="AE559" s="7">
        <v>39.554700405210838</v>
      </c>
      <c r="AF559" s="7">
        <v>78.671634232619354</v>
      </c>
      <c r="AG559" s="7" t="s">
        <v>231</v>
      </c>
    </row>
    <row r="560" spans="1:33" x14ac:dyDescent="0.2">
      <c r="A560" s="11">
        <v>39130</v>
      </c>
      <c r="B560" s="22" t="s">
        <v>410</v>
      </c>
      <c r="C560" s="23">
        <v>6</v>
      </c>
      <c r="D560" s="23">
        <v>114</v>
      </c>
      <c r="E560" s="13">
        <v>118814.34092416923</v>
      </c>
      <c r="F560" s="13">
        <v>478401.07429675799</v>
      </c>
      <c r="G560" s="13">
        <v>375.42691364650153</v>
      </c>
      <c r="H560" s="13">
        <v>2100.6494397218162</v>
      </c>
      <c r="I560" s="13">
        <v>264.3557129110975</v>
      </c>
      <c r="J560" s="13">
        <v>1441.9400445522197</v>
      </c>
      <c r="K560" s="13">
        <v>36.562750991364069</v>
      </c>
      <c r="L560" s="13">
        <v>325.43137117771613</v>
      </c>
      <c r="M560" s="13">
        <v>498.07476467302035</v>
      </c>
      <c r="N560" s="13">
        <v>3033.3899505085947</v>
      </c>
      <c r="O560" s="13">
        <v>393282.88844052784</v>
      </c>
      <c r="P560" s="13">
        <v>858.86252362528501</v>
      </c>
      <c r="Q560" s="13" t="s">
        <v>231</v>
      </c>
      <c r="R560" s="13">
        <v>60.878535161182711</v>
      </c>
      <c r="S560" s="13" t="s">
        <v>231</v>
      </c>
      <c r="T560" s="13">
        <v>98.053231184932073</v>
      </c>
      <c r="U560" s="13">
        <v>27.011741042788614</v>
      </c>
      <c r="V560" s="13">
        <v>21.497324980147898</v>
      </c>
      <c r="W560" s="13">
        <v>207.88931996115511</v>
      </c>
      <c r="X560" s="13">
        <v>72.000602714617784</v>
      </c>
      <c r="Y560" s="13" t="s">
        <v>231</v>
      </c>
      <c r="Z560" s="13">
        <v>1404.0439396903598</v>
      </c>
      <c r="AA560" s="13" t="s">
        <v>231</v>
      </c>
      <c r="AB560" s="7">
        <v>3.6556208534496242</v>
      </c>
      <c r="AC560" s="7" t="s">
        <v>231</v>
      </c>
      <c r="AD560" s="7">
        <v>353.26159666924838</v>
      </c>
      <c r="AE560" s="7">
        <v>24.059003463352667</v>
      </c>
      <c r="AF560" s="7">
        <v>92.407977717174461</v>
      </c>
      <c r="AG560" s="7" t="s">
        <v>231</v>
      </c>
    </row>
    <row r="561" spans="1:33" x14ac:dyDescent="0.2">
      <c r="A561" s="11">
        <v>39200</v>
      </c>
      <c r="B561" s="22" t="s">
        <v>410</v>
      </c>
      <c r="C561" s="23">
        <v>6</v>
      </c>
      <c r="D561" s="23">
        <v>115</v>
      </c>
      <c r="E561" s="13">
        <v>118617.89614744557</v>
      </c>
      <c r="F561" s="13">
        <v>478401.28898149257</v>
      </c>
      <c r="G561" s="13" t="s">
        <v>231</v>
      </c>
      <c r="H561" s="13">
        <v>830.47519018535013</v>
      </c>
      <c r="I561" s="13">
        <v>238.21051903854408</v>
      </c>
      <c r="J561" s="13">
        <v>2511.2043494919867</v>
      </c>
      <c r="K561" s="13">
        <v>35.967986605938592</v>
      </c>
      <c r="L561" s="13">
        <v>314.67422684005032</v>
      </c>
      <c r="M561" s="13">
        <v>426.8107076882996</v>
      </c>
      <c r="N561" s="13">
        <v>3033.0022618007238</v>
      </c>
      <c r="O561" s="13">
        <v>394436.43475074269</v>
      </c>
      <c r="P561" s="13">
        <v>395.43265108493466</v>
      </c>
      <c r="Q561" s="13" t="s">
        <v>231</v>
      </c>
      <c r="R561" s="13">
        <v>11.059151893266328</v>
      </c>
      <c r="S561" s="13" t="s">
        <v>231</v>
      </c>
      <c r="T561" s="13">
        <v>79.373731447904817</v>
      </c>
      <c r="U561" s="13">
        <v>13.844994807871791</v>
      </c>
      <c r="V561" s="13">
        <v>12.948988259608855</v>
      </c>
      <c r="W561" s="13">
        <v>349.87282993422275</v>
      </c>
      <c r="X561" s="13">
        <v>46.935579271767779</v>
      </c>
      <c r="Y561" s="13" t="s">
        <v>231</v>
      </c>
      <c r="Z561" s="13">
        <v>1429.8251961056853</v>
      </c>
      <c r="AA561" s="13" t="s">
        <v>231</v>
      </c>
      <c r="AB561" s="7">
        <v>10.374040646713341</v>
      </c>
      <c r="AC561" s="7" t="s">
        <v>231</v>
      </c>
      <c r="AD561" s="7" t="s">
        <v>231</v>
      </c>
      <c r="AE561" s="7">
        <v>65.413742088229171</v>
      </c>
      <c r="AF561" s="7">
        <v>55.730769131332885</v>
      </c>
      <c r="AG561" s="7" t="s">
        <v>231</v>
      </c>
    </row>
    <row r="562" spans="1:33" x14ac:dyDescent="0.2">
      <c r="A562" s="11">
        <v>39270</v>
      </c>
      <c r="B562" s="22" t="s">
        <v>410</v>
      </c>
      <c r="C562" s="23">
        <v>6</v>
      </c>
      <c r="D562" s="23">
        <v>116</v>
      </c>
      <c r="E562" s="13">
        <v>118887.55841496264</v>
      </c>
      <c r="F562" s="13">
        <v>478846.21351413062</v>
      </c>
      <c r="G562" s="13" t="s">
        <v>231</v>
      </c>
      <c r="H562" s="13">
        <v>2444.482205630994</v>
      </c>
      <c r="I562" s="13">
        <v>259.34895355885806</v>
      </c>
      <c r="J562" s="13">
        <v>1444.8888110495066</v>
      </c>
      <c r="K562" s="13">
        <v>43.773094807733401</v>
      </c>
      <c r="L562" s="13">
        <v>818.73655695944296</v>
      </c>
      <c r="M562" s="13">
        <v>801.35645911005133</v>
      </c>
      <c r="N562" s="13">
        <v>3074.525545994763</v>
      </c>
      <c r="O562" s="13">
        <v>393298.58875484002</v>
      </c>
      <c r="P562" s="13" t="s">
        <v>231</v>
      </c>
      <c r="Q562" s="13">
        <v>2.0896488244440881</v>
      </c>
      <c r="R562" s="13">
        <v>7.6886226671780795</v>
      </c>
      <c r="S562" s="13">
        <v>6.6264411258628826</v>
      </c>
      <c r="T562" s="13">
        <v>83.141006342632508</v>
      </c>
      <c r="U562" s="13">
        <v>11.367345825482197</v>
      </c>
      <c r="V562" s="13">
        <v>12.058546473085086</v>
      </c>
      <c r="W562" s="13">
        <v>351.22049056426158</v>
      </c>
      <c r="X562" s="13">
        <v>48.659390042288706</v>
      </c>
      <c r="Y562" s="13" t="s">
        <v>231</v>
      </c>
      <c r="Z562" s="13">
        <v>841.37570757647165</v>
      </c>
      <c r="AA562" s="13" t="s">
        <v>231</v>
      </c>
      <c r="AB562" s="7">
        <v>14.009762245136134</v>
      </c>
      <c r="AC562" s="7" t="s">
        <v>231</v>
      </c>
      <c r="AD562" s="7" t="s">
        <v>231</v>
      </c>
      <c r="AE562" s="7">
        <v>87.907483398132911</v>
      </c>
      <c r="AF562" s="7">
        <v>88.183984019975156</v>
      </c>
      <c r="AG562" s="7" t="s">
        <v>231</v>
      </c>
    </row>
    <row r="563" spans="1:33" x14ac:dyDescent="0.2">
      <c r="A563" s="11">
        <v>39340</v>
      </c>
      <c r="B563" s="22" t="s">
        <v>410</v>
      </c>
      <c r="C563" s="23">
        <v>6</v>
      </c>
      <c r="D563" s="23">
        <v>117</v>
      </c>
      <c r="E563" s="13">
        <v>119330.06330723129</v>
      </c>
      <c r="F563" s="13">
        <v>479240.50895369204</v>
      </c>
      <c r="G563" s="13" t="s">
        <v>231</v>
      </c>
      <c r="H563" s="13">
        <v>3103.5840572504335</v>
      </c>
      <c r="I563" s="13">
        <v>247.31411142607598</v>
      </c>
      <c r="J563" s="13">
        <v>594.93148284213908</v>
      </c>
      <c r="K563" s="13">
        <v>24.963072121926299</v>
      </c>
      <c r="L563" s="13">
        <v>621.69344750435062</v>
      </c>
      <c r="M563" s="13">
        <v>266.97806337469365</v>
      </c>
      <c r="N563" s="13">
        <v>2644.7010573781035</v>
      </c>
      <c r="O563" s="13">
        <v>393953.14955002291</v>
      </c>
      <c r="P563" s="13" t="s">
        <v>231</v>
      </c>
      <c r="Q563" s="13">
        <v>58.692202989916538</v>
      </c>
      <c r="R563" s="13">
        <v>6.7240462073277554</v>
      </c>
      <c r="S563" s="13">
        <v>10.092604931004864</v>
      </c>
      <c r="T563" s="13">
        <v>82.536925576204425</v>
      </c>
      <c r="U563" s="13">
        <v>4.6741788771969057</v>
      </c>
      <c r="V563" s="13">
        <v>18.073930921455347</v>
      </c>
      <c r="W563" s="13">
        <v>223.89488799830519</v>
      </c>
      <c r="X563" s="13">
        <v>16.382865007392365</v>
      </c>
      <c r="Y563" s="13" t="s">
        <v>231</v>
      </c>
      <c r="Z563" s="13">
        <v>579.58866551221411</v>
      </c>
      <c r="AA563" s="13" t="s">
        <v>231</v>
      </c>
      <c r="AB563" s="7">
        <v>7.9771183389417644</v>
      </c>
      <c r="AC563" s="7" t="s">
        <v>231</v>
      </c>
      <c r="AD563" s="7">
        <v>220.62317877699718</v>
      </c>
      <c r="AE563" s="7">
        <v>255.32615521193208</v>
      </c>
      <c r="AF563" s="7">
        <v>87.836198288177314</v>
      </c>
      <c r="AG563" s="7" t="s">
        <v>231</v>
      </c>
    </row>
    <row r="564" spans="1:33" x14ac:dyDescent="0.2">
      <c r="A564" s="11">
        <v>39410</v>
      </c>
      <c r="B564" s="22" t="s">
        <v>410</v>
      </c>
      <c r="C564" s="23">
        <v>6</v>
      </c>
      <c r="D564" s="23">
        <v>118</v>
      </c>
      <c r="E564" s="13">
        <v>119230.50442225258</v>
      </c>
      <c r="F564" s="13">
        <v>478986.85331183812</v>
      </c>
      <c r="G564" s="13" t="s">
        <v>231</v>
      </c>
      <c r="H564" s="13">
        <v>2565.6799649674535</v>
      </c>
      <c r="I564" s="13">
        <v>258.63277251074283</v>
      </c>
      <c r="J564" s="13">
        <v>974.95777631548947</v>
      </c>
      <c r="K564" s="13">
        <v>49.360180616950537</v>
      </c>
      <c r="L564" s="13">
        <v>284.60579009572285</v>
      </c>
      <c r="M564" s="13">
        <v>264.13323483011794</v>
      </c>
      <c r="N564" s="13">
        <v>2977.4150107834666</v>
      </c>
      <c r="O564" s="13">
        <v>394403.0168336127</v>
      </c>
      <c r="P564" s="13" t="s">
        <v>231</v>
      </c>
      <c r="Q564" s="13">
        <v>19.956196580712991</v>
      </c>
      <c r="R564" s="13">
        <v>265.69726285098636</v>
      </c>
      <c r="S564" s="13" t="s">
        <v>231</v>
      </c>
      <c r="T564" s="13">
        <v>229.07346013261872</v>
      </c>
      <c r="U564" s="13" t="s">
        <v>231</v>
      </c>
      <c r="V564" s="13">
        <v>78.906301469515611</v>
      </c>
      <c r="W564" s="13">
        <v>39.843778592932068</v>
      </c>
      <c r="X564" s="13">
        <v>11.320149824394154</v>
      </c>
      <c r="Y564" s="13" t="s">
        <v>231</v>
      </c>
      <c r="Z564" s="13">
        <v>556.52407627999594</v>
      </c>
      <c r="AA564" s="13" t="s">
        <v>231</v>
      </c>
      <c r="AB564" s="7">
        <v>13.162041114607121</v>
      </c>
      <c r="AC564" s="7" t="s">
        <v>231</v>
      </c>
      <c r="AD564" s="7" t="s">
        <v>231</v>
      </c>
      <c r="AE564" s="7">
        <v>144.79659511669621</v>
      </c>
      <c r="AF564" s="7">
        <v>118.79537137410135</v>
      </c>
      <c r="AG564" s="7" t="s">
        <v>231</v>
      </c>
    </row>
    <row r="565" spans="1:33" x14ac:dyDescent="0.2">
      <c r="A565" s="11">
        <v>39480</v>
      </c>
      <c r="B565" s="22" t="s">
        <v>410</v>
      </c>
      <c r="C565" s="23">
        <v>6</v>
      </c>
      <c r="D565" s="23">
        <v>119</v>
      </c>
      <c r="E565" s="13">
        <v>119020.88592521564</v>
      </c>
      <c r="F565" s="13">
        <v>479007.03435845691</v>
      </c>
      <c r="G565" s="13" t="s">
        <v>231</v>
      </c>
      <c r="H565" s="13">
        <v>2290.4250004263231</v>
      </c>
      <c r="I565" s="13">
        <v>232.69462935144122</v>
      </c>
      <c r="J565" s="13">
        <v>1713.4912346620192</v>
      </c>
      <c r="K565" s="13">
        <v>49.135148935429193</v>
      </c>
      <c r="L565" s="13">
        <v>375.75260315827774</v>
      </c>
      <c r="M565" s="13">
        <v>315.41805023137687</v>
      </c>
      <c r="N565" s="13">
        <v>3218.1652566593066</v>
      </c>
      <c r="O565" s="13">
        <v>394089.46786620253</v>
      </c>
      <c r="P565" s="13" t="s">
        <v>231</v>
      </c>
      <c r="Q565" s="13" t="s">
        <v>231</v>
      </c>
      <c r="R565" s="13" t="s">
        <v>231</v>
      </c>
      <c r="S565" s="13">
        <v>21.651053777732692</v>
      </c>
      <c r="T565" s="13">
        <v>191.93307186679806</v>
      </c>
      <c r="U565" s="13">
        <v>9.3734846197539881</v>
      </c>
      <c r="V565" s="13">
        <v>4.047389784270166</v>
      </c>
      <c r="W565" s="13">
        <v>34.843489222685811</v>
      </c>
      <c r="X565" s="13">
        <v>20.780679668875134</v>
      </c>
      <c r="Y565" s="13" t="s">
        <v>231</v>
      </c>
      <c r="Z565" s="13">
        <v>575.16409446159128</v>
      </c>
      <c r="AA565" s="13" t="s">
        <v>231</v>
      </c>
      <c r="AB565" s="7">
        <v>6.814537689323938</v>
      </c>
      <c r="AC565" s="7" t="s">
        <v>231</v>
      </c>
      <c r="AD565" s="7">
        <v>202.31024687584559</v>
      </c>
      <c r="AE565" s="7">
        <v>120.95459740489443</v>
      </c>
      <c r="AF565" s="7">
        <v>125.01012333915946</v>
      </c>
      <c r="AG565" s="7" t="s">
        <v>231</v>
      </c>
    </row>
    <row r="566" spans="1:33" x14ac:dyDescent="0.2">
      <c r="A566" s="11">
        <v>39550</v>
      </c>
      <c r="B566" s="22" t="s">
        <v>410</v>
      </c>
      <c r="C566" s="23">
        <v>6</v>
      </c>
      <c r="D566" s="23">
        <v>120</v>
      </c>
      <c r="E566" s="13">
        <v>118490.60396437113</v>
      </c>
      <c r="F566" s="13">
        <v>479314.85239655687</v>
      </c>
      <c r="G566" s="13" t="s">
        <v>231</v>
      </c>
      <c r="H566" s="13">
        <v>2869.2904266324858</v>
      </c>
      <c r="I566" s="13">
        <v>239.83063019042586</v>
      </c>
      <c r="J566" s="13">
        <v>1980.3532269160542</v>
      </c>
      <c r="K566" s="13">
        <v>16.706847364747038</v>
      </c>
      <c r="L566" s="13">
        <v>1789.0116679257253</v>
      </c>
      <c r="M566" s="13">
        <v>407.61829085430719</v>
      </c>
      <c r="N566" s="13">
        <v>3035.3552428702169</v>
      </c>
      <c r="O566" s="13">
        <v>391235.67594973999</v>
      </c>
      <c r="P566" s="13" t="s">
        <v>231</v>
      </c>
      <c r="Q566" s="13">
        <v>139.32730970289444</v>
      </c>
      <c r="R566" s="13" t="s">
        <v>231</v>
      </c>
      <c r="S566" s="13">
        <v>16.293793896708621</v>
      </c>
      <c r="T566" s="13">
        <v>267.4674779524928</v>
      </c>
      <c r="U566" s="13" t="s">
        <v>231</v>
      </c>
      <c r="V566" s="13">
        <v>8.9251624410316275</v>
      </c>
      <c r="W566" s="13">
        <v>147.17472130033556</v>
      </c>
      <c r="X566" s="13">
        <v>26.24254283588202</v>
      </c>
      <c r="Y566" s="13" t="s">
        <v>231</v>
      </c>
      <c r="Z566" s="13">
        <v>1116.5264471620633</v>
      </c>
      <c r="AA566" s="13" t="s">
        <v>231</v>
      </c>
      <c r="AB566" s="7">
        <v>13.477952199322887</v>
      </c>
      <c r="AC566" s="7" t="s">
        <v>231</v>
      </c>
      <c r="AD566" s="7">
        <v>377.96127326812854</v>
      </c>
      <c r="AE566" s="7">
        <v>213.11666779381429</v>
      </c>
      <c r="AF566" s="7">
        <v>45.914420821619615</v>
      </c>
      <c r="AG566" s="7" t="s">
        <v>231</v>
      </c>
    </row>
    <row r="567" spans="1:33" x14ac:dyDescent="0.2">
      <c r="A567" s="11">
        <v>39620</v>
      </c>
      <c r="B567" s="22" t="s">
        <v>410</v>
      </c>
      <c r="C567" s="23">
        <v>6</v>
      </c>
      <c r="D567" s="23">
        <v>121</v>
      </c>
      <c r="E567" s="13">
        <v>118861.01742366017</v>
      </c>
      <c r="F567" s="13">
        <v>478857.61807663919</v>
      </c>
      <c r="G567" s="13" t="s">
        <v>231</v>
      </c>
      <c r="H567" s="13">
        <v>2363.2045669500003</v>
      </c>
      <c r="I567" s="13">
        <v>269.72389418820887</v>
      </c>
      <c r="J567" s="13">
        <v>1608.0967892440137</v>
      </c>
      <c r="K567" s="13">
        <v>40.601296087550153</v>
      </c>
      <c r="L567" s="13">
        <v>743.96067132720384</v>
      </c>
      <c r="M567" s="13">
        <v>404.27569002171862</v>
      </c>
      <c r="N567" s="13">
        <v>3118.8505391653343</v>
      </c>
      <c r="O567" s="13">
        <v>393085.16422851681</v>
      </c>
      <c r="P567" s="13" t="s">
        <v>231</v>
      </c>
      <c r="Q567" s="13" t="s">
        <v>231</v>
      </c>
      <c r="R567" s="13" t="s">
        <v>231</v>
      </c>
      <c r="S567" s="13" t="s">
        <v>231</v>
      </c>
      <c r="T567" s="13">
        <v>136.60627020316952</v>
      </c>
      <c r="U567" s="13">
        <v>23.641201805942778</v>
      </c>
      <c r="V567" s="13">
        <v>9.3162213353762962</v>
      </c>
      <c r="W567" s="13">
        <v>403.44931144855099</v>
      </c>
      <c r="X567" s="13">
        <v>54.576099022127146</v>
      </c>
      <c r="Y567" s="13" t="s">
        <v>231</v>
      </c>
      <c r="Z567" s="13">
        <v>1355.1284808398707</v>
      </c>
      <c r="AA567" s="13" t="s">
        <v>231</v>
      </c>
      <c r="AB567" s="7">
        <v>6.6349964071388898</v>
      </c>
      <c r="AC567" s="7" t="s">
        <v>231</v>
      </c>
      <c r="AD567" s="7" t="s">
        <v>231</v>
      </c>
      <c r="AE567" s="7">
        <v>65.131176711058146</v>
      </c>
      <c r="AF567" s="7">
        <v>53.209578902016887</v>
      </c>
      <c r="AG567" s="7" t="s">
        <v>231</v>
      </c>
    </row>
    <row r="568" spans="1:33" x14ac:dyDescent="0.2">
      <c r="A568" s="11">
        <v>39690</v>
      </c>
      <c r="B568" s="22" t="s">
        <v>410</v>
      </c>
      <c r="C568" s="23">
        <v>6</v>
      </c>
      <c r="D568" s="23">
        <v>122</v>
      </c>
      <c r="E568" s="13">
        <v>118532.62799102376</v>
      </c>
      <c r="F568" s="13">
        <v>478857.01733974868</v>
      </c>
      <c r="G568" s="13">
        <v>540.8524487893834</v>
      </c>
      <c r="H568" s="13">
        <v>2909.3498614902633</v>
      </c>
      <c r="I568" s="13">
        <v>206.06557705320975</v>
      </c>
      <c r="J568" s="13">
        <v>2671.9953747154336</v>
      </c>
      <c r="K568" s="13">
        <v>27.593223829983568</v>
      </c>
      <c r="L568" s="13">
        <v>747.59895267933052</v>
      </c>
      <c r="M568" s="13">
        <v>570.08878370864704</v>
      </c>
      <c r="N568" s="13">
        <v>3428.3229175673705</v>
      </c>
      <c r="O568" s="13">
        <v>391195.70066472923</v>
      </c>
      <c r="P568" s="13" t="s">
        <v>231</v>
      </c>
      <c r="Q568" s="13" t="s">
        <v>231</v>
      </c>
      <c r="R568" s="13">
        <v>3.3803146338661541</v>
      </c>
      <c r="S568" s="13">
        <v>13.426570247295283</v>
      </c>
      <c r="T568" s="13">
        <v>101.53484290091536</v>
      </c>
      <c r="U568" s="13" t="s">
        <v>231</v>
      </c>
      <c r="V568" s="13">
        <v>26.002228388292398</v>
      </c>
      <c r="W568" s="13">
        <v>157.55198126155616</v>
      </c>
      <c r="X568" s="13">
        <v>7.9753224134564951</v>
      </c>
      <c r="Y568" s="13" t="s">
        <v>231</v>
      </c>
      <c r="Z568" s="13">
        <v>1377.8250193123995</v>
      </c>
      <c r="AA568" s="13" t="s">
        <v>231</v>
      </c>
      <c r="AB568" s="7" t="s">
        <v>231</v>
      </c>
      <c r="AC568" s="7" t="s">
        <v>231</v>
      </c>
      <c r="AD568" s="7" t="s">
        <v>231</v>
      </c>
      <c r="AE568" s="7">
        <v>140.86643430649315</v>
      </c>
      <c r="AF568" s="7">
        <v>92.045177049658648</v>
      </c>
      <c r="AG568" s="7" t="s">
        <v>231</v>
      </c>
    </row>
    <row r="569" spans="1:33" x14ac:dyDescent="0.2">
      <c r="A569" s="11">
        <v>39760</v>
      </c>
      <c r="B569" s="22" t="s">
        <v>410</v>
      </c>
      <c r="C569" s="23">
        <v>6</v>
      </c>
      <c r="D569" s="23">
        <v>123</v>
      </c>
      <c r="E569" s="13">
        <v>118795.6807377916</v>
      </c>
      <c r="F569" s="13">
        <v>478567.06327365729</v>
      </c>
      <c r="G569" s="13" t="s">
        <v>231</v>
      </c>
      <c r="H569" s="13">
        <v>1729.6742467627651</v>
      </c>
      <c r="I569" s="13">
        <v>221.74653271101289</v>
      </c>
      <c r="J569" s="13">
        <v>1873.2449675034361</v>
      </c>
      <c r="K569" s="13">
        <v>35.898584214319811</v>
      </c>
      <c r="L569" s="13">
        <v>535.60201510431261</v>
      </c>
      <c r="M569" s="13">
        <v>607.41426892480627</v>
      </c>
      <c r="N569" s="13">
        <v>3138.4511814160246</v>
      </c>
      <c r="O569" s="13">
        <v>393738.5696100131</v>
      </c>
      <c r="P569" s="13">
        <v>135.27273696016874</v>
      </c>
      <c r="Q569" s="13" t="s">
        <v>231</v>
      </c>
      <c r="R569" s="13">
        <v>4.6329460378366347</v>
      </c>
      <c r="S569" s="13">
        <v>37.75522231178239</v>
      </c>
      <c r="T569" s="13">
        <v>201.2381205188764</v>
      </c>
      <c r="U569" s="13">
        <v>3.2102925153096606</v>
      </c>
      <c r="V569" s="13">
        <v>56.532166117053549</v>
      </c>
      <c r="W569" s="13">
        <v>23.232102667358191</v>
      </c>
      <c r="X569" s="13" t="s">
        <v>231</v>
      </c>
      <c r="Y569" s="13" t="s">
        <v>231</v>
      </c>
      <c r="Z569" s="13">
        <v>1433.7097648289891</v>
      </c>
      <c r="AA569" s="13" t="s">
        <v>231</v>
      </c>
      <c r="AB569" s="7">
        <v>2.5274659360838427</v>
      </c>
      <c r="AC569" s="7" t="s">
        <v>231</v>
      </c>
      <c r="AD569" s="7" t="s">
        <v>231</v>
      </c>
      <c r="AE569" s="7">
        <v>154.94251514017995</v>
      </c>
      <c r="AF569" s="7">
        <v>113.14188895489214</v>
      </c>
      <c r="AG569" s="7" t="s">
        <v>231</v>
      </c>
    </row>
    <row r="570" spans="1:33" x14ac:dyDescent="0.2">
      <c r="A570" s="11">
        <v>39830</v>
      </c>
      <c r="B570" s="22" t="s">
        <v>410</v>
      </c>
      <c r="C570" s="23">
        <v>6</v>
      </c>
      <c r="D570" s="23">
        <v>124</v>
      </c>
      <c r="E570" s="13">
        <v>118765.64916898352</v>
      </c>
      <c r="F570" s="13">
        <v>478490.60276329721</v>
      </c>
      <c r="G570" s="13" t="s">
        <v>231</v>
      </c>
      <c r="H570" s="13">
        <v>2151.5242239403533</v>
      </c>
      <c r="I570" s="13">
        <v>197.37309143782522</v>
      </c>
      <c r="J570" s="13">
        <v>1838.194929243464</v>
      </c>
      <c r="K570" s="13">
        <v>37.853314975172502</v>
      </c>
      <c r="L570" s="13">
        <v>431.82670389647916</v>
      </c>
      <c r="M570" s="13">
        <v>447.08664828950259</v>
      </c>
      <c r="N570" s="13">
        <v>3259.8896427821674</v>
      </c>
      <c r="O570" s="13">
        <v>393031.5431693258</v>
      </c>
      <c r="P570" s="13">
        <v>362.15937402142464</v>
      </c>
      <c r="Q570" s="13" t="s">
        <v>231</v>
      </c>
      <c r="R570" s="13">
        <v>8.3389875061334173</v>
      </c>
      <c r="S570" s="13">
        <v>127.266509908692</v>
      </c>
      <c r="T570" s="13">
        <v>402.79817764813311</v>
      </c>
      <c r="U570" s="13">
        <v>4.7161728083090839</v>
      </c>
      <c r="V570" s="13">
        <v>61.342012607759997</v>
      </c>
      <c r="W570" s="13">
        <v>16.1785347214376</v>
      </c>
      <c r="X570" s="13">
        <v>80.914320192352776</v>
      </c>
      <c r="Y570" s="13" t="s">
        <v>231</v>
      </c>
      <c r="Z570" s="13">
        <v>1437.9236987357567</v>
      </c>
      <c r="AA570" s="13" t="s">
        <v>231</v>
      </c>
      <c r="AB570" s="7" t="s">
        <v>231</v>
      </c>
      <c r="AC570" s="7" t="s">
        <v>231</v>
      </c>
      <c r="AD570" s="7" t="s">
        <v>231</v>
      </c>
      <c r="AE570" s="7">
        <v>201.48960458123196</v>
      </c>
      <c r="AF570" s="7">
        <v>72.675870424699696</v>
      </c>
      <c r="AG570" s="7">
        <v>111.54291669295613</v>
      </c>
    </row>
    <row r="571" spans="1:33" x14ac:dyDescent="0.2">
      <c r="A571" s="11">
        <v>39900</v>
      </c>
      <c r="B571" s="22" t="s">
        <v>410</v>
      </c>
      <c r="C571" s="23">
        <v>6</v>
      </c>
      <c r="D571" s="23">
        <v>125</v>
      </c>
      <c r="E571" s="13">
        <v>119050.72284494709</v>
      </c>
      <c r="F571" s="13">
        <v>478998.24229112925</v>
      </c>
      <c r="G571" s="13" t="s">
        <v>231</v>
      </c>
      <c r="H571" s="13">
        <v>3413.3809237871701</v>
      </c>
      <c r="I571" s="13">
        <v>285.30344375568649</v>
      </c>
      <c r="J571" s="13">
        <v>961.39844077935572</v>
      </c>
      <c r="K571" s="13">
        <v>36.011804099779958</v>
      </c>
      <c r="L571" s="13">
        <v>520.6187560116814</v>
      </c>
      <c r="M571" s="13">
        <v>275.35945216352491</v>
      </c>
      <c r="N571" s="13">
        <v>3125.9779871027408</v>
      </c>
      <c r="O571" s="13">
        <v>392306.10379044357</v>
      </c>
      <c r="P571" s="13">
        <v>786.18626524891783</v>
      </c>
      <c r="Q571" s="13" t="s">
        <v>231</v>
      </c>
      <c r="R571" s="13">
        <v>22.199378290841047</v>
      </c>
      <c r="S571" s="13">
        <v>124.76094424398025</v>
      </c>
      <c r="T571" s="13">
        <v>251.22467769883676</v>
      </c>
      <c r="U571" s="13" t="s">
        <v>231</v>
      </c>
      <c r="V571" s="13">
        <v>39.171603696121338</v>
      </c>
      <c r="W571" s="13">
        <v>90.449763308950295</v>
      </c>
      <c r="X571" s="13">
        <v>52.699262727326577</v>
      </c>
      <c r="Y571" s="13" t="s">
        <v>231</v>
      </c>
      <c r="Z571" s="13">
        <v>1155.8503206654905</v>
      </c>
      <c r="AA571" s="13" t="s">
        <v>231</v>
      </c>
      <c r="AB571" s="7" t="s">
        <v>231</v>
      </c>
      <c r="AC571" s="7" t="s">
        <v>231</v>
      </c>
      <c r="AD571" s="7" t="s">
        <v>231</v>
      </c>
      <c r="AE571" s="7">
        <v>154.98028583815403</v>
      </c>
      <c r="AF571" s="7">
        <v>51.886486379850808</v>
      </c>
      <c r="AG571" s="7">
        <v>58.049343078360046</v>
      </c>
    </row>
    <row r="572" spans="1:33" x14ac:dyDescent="0.2">
      <c r="A572" s="11">
        <v>39970</v>
      </c>
      <c r="B572" s="22" t="s">
        <v>410</v>
      </c>
      <c r="C572" s="23">
        <v>6</v>
      </c>
      <c r="D572" s="23">
        <v>126</v>
      </c>
      <c r="E572" s="13">
        <v>119161.98824488062</v>
      </c>
      <c r="F572" s="13">
        <v>479093.62981779891</v>
      </c>
      <c r="G572" s="13">
        <v>48.531556628853842</v>
      </c>
      <c r="H572" s="13">
        <v>3002.6462684500984</v>
      </c>
      <c r="I572" s="13">
        <v>270.95551865962312</v>
      </c>
      <c r="J572" s="13">
        <v>1094.9373303183424</v>
      </c>
      <c r="K572" s="13">
        <v>44.239788505644171</v>
      </c>
      <c r="L572" s="13">
        <v>438.68758166468768</v>
      </c>
      <c r="M572" s="13">
        <v>286.72946676051208</v>
      </c>
      <c r="N572" s="13">
        <v>3048.981651911879</v>
      </c>
      <c r="O572" s="13">
        <v>393366.96408983669</v>
      </c>
      <c r="P572" s="13">
        <v>216.97008710678944</v>
      </c>
      <c r="Q572" s="13" t="s">
        <v>231</v>
      </c>
      <c r="R572" s="13">
        <v>0.13642600630494048</v>
      </c>
      <c r="S572" s="13">
        <v>111.71252908658191</v>
      </c>
      <c r="T572" s="13">
        <v>134.40449863238953</v>
      </c>
      <c r="U572" s="13" t="s">
        <v>231</v>
      </c>
      <c r="V572" s="13">
        <v>7.4577743426693264</v>
      </c>
      <c r="W572" s="13">
        <v>68.467518400659173</v>
      </c>
      <c r="X572" s="13">
        <v>15.777254298197811</v>
      </c>
      <c r="Y572" s="13" t="s">
        <v>231</v>
      </c>
      <c r="Z572" s="13">
        <v>941.52086698413063</v>
      </c>
      <c r="AA572" s="13" t="s">
        <v>231</v>
      </c>
      <c r="AB572" s="7" t="s">
        <v>231</v>
      </c>
      <c r="AC572" s="7" t="s">
        <v>231</v>
      </c>
      <c r="AD572" s="7">
        <v>41.912986616710242</v>
      </c>
      <c r="AE572" s="7">
        <v>109.44430911859325</v>
      </c>
      <c r="AF572" s="7">
        <v>103.9148557858867</v>
      </c>
      <c r="AG572" s="7" t="s">
        <v>231</v>
      </c>
    </row>
    <row r="573" spans="1:33" x14ac:dyDescent="0.2">
      <c r="A573" s="11">
        <v>40040</v>
      </c>
      <c r="B573" s="22" t="s">
        <v>410</v>
      </c>
      <c r="C573" s="23">
        <v>6</v>
      </c>
      <c r="D573" s="23">
        <v>127</v>
      </c>
      <c r="E573" s="13">
        <v>119278.5223450911</v>
      </c>
      <c r="F573" s="13">
        <v>479254.26439721027</v>
      </c>
      <c r="G573" s="13" t="s">
        <v>231</v>
      </c>
      <c r="H573" s="13">
        <v>3542.4893574296752</v>
      </c>
      <c r="I573" s="13">
        <v>195.20309954044995</v>
      </c>
      <c r="J573" s="13">
        <v>884.27088781814655</v>
      </c>
      <c r="K573" s="13">
        <v>56.18140647620767</v>
      </c>
      <c r="L573" s="13">
        <v>467.99066206325921</v>
      </c>
      <c r="M573" s="13">
        <v>261.00872444809636</v>
      </c>
      <c r="N573" s="13">
        <v>3238.6142634294288</v>
      </c>
      <c r="O573" s="13">
        <v>393042.28091301792</v>
      </c>
      <c r="P573" s="13" t="s">
        <v>231</v>
      </c>
      <c r="Q573" s="13" t="s">
        <v>231</v>
      </c>
      <c r="R573" s="13">
        <v>5.5973749028205813</v>
      </c>
      <c r="S573" s="13">
        <v>48.306447277344866</v>
      </c>
      <c r="T573" s="13">
        <v>302.90828978497149</v>
      </c>
      <c r="U573" s="13" t="s">
        <v>231</v>
      </c>
      <c r="V573" s="13" t="s">
        <v>231</v>
      </c>
      <c r="W573" s="13">
        <v>29.893237930231056</v>
      </c>
      <c r="X573" s="13">
        <v>5.2417791318001017</v>
      </c>
      <c r="Y573" s="13" t="s">
        <v>231</v>
      </c>
      <c r="Z573" s="13">
        <v>812.83116227483561</v>
      </c>
      <c r="AA573" s="13" t="s">
        <v>231</v>
      </c>
      <c r="AB573" s="7" t="s">
        <v>231</v>
      </c>
      <c r="AC573" s="7" t="s">
        <v>231</v>
      </c>
      <c r="AD573" s="7">
        <v>142.77032087008618</v>
      </c>
      <c r="AE573" s="7">
        <v>46.474563320617897</v>
      </c>
      <c r="AF573" s="7">
        <v>134.85209872071576</v>
      </c>
      <c r="AG573" s="7" t="s">
        <v>231</v>
      </c>
    </row>
    <row r="574" spans="1:33" x14ac:dyDescent="0.2">
      <c r="A574" s="11">
        <v>40110</v>
      </c>
      <c r="B574" s="22" t="s">
        <v>410</v>
      </c>
      <c r="C574" s="23">
        <v>6</v>
      </c>
      <c r="D574" s="23">
        <v>128</v>
      </c>
      <c r="E574" s="13">
        <v>119149.15736822985</v>
      </c>
      <c r="F574" s="13">
        <v>479221.21360907954</v>
      </c>
      <c r="G574" s="13" t="s">
        <v>231</v>
      </c>
      <c r="H574" s="13">
        <v>2829.9679773515982</v>
      </c>
      <c r="I574" s="13">
        <v>271.93419013286308</v>
      </c>
      <c r="J574" s="13">
        <v>1656.6533672772175</v>
      </c>
      <c r="K574" s="13">
        <v>43.324434981739316</v>
      </c>
      <c r="L574" s="13">
        <v>232.98882023724238</v>
      </c>
      <c r="M574" s="13">
        <v>272.44464388181501</v>
      </c>
      <c r="N574" s="13">
        <v>3015.8972593314634</v>
      </c>
      <c r="O574" s="13">
        <v>393700.54708326788</v>
      </c>
      <c r="P574" s="13" t="s">
        <v>231</v>
      </c>
      <c r="Q574" s="13" t="s">
        <v>231</v>
      </c>
      <c r="R574" s="13">
        <v>31.938813850532593</v>
      </c>
      <c r="S574" s="13">
        <v>20.900884292673616</v>
      </c>
      <c r="T574" s="13">
        <v>158.24033028775244</v>
      </c>
      <c r="U574" s="13" t="s">
        <v>231</v>
      </c>
      <c r="V574" s="13">
        <v>9.4285198901265357</v>
      </c>
      <c r="W574" s="13">
        <v>41.869530228922422</v>
      </c>
      <c r="X574" s="13">
        <v>16.453775078140485</v>
      </c>
      <c r="Y574" s="13" t="s">
        <v>231</v>
      </c>
      <c r="Z574" s="13">
        <v>667.38181480484377</v>
      </c>
      <c r="AA574" s="13" t="s">
        <v>231</v>
      </c>
      <c r="AB574" s="7" t="s">
        <v>231</v>
      </c>
      <c r="AC574" s="7" t="s">
        <v>231</v>
      </c>
      <c r="AD574" s="7" t="s">
        <v>231</v>
      </c>
      <c r="AE574" s="7">
        <v>23.453614081859016</v>
      </c>
      <c r="AF574" s="7">
        <v>150.47418470670286</v>
      </c>
      <c r="AG574" s="7" t="s">
        <v>231</v>
      </c>
    </row>
    <row r="575" spans="1:33" x14ac:dyDescent="0.2">
      <c r="A575" s="11">
        <v>40180</v>
      </c>
      <c r="B575" s="22" t="s">
        <v>410</v>
      </c>
      <c r="C575" s="23">
        <v>6</v>
      </c>
      <c r="D575" s="23">
        <v>129</v>
      </c>
      <c r="E575" s="13">
        <v>119283.76273592157</v>
      </c>
      <c r="F575" s="13">
        <v>479443.15907371516</v>
      </c>
      <c r="G575" s="13" t="s">
        <v>231</v>
      </c>
      <c r="H575" s="13">
        <v>4037.4048067416093</v>
      </c>
      <c r="I575" s="13">
        <v>257.25744794840745</v>
      </c>
      <c r="J575" s="13">
        <v>994.83456926074143</v>
      </c>
      <c r="K575" s="13">
        <v>46.379665604653766</v>
      </c>
      <c r="L575" s="13">
        <v>389.56939752870858</v>
      </c>
      <c r="M575" s="13">
        <v>276.29293161104033</v>
      </c>
      <c r="N575" s="13">
        <v>3170.2967404306701</v>
      </c>
      <c r="O575" s="13">
        <v>392487.47802079393</v>
      </c>
      <c r="P575" s="13">
        <v>397.65092692229047</v>
      </c>
      <c r="Q575" s="13">
        <v>12.980398304363813</v>
      </c>
      <c r="R575" s="13">
        <v>18.597988723004757</v>
      </c>
      <c r="S575" s="13">
        <v>12.875853482603635</v>
      </c>
      <c r="T575" s="13">
        <v>123.53902017506654</v>
      </c>
      <c r="U575" s="13">
        <v>3.6055026345599974</v>
      </c>
      <c r="V575" s="13">
        <v>17.347647419601198</v>
      </c>
      <c r="W575" s="13">
        <v>15.979953598889988</v>
      </c>
      <c r="X575" s="13">
        <v>55.198749776766057</v>
      </c>
      <c r="Y575" s="13" t="s">
        <v>231</v>
      </c>
      <c r="Z575" s="13">
        <v>520.60675444867252</v>
      </c>
      <c r="AA575" s="13" t="s">
        <v>231</v>
      </c>
      <c r="AB575" s="7" t="s">
        <v>231</v>
      </c>
      <c r="AC575" s="7" t="s">
        <v>231</v>
      </c>
      <c r="AD575" s="7" t="s">
        <v>231</v>
      </c>
      <c r="AE575" s="7">
        <v>85.747806748936185</v>
      </c>
      <c r="AF575" s="7">
        <v>144.07762551101794</v>
      </c>
      <c r="AG575" s="7" t="s">
        <v>231</v>
      </c>
    </row>
    <row r="576" spans="1:33" x14ac:dyDescent="0.2">
      <c r="A576" s="11">
        <v>40250</v>
      </c>
      <c r="B576" s="22" t="s">
        <v>410</v>
      </c>
      <c r="C576" s="23">
        <v>6</v>
      </c>
      <c r="D576" s="23">
        <v>130</v>
      </c>
      <c r="E576" s="13">
        <v>119121.31172584236</v>
      </c>
      <c r="F576" s="13">
        <v>479127.85015127517</v>
      </c>
      <c r="G576" s="13">
        <v>363.08650931883881</v>
      </c>
      <c r="H576" s="13">
        <v>3440.8975508638523</v>
      </c>
      <c r="I576" s="13">
        <v>271.86666335041667</v>
      </c>
      <c r="J576" s="13">
        <v>1189.7456012621967</v>
      </c>
      <c r="K576" s="13">
        <v>56.481237760701852</v>
      </c>
      <c r="L576" s="13">
        <v>332.42233009166546</v>
      </c>
      <c r="M576" s="13">
        <v>274.10840247133689</v>
      </c>
      <c r="N576" s="13">
        <v>3348.380049438385</v>
      </c>
      <c r="O576" s="13">
        <v>392815.05541810836</v>
      </c>
      <c r="P576" s="13">
        <v>206.4008955971839</v>
      </c>
      <c r="Q576" s="13" t="s">
        <v>231</v>
      </c>
      <c r="R576" s="13">
        <v>6.3059746523926599</v>
      </c>
      <c r="S576" s="13">
        <v>43.193480840427149</v>
      </c>
      <c r="T576" s="13">
        <v>391.3684803409966</v>
      </c>
      <c r="U576" s="13" t="s">
        <v>231</v>
      </c>
      <c r="V576" s="13">
        <v>2.6946045389906792</v>
      </c>
      <c r="W576" s="13">
        <v>44.137698586999015</v>
      </c>
      <c r="X576" s="13">
        <v>20.254681716688964</v>
      </c>
      <c r="Y576" s="13" t="s">
        <v>231</v>
      </c>
      <c r="Z576" s="13">
        <v>490.0047927706762</v>
      </c>
      <c r="AA576" s="13" t="s">
        <v>231</v>
      </c>
      <c r="AB576" s="7">
        <v>6.7920698025478163</v>
      </c>
      <c r="AC576" s="7" t="s">
        <v>231</v>
      </c>
      <c r="AD576" s="7">
        <v>62.878477505072922</v>
      </c>
      <c r="AE576" s="7">
        <v>28.547952859377354</v>
      </c>
      <c r="AF576" s="7">
        <v>121.3841610599019</v>
      </c>
      <c r="AG576" s="7" t="s">
        <v>231</v>
      </c>
    </row>
    <row r="577" spans="1:33" x14ac:dyDescent="0.2">
      <c r="A577" s="11">
        <v>40320</v>
      </c>
      <c r="B577" s="22" t="s">
        <v>410</v>
      </c>
      <c r="C577" s="23">
        <v>6</v>
      </c>
      <c r="D577" s="23">
        <v>131</v>
      </c>
      <c r="E577" s="13">
        <v>118954.99130026298</v>
      </c>
      <c r="F577" s="13">
        <v>479139.54536277679</v>
      </c>
      <c r="G577" s="13" t="s">
        <v>231</v>
      </c>
      <c r="H577" s="13">
        <v>2856.4363353940516</v>
      </c>
      <c r="I577" s="13">
        <v>265.23319897210405</v>
      </c>
      <c r="J577" s="13">
        <v>1746.5866566617869</v>
      </c>
      <c r="K577" s="13">
        <v>52.205985261878837</v>
      </c>
      <c r="L577" s="13">
        <v>296.17543505776729</v>
      </c>
      <c r="M577" s="13">
        <v>268.53519351389315</v>
      </c>
      <c r="N577" s="13">
        <v>3187.2055081688509</v>
      </c>
      <c r="O577" s="13">
        <v>393132.8620351181</v>
      </c>
      <c r="P577" s="13">
        <v>592.60838782127337</v>
      </c>
      <c r="Q577" s="13" t="s">
        <v>231</v>
      </c>
      <c r="R577" s="13">
        <v>14.122975318448628</v>
      </c>
      <c r="S577" s="13">
        <v>64.578380731842842</v>
      </c>
      <c r="T577" s="13">
        <v>497.25901546619127</v>
      </c>
      <c r="U577" s="13" t="s">
        <v>231</v>
      </c>
      <c r="V577" s="13">
        <v>8.3255886585385497</v>
      </c>
      <c r="W577" s="13">
        <v>17.051278690871452</v>
      </c>
      <c r="X577" s="13">
        <v>11.846288382213334</v>
      </c>
      <c r="Y577" s="13" t="s">
        <v>231</v>
      </c>
      <c r="Z577" s="13">
        <v>415.92502199321871</v>
      </c>
      <c r="AA577" s="13" t="s">
        <v>231</v>
      </c>
      <c r="AB577" s="7">
        <v>4.2704910767942312</v>
      </c>
      <c r="AC577" s="7" t="s">
        <v>231</v>
      </c>
      <c r="AD577" s="7">
        <v>125.03567638184174</v>
      </c>
      <c r="AE577" s="7">
        <v>12.915338690987546</v>
      </c>
      <c r="AF577" s="7">
        <v>101.68138292278458</v>
      </c>
      <c r="AG577" s="7" t="s">
        <v>231</v>
      </c>
    </row>
    <row r="578" spans="1:33" x14ac:dyDescent="0.2">
      <c r="A578" s="11">
        <v>40390</v>
      </c>
      <c r="B578" s="22" t="s">
        <v>410</v>
      </c>
      <c r="C578" s="23">
        <v>6</v>
      </c>
      <c r="D578" s="23">
        <v>132</v>
      </c>
      <c r="E578" s="13">
        <v>119104.09357930202</v>
      </c>
      <c r="F578" s="13">
        <v>479276.31897962245</v>
      </c>
      <c r="G578" s="13" t="s">
        <v>231</v>
      </c>
      <c r="H578" s="13">
        <v>3324.0659352792104</v>
      </c>
      <c r="I578" s="13">
        <v>225.21755910281718</v>
      </c>
      <c r="J578" s="13">
        <v>899.85907834482032</v>
      </c>
      <c r="K578" s="13">
        <v>50.638482304755726</v>
      </c>
      <c r="L578" s="13">
        <v>405.94570507756174</v>
      </c>
      <c r="M578" s="13">
        <v>206.58832051052852</v>
      </c>
      <c r="N578" s="13">
        <v>2783.3483440679929</v>
      </c>
      <c r="O578" s="13">
        <v>392940.24725043011</v>
      </c>
      <c r="P578" s="13">
        <v>1671.4962761477088</v>
      </c>
      <c r="Q578" s="13">
        <v>4.3858844305025775</v>
      </c>
      <c r="R578" s="13">
        <v>5.5926106725334872</v>
      </c>
      <c r="S578" s="13">
        <v>31.589525770603181</v>
      </c>
      <c r="T578" s="13">
        <v>176.95816513420468</v>
      </c>
      <c r="U578" s="13" t="s">
        <v>231</v>
      </c>
      <c r="V578" s="13">
        <v>0.92462160228526613</v>
      </c>
      <c r="W578" s="13">
        <v>30.189152045728022</v>
      </c>
      <c r="X578" s="13">
        <v>17.772386184397725</v>
      </c>
      <c r="Y578" s="13" t="s">
        <v>231</v>
      </c>
      <c r="Z578" s="13">
        <v>457.77822505312201</v>
      </c>
      <c r="AA578" s="13" t="s">
        <v>231</v>
      </c>
      <c r="AB578" s="7">
        <v>0.8136794232223199</v>
      </c>
      <c r="AC578" s="7" t="s">
        <v>231</v>
      </c>
      <c r="AD578" s="7">
        <v>342.48615658623362</v>
      </c>
      <c r="AE578" s="7">
        <v>14.43564286369419</v>
      </c>
      <c r="AF578" s="7">
        <v>101.83006141501734</v>
      </c>
      <c r="AG578" s="7" t="s">
        <v>231</v>
      </c>
    </row>
    <row r="580" spans="1:33" x14ac:dyDescent="0.2">
      <c r="A580" s="12" t="s">
        <v>232</v>
      </c>
      <c r="B580" s="14"/>
      <c r="C580" s="14"/>
      <c r="D580" s="14"/>
      <c r="E580" s="14">
        <f>MIN(E2:E578)</f>
        <v>117089.72287021953</v>
      </c>
      <c r="F580" s="14">
        <f t="shared" ref="F580:AG580" si="0">MIN(F2:F578)</f>
        <v>477273.54734497145</v>
      </c>
      <c r="G580" s="14">
        <f t="shared" si="0"/>
        <v>6.7384829377486293</v>
      </c>
      <c r="H580" s="14">
        <f t="shared" si="0"/>
        <v>550.4775370433432</v>
      </c>
      <c r="I580" s="14">
        <f t="shared" si="0"/>
        <v>117.49532340153216</v>
      </c>
      <c r="J580" s="14">
        <f t="shared" si="0"/>
        <v>224.33677708621693</v>
      </c>
      <c r="K580" s="14">
        <f t="shared" si="0"/>
        <v>0.83111024588195481</v>
      </c>
      <c r="L580" s="14">
        <f t="shared" si="0"/>
        <v>50.190721419642898</v>
      </c>
      <c r="M580" s="14">
        <f t="shared" si="0"/>
        <v>17.197843812054337</v>
      </c>
      <c r="N580" s="14">
        <f t="shared" si="0"/>
        <v>998.16329680762578</v>
      </c>
      <c r="O580" s="14">
        <f t="shared" si="0"/>
        <v>386906.65536331653</v>
      </c>
      <c r="P580" s="14">
        <f t="shared" si="0"/>
        <v>10.684445152361212</v>
      </c>
      <c r="Q580" s="14">
        <f t="shared" si="0"/>
        <v>0.19315207698873316</v>
      </c>
      <c r="R580" s="14">
        <f t="shared" si="0"/>
        <v>5.3099014606734773E-2</v>
      </c>
      <c r="S580" s="14">
        <f t="shared" si="0"/>
        <v>0.16483937007872929</v>
      </c>
      <c r="T580" s="14">
        <f t="shared" si="0"/>
        <v>6.2165717436098653</v>
      </c>
      <c r="U580" s="14">
        <f t="shared" si="0"/>
        <v>8.1345784364299664E-2</v>
      </c>
      <c r="V580" s="14">
        <f t="shared" si="0"/>
        <v>9.0334228066717218E-2</v>
      </c>
      <c r="W580" s="14">
        <f t="shared" si="0"/>
        <v>1.3936365788040727E-2</v>
      </c>
      <c r="X580" s="14">
        <f t="shared" si="0"/>
        <v>0.85682466851121042</v>
      </c>
      <c r="Y580" s="14">
        <f t="shared" si="0"/>
        <v>0.51695265689984438</v>
      </c>
      <c r="Z580" s="14">
        <f t="shared" si="0"/>
        <v>77.45924373577985</v>
      </c>
      <c r="AA580" s="14">
        <f t="shared" si="0"/>
        <v>4.729130623740592E-2</v>
      </c>
      <c r="AB580" s="12">
        <f t="shared" si="0"/>
        <v>4.5198864952937734E-2</v>
      </c>
      <c r="AC580" s="12">
        <f t="shared" si="0"/>
        <v>0</v>
      </c>
      <c r="AD580" s="12">
        <f t="shared" si="0"/>
        <v>2.5683468000304801</v>
      </c>
      <c r="AE580" s="12">
        <f t="shared" si="0"/>
        <v>0.13557220374155554</v>
      </c>
      <c r="AF580" s="12">
        <f t="shared" si="0"/>
        <v>1.850024181596778</v>
      </c>
      <c r="AG580" s="12">
        <f t="shared" si="0"/>
        <v>5.8027331736682439E-2</v>
      </c>
    </row>
    <row r="581" spans="1:33" x14ac:dyDescent="0.2">
      <c r="A581" s="12" t="s">
        <v>233</v>
      </c>
      <c r="B581" s="14"/>
      <c r="C581" s="14"/>
      <c r="D581" s="14"/>
      <c r="E581" s="14">
        <f>MAX(E3:E579)</f>
        <v>119513.47794868371</v>
      </c>
      <c r="F581" s="14">
        <f t="shared" ref="F581:AG581" si="1">MAX(F3:F579)</f>
        <v>480529.49000149802</v>
      </c>
      <c r="G581" s="14">
        <f t="shared" si="1"/>
        <v>5240.5061231736627</v>
      </c>
      <c r="H581" s="14">
        <f t="shared" si="1"/>
        <v>7093.8535999887645</v>
      </c>
      <c r="I581" s="14">
        <f t="shared" si="1"/>
        <v>548.06066208908237</v>
      </c>
      <c r="J581" s="14">
        <f t="shared" si="1"/>
        <v>8273.3113351168631</v>
      </c>
      <c r="K581" s="14">
        <f t="shared" si="1"/>
        <v>110.35655170201062</v>
      </c>
      <c r="L581" s="14">
        <f t="shared" si="1"/>
        <v>4893.6934175605893</v>
      </c>
      <c r="M581" s="14">
        <f t="shared" si="1"/>
        <v>1973.7137739741568</v>
      </c>
      <c r="N581" s="14">
        <f t="shared" si="1"/>
        <v>4433.1246917665003</v>
      </c>
      <c r="O581" s="14">
        <f t="shared" si="1"/>
        <v>396093.97929504921</v>
      </c>
      <c r="P581" s="14">
        <f t="shared" si="1"/>
        <v>8869.0036431406497</v>
      </c>
      <c r="Q581" s="14">
        <f t="shared" si="1"/>
        <v>839.03978428987659</v>
      </c>
      <c r="R581" s="14">
        <f t="shared" si="1"/>
        <v>314.44684634041789</v>
      </c>
      <c r="S581" s="14">
        <f t="shared" si="1"/>
        <v>573.17658630022936</v>
      </c>
      <c r="T581" s="14">
        <f t="shared" si="1"/>
        <v>4895.3602601563753</v>
      </c>
      <c r="U581" s="14">
        <f t="shared" si="1"/>
        <v>225.81087379784711</v>
      </c>
      <c r="V581" s="14">
        <f t="shared" si="1"/>
        <v>301.02667009129181</v>
      </c>
      <c r="W581" s="14">
        <f t="shared" si="1"/>
        <v>495.54671645836373</v>
      </c>
      <c r="X581" s="14">
        <f t="shared" si="1"/>
        <v>212.31950780796109</v>
      </c>
      <c r="Y581" s="14">
        <f t="shared" si="1"/>
        <v>27.885744021032565</v>
      </c>
      <c r="Z581" s="14">
        <f t="shared" si="1"/>
        <v>1565.2057433124319</v>
      </c>
      <c r="AA581" s="14">
        <f t="shared" si="1"/>
        <v>48.850875135917441</v>
      </c>
      <c r="AB581" s="12">
        <f t="shared" si="1"/>
        <v>14.295851661126964</v>
      </c>
      <c r="AC581" s="12">
        <f t="shared" si="1"/>
        <v>0</v>
      </c>
      <c r="AD581" s="12">
        <f t="shared" si="1"/>
        <v>4615.7677211512482</v>
      </c>
      <c r="AE581" s="12">
        <f t="shared" si="1"/>
        <v>381.87646802777914</v>
      </c>
      <c r="AF581" s="12">
        <f t="shared" si="1"/>
        <v>362.9763379643818</v>
      </c>
      <c r="AG581" s="12">
        <f t="shared" si="1"/>
        <v>157.16882935007553</v>
      </c>
    </row>
    <row r="582" spans="1:33" x14ac:dyDescent="0.2">
      <c r="A582" s="12" t="s">
        <v>196</v>
      </c>
      <c r="B582" s="14"/>
      <c r="C582" s="14"/>
      <c r="D582" s="14"/>
      <c r="E582" s="14">
        <f>AVERAGE(E4:E580)</f>
        <v>118973.09693394799</v>
      </c>
      <c r="F582" s="14">
        <f t="shared" ref="F582:AG582" si="2">AVERAGE(F4:F580)</f>
        <v>479048.43008928769</v>
      </c>
      <c r="G582" s="14">
        <f t="shared" si="2"/>
        <v>616.84230716456318</v>
      </c>
      <c r="H582" s="14">
        <f t="shared" si="2"/>
        <v>2893.7263857500438</v>
      </c>
      <c r="I582" s="14">
        <f t="shared" si="2"/>
        <v>253.03510249692255</v>
      </c>
      <c r="J582" s="14">
        <f t="shared" si="2"/>
        <v>1437.3320106611934</v>
      </c>
      <c r="K582" s="14">
        <f t="shared" si="2"/>
        <v>43.208763619329176</v>
      </c>
      <c r="L582" s="14">
        <f t="shared" si="2"/>
        <v>485.88729099008316</v>
      </c>
      <c r="M582" s="14">
        <f t="shared" si="2"/>
        <v>394.34801218077519</v>
      </c>
      <c r="N582" s="14">
        <f t="shared" si="2"/>
        <v>3161.2598238567662</v>
      </c>
      <c r="O582" s="14">
        <f t="shared" si="2"/>
        <v>393112.28747089626</v>
      </c>
      <c r="P582" s="14">
        <f t="shared" si="2"/>
        <v>864.40858258097524</v>
      </c>
      <c r="Q582" s="14">
        <f t="shared" si="2"/>
        <v>58.820386834252368</v>
      </c>
      <c r="R582" s="14">
        <f t="shared" si="2"/>
        <v>28.231602216445289</v>
      </c>
      <c r="S582" s="14">
        <f t="shared" si="2"/>
        <v>77.36669022378527</v>
      </c>
      <c r="T582" s="14">
        <f t="shared" si="2"/>
        <v>234.09998660321634</v>
      </c>
      <c r="U582" s="14">
        <f t="shared" si="2"/>
        <v>33.147102763746332</v>
      </c>
      <c r="V582" s="14">
        <f t="shared" si="2"/>
        <v>26.968803058433938</v>
      </c>
      <c r="W582" s="14">
        <f t="shared" si="2"/>
        <v>70.363641583375539</v>
      </c>
      <c r="X582" s="14">
        <f t="shared" si="2"/>
        <v>41.620711059981872</v>
      </c>
      <c r="Y582" s="14">
        <f t="shared" si="2"/>
        <v>7.6146801682512626</v>
      </c>
      <c r="Z582" s="14">
        <f t="shared" si="2"/>
        <v>461.59434090477617</v>
      </c>
      <c r="AA582" s="14">
        <f t="shared" si="2"/>
        <v>8.0524779333703034</v>
      </c>
      <c r="AB582" s="12">
        <f t="shared" si="2"/>
        <v>5.2542110583235866</v>
      </c>
      <c r="AC582" s="12">
        <f t="shared" si="2"/>
        <v>0</v>
      </c>
      <c r="AD582" s="12">
        <f t="shared" si="2"/>
        <v>354.47653373039844</v>
      </c>
      <c r="AE582" s="12">
        <f t="shared" si="2"/>
        <v>84.26948278969364</v>
      </c>
      <c r="AF582" s="12">
        <f t="shared" si="2"/>
        <v>111.25564705576448</v>
      </c>
      <c r="AG582" s="12">
        <f t="shared" si="2"/>
        <v>39.438265754473079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F5E59-B012-4400-92E4-166883A3B6F6}">
  <dimension ref="A1:R639"/>
  <sheetViews>
    <sheetView zoomScale="80" zoomScaleNormal="80" workbookViewId="0">
      <selection activeCell="C1" sqref="C1:P1048576"/>
    </sheetView>
  </sheetViews>
  <sheetFormatPr defaultColWidth="11.42578125" defaultRowHeight="12.75" x14ac:dyDescent="0.2"/>
  <cols>
    <col min="1" max="4" width="11.42578125" style="70"/>
    <col min="5" max="5" width="8.28515625" style="70" bestFit="1" customWidth="1"/>
    <col min="6" max="6" width="11.28515625" style="70" bestFit="1" customWidth="1"/>
    <col min="7" max="7" width="17.7109375" style="70" bestFit="1" customWidth="1"/>
    <col min="8" max="8" width="16.5703125" style="70" bestFit="1" customWidth="1"/>
    <col min="9" max="9" width="8.85546875" style="70" bestFit="1" customWidth="1"/>
    <col min="10" max="10" width="11.7109375" style="70" bestFit="1" customWidth="1"/>
    <col min="11" max="11" width="15.28515625" style="70" bestFit="1" customWidth="1"/>
    <col min="12" max="12" width="16.5703125" style="70" bestFit="1" customWidth="1"/>
    <col min="13" max="13" width="8.5703125" style="70" bestFit="1" customWidth="1"/>
    <col min="14" max="14" width="11.42578125" style="70"/>
    <col min="15" max="15" width="14.28515625" style="70" bestFit="1" customWidth="1"/>
    <col min="16" max="16" width="16.7109375" style="70" bestFit="1" customWidth="1"/>
    <col min="17" max="18" width="11.42578125" style="70"/>
    <col min="19" max="28" width="11.42578125" style="69"/>
    <col min="29" max="29" width="4.85546875" style="69" customWidth="1"/>
    <col min="30" max="16384" width="11.42578125" style="69"/>
  </cols>
  <sheetData>
    <row r="1" spans="1:16" x14ac:dyDescent="0.2">
      <c r="A1" s="72" t="s">
        <v>197</v>
      </c>
      <c r="B1" s="72"/>
      <c r="C1" s="73" t="s">
        <v>509</v>
      </c>
      <c r="D1" s="73" t="s">
        <v>505</v>
      </c>
      <c r="E1" s="74" t="s">
        <v>508</v>
      </c>
      <c r="F1" s="74" t="s">
        <v>506</v>
      </c>
      <c r="G1" s="74" t="s">
        <v>510</v>
      </c>
      <c r="H1" s="74" t="s">
        <v>507</v>
      </c>
      <c r="I1" s="75" t="s">
        <v>511</v>
      </c>
      <c r="J1" s="75" t="s">
        <v>512</v>
      </c>
      <c r="K1" s="75" t="s">
        <v>513</v>
      </c>
      <c r="L1" s="75" t="s">
        <v>507</v>
      </c>
      <c r="M1" s="76" t="s">
        <v>514</v>
      </c>
      <c r="N1" s="76" t="s">
        <v>515</v>
      </c>
      <c r="O1" s="76" t="s">
        <v>517</v>
      </c>
      <c r="P1" s="76" t="s">
        <v>516</v>
      </c>
    </row>
    <row r="2" spans="1:16" x14ac:dyDescent="0.2">
      <c r="A2" s="69">
        <v>70</v>
      </c>
      <c r="B2" s="77">
        <f t="shared" ref="B2:B65" si="0">A2/1000</f>
        <v>7.0000000000000007E-2</v>
      </c>
      <c r="C2" s="73">
        <v>3491.1976504534932</v>
      </c>
      <c r="D2" s="73">
        <f t="shared" ref="D2:D65" si="1">AVERAGE(C2:C12)</f>
        <v>3741.3285135236397</v>
      </c>
      <c r="E2" s="74">
        <v>197.59768272591657</v>
      </c>
      <c r="F2" s="74">
        <f t="shared" ref="F2:H17" si="2">AVERAGE(E2:E12)</f>
        <v>200.74946144632466</v>
      </c>
      <c r="G2" s="82">
        <f t="shared" si="2"/>
        <v>211.11851616304622</v>
      </c>
      <c r="H2" s="74">
        <f t="shared" si="2"/>
        <v>234.58611381743358</v>
      </c>
      <c r="I2" s="75">
        <v>7.4991095781891097</v>
      </c>
      <c r="J2" s="75">
        <f t="shared" ref="J2:J65" si="3">AVERAGE(I2:I12)</f>
        <v>127.69077108045926</v>
      </c>
      <c r="K2" s="75">
        <f>IF(I2&gt;200,"",I2)</f>
        <v>7.4991095781891097</v>
      </c>
      <c r="L2" s="75">
        <f t="shared" ref="L2:L65" si="4">AVERAGE(K2:K12)</f>
        <v>52.776901013024059</v>
      </c>
      <c r="M2" s="76">
        <v>209.04910583749842</v>
      </c>
      <c r="N2" s="76">
        <f t="shared" ref="N2:N65" si="5">AVERAGE(M2:M12)</f>
        <v>118.62913834137558</v>
      </c>
      <c r="O2" s="76">
        <f>IF(M2&gt;300,"",M2)</f>
        <v>209.04910583749842</v>
      </c>
      <c r="P2" s="76">
        <f t="shared" ref="P2:P65" si="6">AVERAGE(O2:O12)</f>
        <v>118.62913834137558</v>
      </c>
    </row>
    <row r="3" spans="1:16" x14ac:dyDescent="0.2">
      <c r="A3" s="69">
        <v>140</v>
      </c>
      <c r="B3" s="77">
        <f t="shared" si="0"/>
        <v>0.14000000000000001</v>
      </c>
      <c r="C3" s="73">
        <v>3025.6472241235556</v>
      </c>
      <c r="D3" s="73">
        <f t="shared" si="1"/>
        <v>3807.4031612084286</v>
      </c>
      <c r="E3" s="74">
        <v>184.13882015851098</v>
      </c>
      <c r="F3" s="74">
        <f t="shared" si="2"/>
        <v>195.04272161754079</v>
      </c>
      <c r="G3" s="82">
        <f t="shared" si="2"/>
        <v>215.52941641415165</v>
      </c>
      <c r="H3" s="74">
        <f t="shared" si="2"/>
        <v>238.42884156081584</v>
      </c>
      <c r="I3" s="75">
        <v>9.2945974858472713</v>
      </c>
      <c r="J3" s="75">
        <f t="shared" si="3"/>
        <v>141.39182803269665</v>
      </c>
      <c r="K3" s="75">
        <f t="shared" ref="K3:K66" si="7">IF(I3&gt;200,"",I3)</f>
        <v>9.2945974858472713</v>
      </c>
      <c r="L3" s="75">
        <f t="shared" si="4"/>
        <v>71.615854322350472</v>
      </c>
      <c r="M3" s="76">
        <v>138.38895503403987</v>
      </c>
      <c r="N3" s="76">
        <f t="shared" si="5"/>
        <v>112.38126952979006</v>
      </c>
      <c r="O3" s="76">
        <f t="shared" ref="O3:O66" si="8">IF(M3&gt;300,"",M3)</f>
        <v>138.38895503403987</v>
      </c>
      <c r="P3" s="76">
        <f t="shared" si="6"/>
        <v>112.38126952979006</v>
      </c>
    </row>
    <row r="4" spans="1:16" x14ac:dyDescent="0.2">
      <c r="A4" s="69">
        <v>210</v>
      </c>
      <c r="B4" s="77">
        <f t="shared" si="0"/>
        <v>0.21</v>
      </c>
      <c r="C4" s="73">
        <v>3223.6421367188677</v>
      </c>
      <c r="D4" s="73">
        <f t="shared" si="1"/>
        <v>3774.3991031467549</v>
      </c>
      <c r="E4" s="74">
        <v>188.57658864440072</v>
      </c>
      <c r="F4" s="74">
        <f t="shared" si="2"/>
        <v>199.88543814878892</v>
      </c>
      <c r="G4" s="82">
        <f t="shared" si="2"/>
        <v>221.11476703381823</v>
      </c>
      <c r="H4" s="74">
        <f t="shared" si="2"/>
        <v>241.63781416484471</v>
      </c>
      <c r="I4" s="75">
        <v>43.479583982107805</v>
      </c>
      <c r="J4" s="75">
        <f t="shared" si="3"/>
        <v>141.4609261609954</v>
      </c>
      <c r="K4" s="75">
        <f t="shared" si="7"/>
        <v>43.479583982107805</v>
      </c>
      <c r="L4" s="75">
        <f t="shared" si="4"/>
        <v>71.710864248761268</v>
      </c>
      <c r="M4" s="76">
        <v>45.51760132621785</v>
      </c>
      <c r="N4" s="76">
        <f t="shared" si="5"/>
        <v>105.30126610788029</v>
      </c>
      <c r="O4" s="76">
        <f t="shared" si="8"/>
        <v>45.51760132621785</v>
      </c>
      <c r="P4" s="76">
        <f t="shared" si="6"/>
        <v>105.30126610788029</v>
      </c>
    </row>
    <row r="5" spans="1:16" x14ac:dyDescent="0.2">
      <c r="A5" s="69">
        <v>280</v>
      </c>
      <c r="B5" s="77">
        <f t="shared" si="0"/>
        <v>0.28000000000000003</v>
      </c>
      <c r="C5" s="73">
        <v>2627.5333423578604</v>
      </c>
      <c r="D5" s="73">
        <f t="shared" si="1"/>
        <v>3776.9336758674312</v>
      </c>
      <c r="E5" s="74">
        <v>226.37778972211416</v>
      </c>
      <c r="F5" s="74">
        <f t="shared" si="2"/>
        <v>204.4871848816388</v>
      </c>
      <c r="G5" s="82">
        <f t="shared" si="2"/>
        <v>226.00837655618778</v>
      </c>
      <c r="H5" s="74">
        <f t="shared" si="2"/>
        <v>244.05592830814442</v>
      </c>
      <c r="I5" s="75">
        <v>273.93860717057271</v>
      </c>
      <c r="J5" s="75">
        <f t="shared" si="3"/>
        <v>139.51638352541798</v>
      </c>
      <c r="K5" s="75" t="str">
        <f t="shared" si="7"/>
        <v/>
      </c>
      <c r="L5" s="75">
        <f t="shared" si="4"/>
        <v>69.037118124842323</v>
      </c>
      <c r="M5" s="76">
        <v>20.456675154531343</v>
      </c>
      <c r="N5" s="76">
        <f t="shared" si="5"/>
        <v>109.57588843631788</v>
      </c>
      <c r="O5" s="76">
        <f t="shared" si="8"/>
        <v>20.456675154531343</v>
      </c>
      <c r="P5" s="76">
        <f t="shared" si="6"/>
        <v>109.57588843631788</v>
      </c>
    </row>
    <row r="6" spans="1:16" x14ac:dyDescent="0.2">
      <c r="A6" s="69">
        <v>350</v>
      </c>
      <c r="B6" s="77">
        <f t="shared" si="0"/>
        <v>0.35</v>
      </c>
      <c r="C6" s="73">
        <v>2997.772224509647</v>
      </c>
      <c r="D6" s="73">
        <f t="shared" si="1"/>
        <v>3882.8786178286027</v>
      </c>
      <c r="E6" s="74">
        <v>198.45944085889818</v>
      </c>
      <c r="F6" s="74">
        <f t="shared" si="2"/>
        <v>200.57107335360917</v>
      </c>
      <c r="G6" s="82">
        <f t="shared" si="2"/>
        <v>231.1729039661316</v>
      </c>
      <c r="H6" s="74">
        <f t="shared" si="2"/>
        <v>245.74930278438171</v>
      </c>
      <c r="I6" s="75">
        <v>353.47656093600523</v>
      </c>
      <c r="J6" s="75">
        <f t="shared" si="3"/>
        <v>121.66527963159078</v>
      </c>
      <c r="K6" s="75" t="str">
        <f t="shared" si="7"/>
        <v/>
      </c>
      <c r="L6" s="75">
        <f t="shared" si="4"/>
        <v>69.98593437080136</v>
      </c>
      <c r="M6" s="76">
        <v>69.003054373160779</v>
      </c>
      <c r="N6" s="76">
        <f t="shared" si="5"/>
        <v>117.48849017255888</v>
      </c>
      <c r="O6" s="76">
        <f t="shared" si="8"/>
        <v>69.003054373160779</v>
      </c>
      <c r="P6" s="76">
        <f t="shared" si="6"/>
        <v>117.48849017255888</v>
      </c>
    </row>
    <row r="7" spans="1:16" x14ac:dyDescent="0.2">
      <c r="A7" s="69">
        <v>420</v>
      </c>
      <c r="B7" s="77">
        <f t="shared" si="0"/>
        <v>0.42</v>
      </c>
      <c r="C7" s="73">
        <v>4061.6789577209447</v>
      </c>
      <c r="D7" s="73">
        <f t="shared" si="1"/>
        <v>3938.4261286774777</v>
      </c>
      <c r="E7" s="74">
        <v>196.83572167247135</v>
      </c>
      <c r="F7" s="74">
        <f t="shared" si="2"/>
        <v>202.18813678000231</v>
      </c>
      <c r="G7" s="82">
        <f t="shared" si="2"/>
        <v>236.90846797475561</v>
      </c>
      <c r="H7" s="74">
        <f t="shared" si="2"/>
        <v>246.4886490154139</v>
      </c>
      <c r="I7" s="75">
        <v>199.92533720389653</v>
      </c>
      <c r="J7" s="75">
        <f t="shared" si="3"/>
        <v>98.103778714144127</v>
      </c>
      <c r="K7" s="75">
        <f t="shared" si="7"/>
        <v>199.92533720389653</v>
      </c>
      <c r="L7" s="75">
        <f t="shared" si="4"/>
        <v>72.417346018130416</v>
      </c>
      <c r="M7" s="76">
        <v>64.868393436476083</v>
      </c>
      <c r="N7" s="76">
        <f t="shared" si="5"/>
        <v>116.42128744388015</v>
      </c>
      <c r="O7" s="76">
        <f t="shared" si="8"/>
        <v>64.868393436476083</v>
      </c>
      <c r="P7" s="76">
        <f t="shared" si="6"/>
        <v>116.42128744388015</v>
      </c>
    </row>
    <row r="8" spans="1:16" x14ac:dyDescent="0.2">
      <c r="A8" s="69">
        <v>490</v>
      </c>
      <c r="B8" s="77">
        <f t="shared" si="0"/>
        <v>0.49</v>
      </c>
      <c r="C8" s="73">
        <v>3534.2570403897148</v>
      </c>
      <c r="D8" s="73">
        <f t="shared" si="1"/>
        <v>3835.497275877703</v>
      </c>
      <c r="E8" s="74">
        <v>202.58827769655386</v>
      </c>
      <c r="F8" s="74">
        <f t="shared" si="2"/>
        <v>217.22157967995781</v>
      </c>
      <c r="G8" s="82">
        <f t="shared" si="2"/>
        <v>242.66427710390317</v>
      </c>
      <c r="H8" s="74">
        <f t="shared" si="2"/>
        <v>246.31805735060195</v>
      </c>
      <c r="I8" s="75">
        <v>53.201858212369736</v>
      </c>
      <c r="J8" s="75">
        <f t="shared" si="3"/>
        <v>84.134550596371369</v>
      </c>
      <c r="K8" s="75">
        <f t="shared" si="7"/>
        <v>53.201858212369736</v>
      </c>
      <c r="L8" s="75">
        <f t="shared" si="4"/>
        <v>57.051195088580378</v>
      </c>
      <c r="M8" s="76">
        <v>136.55390183588588</v>
      </c>
      <c r="N8" s="76">
        <f t="shared" si="5"/>
        <v>121.74210649068681</v>
      </c>
      <c r="O8" s="76">
        <f t="shared" si="8"/>
        <v>136.55390183588588</v>
      </c>
      <c r="P8" s="76">
        <f t="shared" si="6"/>
        <v>121.74210649068681</v>
      </c>
    </row>
    <row r="9" spans="1:16" x14ac:dyDescent="0.2">
      <c r="A9" s="69">
        <v>560</v>
      </c>
      <c r="B9" s="77">
        <f t="shared" si="0"/>
        <v>0.56000000000000005</v>
      </c>
      <c r="C9" s="73">
        <v>3494.0567511909203</v>
      </c>
      <c r="D9" s="73">
        <f t="shared" si="1"/>
        <v>3866.5334678322833</v>
      </c>
      <c r="E9" s="74">
        <v>210.88254180442033</v>
      </c>
      <c r="F9" s="74">
        <f t="shared" si="2"/>
        <v>221.76867730808814</v>
      </c>
      <c r="G9" s="82">
        <f t="shared" si="2"/>
        <v>245.68166857448733</v>
      </c>
      <c r="H9" s="74">
        <f t="shared" si="2"/>
        <v>245.22762822706557</v>
      </c>
      <c r="I9" s="75">
        <v>82.247780682477156</v>
      </c>
      <c r="J9" s="75">
        <f t="shared" si="3"/>
        <v>80.705818034960487</v>
      </c>
      <c r="K9" s="75">
        <f t="shared" si="7"/>
        <v>82.247780682477156</v>
      </c>
      <c r="L9" s="75">
        <f t="shared" si="4"/>
        <v>53.279589271028406</v>
      </c>
      <c r="M9" s="76">
        <v>117.48548763185195</v>
      </c>
      <c r="N9" s="76">
        <f t="shared" si="5"/>
        <v>161.99488717790163</v>
      </c>
      <c r="O9" s="76">
        <f t="shared" si="8"/>
        <v>117.48548763185195</v>
      </c>
      <c r="P9" s="76">
        <f t="shared" si="6"/>
        <v>120.2609269561669</v>
      </c>
    </row>
    <row r="10" spans="1:16" x14ac:dyDescent="0.2">
      <c r="A10" s="69">
        <v>630</v>
      </c>
      <c r="B10" s="77">
        <f t="shared" si="0"/>
        <v>0.63</v>
      </c>
      <c r="C10" s="73">
        <v>3525.5200741897438</v>
      </c>
      <c r="D10" s="73">
        <f t="shared" si="1"/>
        <v>3864.5992507208211</v>
      </c>
      <c r="E10" s="74">
        <v>200.8060733021222</v>
      </c>
      <c r="F10" s="74">
        <f t="shared" si="2"/>
        <v>226.12376777046066</v>
      </c>
      <c r="G10" s="82">
        <f t="shared" si="2"/>
        <v>247.84382675012574</v>
      </c>
      <c r="H10" s="74">
        <f t="shared" si="2"/>
        <v>243.73899095660684</v>
      </c>
      <c r="I10" s="75">
        <v>18.2950490390756</v>
      </c>
      <c r="J10" s="75">
        <f t="shared" si="3"/>
        <v>78.070075926584721</v>
      </c>
      <c r="K10" s="75">
        <f t="shared" si="7"/>
        <v>18.2950490390756</v>
      </c>
      <c r="L10" s="75">
        <f t="shared" si="4"/>
        <v>50.380272951815073</v>
      </c>
      <c r="M10" s="76">
        <v>244.52854099100935</v>
      </c>
      <c r="N10" s="76">
        <f t="shared" si="5"/>
        <v>158.28206162695136</v>
      </c>
      <c r="O10" s="76">
        <f t="shared" si="8"/>
        <v>244.52854099100935</v>
      </c>
      <c r="P10" s="76">
        <f t="shared" si="6"/>
        <v>116.17681885012162</v>
      </c>
    </row>
    <row r="11" spans="1:16" x14ac:dyDescent="0.2">
      <c r="A11" s="69">
        <v>700</v>
      </c>
      <c r="B11" s="77">
        <f t="shared" si="0"/>
        <v>0.7</v>
      </c>
      <c r="C11" s="73">
        <v>5328.8437068645071</v>
      </c>
      <c r="D11" s="73">
        <f t="shared" si="1"/>
        <v>3814.2238666073504</v>
      </c>
      <c r="E11" s="74">
        <v>256.0644758647224</v>
      </c>
      <c r="F11" s="74">
        <f>AVERAGE(E11:E20)</f>
        <v>228.65553721729452</v>
      </c>
      <c r="G11" s="82">
        <f>AVERAGE(F11:F20)</f>
        <v>250.01583264809224</v>
      </c>
      <c r="H11" s="74">
        <f t="shared" si="2"/>
        <v>243.20992804255582</v>
      </c>
      <c r="I11" s="75">
        <v>8.2718919202292245</v>
      </c>
      <c r="J11" s="75">
        <f>AVERAGE(I11:I20)</f>
        <v>84.047578615335638</v>
      </c>
      <c r="K11" s="75">
        <f t="shared" si="7"/>
        <v>8.2718919202292245</v>
      </c>
      <c r="L11" s="75">
        <f t="shared" si="4"/>
        <v>53.592970736181698</v>
      </c>
      <c r="M11" s="76">
        <v>233.77950500269057</v>
      </c>
      <c r="N11" s="76">
        <f>AVERAGE(M11:M20)</f>
        <v>149.65741369054555</v>
      </c>
      <c r="O11" s="76">
        <f t="shared" si="8"/>
        <v>233.77950500269057</v>
      </c>
      <c r="P11" s="76">
        <f t="shared" si="6"/>
        <v>105.08979019664082</v>
      </c>
    </row>
    <row r="12" spans="1:16" x14ac:dyDescent="0.2">
      <c r="A12" s="69">
        <v>770</v>
      </c>
      <c r="B12" s="77">
        <f t="shared" si="0"/>
        <v>0.77</v>
      </c>
      <c r="C12" s="73">
        <v>5844.4645402407832</v>
      </c>
      <c r="D12" s="73">
        <f t="shared" si="1"/>
        <v>3688.5261588248472</v>
      </c>
      <c r="E12" s="74">
        <v>145.91666345944043</v>
      </c>
      <c r="F12" s="74">
        <f t="shared" ref="F12:G20" si="9">AVERAGE(E12:E20)</f>
        <v>225.6100995898025</v>
      </c>
      <c r="G12" s="82">
        <f t="shared" si="9"/>
        <v>252.38919880706973</v>
      </c>
      <c r="H12" s="74">
        <f t="shared" si="2"/>
        <v>242.92985315399909</v>
      </c>
      <c r="I12" s="75">
        <v>354.96810567428128</v>
      </c>
      <c r="J12" s="75">
        <f t="shared" ref="J12:J20" si="10">AVERAGE(I12:I20)</f>
        <v>92.467099359236357</v>
      </c>
      <c r="K12" s="75" t="str">
        <f t="shared" si="7"/>
        <v/>
      </c>
      <c r="L12" s="75">
        <f t="shared" si="4"/>
        <v>55.996852439388419</v>
      </c>
      <c r="M12" s="76">
        <v>25.289301131769516</v>
      </c>
      <c r="N12" s="76">
        <f t="shared" ref="N12:N20" si="11">AVERAGE(M12:M20)</f>
        <v>140.31051465586282</v>
      </c>
      <c r="O12" s="76">
        <f t="shared" si="8"/>
        <v>25.289301131769516</v>
      </c>
      <c r="P12" s="76">
        <f t="shared" si="6"/>
        <v>84.390449370905159</v>
      </c>
    </row>
    <row r="13" spans="1:16" x14ac:dyDescent="0.2">
      <c r="A13" s="69">
        <v>840</v>
      </c>
      <c r="B13" s="77">
        <f t="shared" si="0"/>
        <v>0.84</v>
      </c>
      <c r="C13" s="73">
        <v>4218.0187749861743</v>
      </c>
      <c r="D13" s="73">
        <f t="shared" si="1"/>
        <v>3477.0562379137905</v>
      </c>
      <c r="E13" s="74">
        <v>134.823544609294</v>
      </c>
      <c r="F13" s="74">
        <f t="shared" si="9"/>
        <v>249.26936420848472</v>
      </c>
      <c r="G13" s="82">
        <f t="shared" si="9"/>
        <v>253.38852134025157</v>
      </c>
      <c r="H13" s="74">
        <f t="shared" si="2"/>
        <v>242.88047606448046</v>
      </c>
      <c r="I13" s="75">
        <v>158.21073605280048</v>
      </c>
      <c r="J13" s="75">
        <f t="shared" si="10"/>
        <v>58.628646160176423</v>
      </c>
      <c r="K13" s="75">
        <f t="shared" si="7"/>
        <v>158.21073605280048</v>
      </c>
      <c r="L13" s="75">
        <f t="shared" si="4"/>
        <v>53.537234392118059</v>
      </c>
      <c r="M13" s="76">
        <v>140.32254891005752</v>
      </c>
      <c r="N13" s="76">
        <f t="shared" si="11"/>
        <v>152.35150946968855</v>
      </c>
      <c r="O13" s="76">
        <f t="shared" si="8"/>
        <v>140.32254891005752</v>
      </c>
      <c r="P13" s="76">
        <f t="shared" si="6"/>
        <v>88.294785411560639</v>
      </c>
    </row>
    <row r="14" spans="1:16" x14ac:dyDescent="0.2">
      <c r="A14" s="69">
        <v>910</v>
      </c>
      <c r="B14" s="77">
        <f t="shared" si="0"/>
        <v>0.91</v>
      </c>
      <c r="C14" s="73">
        <v>2662.6025854451455</v>
      </c>
      <c r="D14" s="73">
        <f t="shared" si="1"/>
        <v>3448.0877990564968</v>
      </c>
      <c r="E14" s="74">
        <v>237.40870200224009</v>
      </c>
      <c r="F14" s="74">
        <f t="shared" si="9"/>
        <v>256.48157843387287</v>
      </c>
      <c r="G14" s="82">
        <f t="shared" si="9"/>
        <v>250.82811505846908</v>
      </c>
      <c r="H14" s="74">
        <f t="shared" si="2"/>
        <v>243.27183786998341</v>
      </c>
      <c r="I14" s="75">
        <v>10.054676897133616</v>
      </c>
      <c r="J14" s="75">
        <f t="shared" si="10"/>
        <v>44.639754260120412</v>
      </c>
      <c r="K14" s="75">
        <f t="shared" si="7"/>
        <v>10.054676897133616</v>
      </c>
      <c r="L14" s="75">
        <f t="shared" si="4"/>
        <v>43.358832232644858</v>
      </c>
      <c r="M14" s="76">
        <v>60.508917393032348</v>
      </c>
      <c r="N14" s="76">
        <f t="shared" si="11"/>
        <v>139.7363481180526</v>
      </c>
      <c r="O14" s="76">
        <f t="shared" si="8"/>
        <v>60.508917393032348</v>
      </c>
      <c r="P14" s="76">
        <f t="shared" si="6"/>
        <v>85.36473808122517</v>
      </c>
    </row>
    <row r="15" spans="1:16" x14ac:dyDescent="0.2">
      <c r="A15" s="69">
        <v>980</v>
      </c>
      <c r="B15" s="77">
        <f t="shared" si="0"/>
        <v>0.98</v>
      </c>
      <c r="C15" s="73">
        <v>3251.5224366463035</v>
      </c>
      <c r="D15" s="73">
        <f t="shared" si="1"/>
        <v>3590.2964883175664</v>
      </c>
      <c r="E15" s="74">
        <v>239.19580270574951</v>
      </c>
      <c r="F15" s="74">
        <f t="shared" si="9"/>
        <v>253.71514289485387</v>
      </c>
      <c r="G15" s="82">
        <f t="shared" si="9"/>
        <v>247.71402261011514</v>
      </c>
      <c r="H15" s="74">
        <f t="shared" si="2"/>
        <v>244.44561725571319</v>
      </c>
      <c r="I15" s="75">
        <v>22.089614990756182</v>
      </c>
      <c r="J15" s="75">
        <f t="shared" si="10"/>
        <v>46.738240595929383</v>
      </c>
      <c r="K15" s="75">
        <f t="shared" si="7"/>
        <v>22.089614990756182</v>
      </c>
      <c r="L15" s="75">
        <f t="shared" si="4"/>
        <v>44.791035976982236</v>
      </c>
      <c r="M15" s="76">
        <v>92.538446939031473</v>
      </c>
      <c r="N15" s="76">
        <f t="shared" si="11"/>
        <v>140.16120857864061</v>
      </c>
      <c r="O15" s="76">
        <f t="shared" si="8"/>
        <v>92.538446939031473</v>
      </c>
      <c r="P15" s="76">
        <f t="shared" si="6"/>
        <v>86.254404256907378</v>
      </c>
    </row>
    <row r="16" spans="1:16" x14ac:dyDescent="0.2">
      <c r="A16" s="69">
        <v>1050</v>
      </c>
      <c r="B16" s="77">
        <f t="shared" si="0"/>
        <v>1.05</v>
      </c>
      <c r="C16" s="73">
        <v>3792.9277039307462</v>
      </c>
      <c r="D16" s="73">
        <f t="shared" si="1"/>
        <v>3624.5929091285284</v>
      </c>
      <c r="E16" s="74">
        <v>183.30056291378858</v>
      </c>
      <c r="F16" s="74">
        <f t="shared" si="9"/>
        <v>261.29698639102094</v>
      </c>
      <c r="G16" s="82">
        <f t="shared" si="9"/>
        <v>244.63549579479746</v>
      </c>
      <c r="H16" s="74">
        <f t="shared" si="2"/>
        <v>246.57678951351309</v>
      </c>
      <c r="I16" s="75">
        <v>77.576464338473613</v>
      </c>
      <c r="J16" s="75">
        <f t="shared" si="10"/>
        <v>49.422540296800406</v>
      </c>
      <c r="K16" s="75">
        <f t="shared" si="7"/>
        <v>77.576464338473613</v>
      </c>
      <c r="L16" s="75">
        <f t="shared" si="4"/>
        <v>46.150245754343239</v>
      </c>
      <c r="M16" s="76">
        <v>107.49529425318217</v>
      </c>
      <c r="N16" s="76">
        <f t="shared" si="11"/>
        <v>142.21494509727074</v>
      </c>
      <c r="O16" s="76">
        <f t="shared" si="8"/>
        <v>107.49529425318217</v>
      </c>
      <c r="P16" s="76">
        <f t="shared" si="6"/>
        <v>85.699399329500054</v>
      </c>
    </row>
    <row r="17" spans="1:16" x14ac:dyDescent="0.2">
      <c r="A17" s="69">
        <v>1120</v>
      </c>
      <c r="B17" s="77">
        <f t="shared" si="0"/>
        <v>1.1200000000000001</v>
      </c>
      <c r="C17" s="73">
        <v>3608.794843847274</v>
      </c>
      <c r="D17" s="73">
        <f t="shared" si="1"/>
        <v>3858.0456489588073</v>
      </c>
      <c r="E17" s="74">
        <v>216.2471385492228</v>
      </c>
      <c r="F17" s="74">
        <f t="shared" si="9"/>
        <v>263.66227744847299</v>
      </c>
      <c r="G17" s="82">
        <f t="shared" si="9"/>
        <v>239.30571250748577</v>
      </c>
      <c r="H17" s="74">
        <f t="shared" si="2"/>
        <v>249.51223903291367</v>
      </c>
      <c r="I17" s="75">
        <v>94.300050844091999</v>
      </c>
      <c r="J17" s="75">
        <f t="shared" si="10"/>
        <v>43.670590713063866</v>
      </c>
      <c r="K17" s="75">
        <f t="shared" si="7"/>
        <v>94.300050844091999</v>
      </c>
      <c r="L17" s="75">
        <f t="shared" si="4"/>
        <v>44.5541901230579</v>
      </c>
      <c r="M17" s="76">
        <v>57.26382435769461</v>
      </c>
      <c r="N17" s="76">
        <f t="shared" si="11"/>
        <v>137.98275453023433</v>
      </c>
      <c r="O17" s="76">
        <f t="shared" si="8"/>
        <v>57.26382435769461</v>
      </c>
      <c r="P17" s="76">
        <f t="shared" si="6"/>
        <v>85.316222292247147</v>
      </c>
    </row>
    <row r="18" spans="1:16" x14ac:dyDescent="0.2">
      <c r="A18" s="69">
        <v>1190</v>
      </c>
      <c r="B18" s="77">
        <f t="shared" si="0"/>
        <v>1.19</v>
      </c>
      <c r="C18" s="73">
        <v>2929.4615769234242</v>
      </c>
      <c r="D18" s="73">
        <f t="shared" si="1"/>
        <v>3948.7707485340757</v>
      </c>
      <c r="E18" s="74">
        <v>362.2035935719818</v>
      </c>
      <c r="F18" s="74">
        <f t="shared" si="9"/>
        <v>265.50203720062575</v>
      </c>
      <c r="G18" s="82">
        <f t="shared" si="9"/>
        <v>235.0319596618242</v>
      </c>
      <c r="H18" s="74">
        <f t="shared" ref="F18:H33" si="12">AVERAGE(G18:G28)</f>
        <v>253.47948283960122</v>
      </c>
      <c r="I18" s="75">
        <v>46.263827908396259</v>
      </c>
      <c r="J18" s="75">
        <f t="shared" si="10"/>
        <v>37.308465346134454</v>
      </c>
      <c r="K18" s="75">
        <f t="shared" si="7"/>
        <v>46.263827908396259</v>
      </c>
      <c r="L18" s="75">
        <f t="shared" si="4"/>
        <v>54.086092982596476</v>
      </c>
      <c r="M18" s="76">
        <v>123.39740295134945</v>
      </c>
      <c r="N18" s="76">
        <f t="shared" si="11"/>
        <v>141.28548489770807</v>
      </c>
      <c r="O18" s="76">
        <f t="shared" si="8"/>
        <v>123.39740295134945</v>
      </c>
      <c r="P18" s="76">
        <f t="shared" si="6"/>
        <v>99.52931681899102</v>
      </c>
    </row>
    <row r="19" spans="1:16" x14ac:dyDescent="0.2">
      <c r="A19" s="69">
        <v>1260</v>
      </c>
      <c r="B19" s="77">
        <f t="shared" si="0"/>
        <v>1.26</v>
      </c>
      <c r="C19" s="73">
        <v>3875.6551518900965</v>
      </c>
      <c r="D19" s="73">
        <f t="shared" si="1"/>
        <v>3997.99433423142</v>
      </c>
      <c r="E19" s="74">
        <v>252.60635160598721</v>
      </c>
      <c r="F19" s="74">
        <f t="shared" si="9"/>
        <v>250.41288585638353</v>
      </c>
      <c r="G19" s="82">
        <f t="shared" si="9"/>
        <v>230.66955674500332</v>
      </c>
      <c r="H19" s="74">
        <f t="shared" si="12"/>
        <v>258.22083783018479</v>
      </c>
      <c r="I19" s="75">
        <v>15.48580003685001</v>
      </c>
      <c r="J19" s="75">
        <f t="shared" si="10"/>
        <v>38.836912511238744</v>
      </c>
      <c r="K19" s="75">
        <f t="shared" si="7"/>
        <v>15.48580003685001</v>
      </c>
      <c r="L19" s="75">
        <f t="shared" si="4"/>
        <v>54.868319490016496</v>
      </c>
      <c r="M19" s="76">
        <v>579.33448939524885</v>
      </c>
      <c r="N19" s="76">
        <f t="shared" si="11"/>
        <v>139.09283166763069</v>
      </c>
      <c r="O19" s="76" t="str">
        <f t="shared" si="8"/>
        <v/>
      </c>
      <c r="P19" s="76">
        <f t="shared" si="6"/>
        <v>96.877307248728968</v>
      </c>
    </row>
    <row r="20" spans="1:16" x14ac:dyDescent="0.2">
      <c r="A20" s="69">
        <v>1330</v>
      </c>
      <c r="B20" s="77">
        <f t="shared" si="0"/>
        <v>1.33</v>
      </c>
      <c r="C20" s="73">
        <v>3472.7803629648406</v>
      </c>
      <c r="D20" s="73">
        <f t="shared" si="1"/>
        <v>4011.2105946035354</v>
      </c>
      <c r="E20" s="74">
        <v>258.78853689051823</v>
      </c>
      <c r="F20" s="74">
        <f t="shared" si="9"/>
        <v>245.55241724011071</v>
      </c>
      <c r="G20" s="82">
        <f t="shared" si="9"/>
        <v>229.30665859944105</v>
      </c>
      <c r="H20" s="74">
        <f t="shared" si="12"/>
        <v>263.40749995097622</v>
      </c>
      <c r="I20" s="75">
        <v>53.254617490343769</v>
      </c>
      <c r="J20" s="75">
        <f t="shared" si="10"/>
        <v>59.244154984812766</v>
      </c>
      <c r="K20" s="75">
        <f t="shared" si="7"/>
        <v>53.254617490343769</v>
      </c>
      <c r="L20" s="75">
        <f t="shared" si="4"/>
        <v>59.710294873706161</v>
      </c>
      <c r="M20" s="76">
        <v>76.644406571399202</v>
      </c>
      <c r="N20" s="76">
        <f t="shared" si="11"/>
        <v>96.877307248728968</v>
      </c>
      <c r="O20" s="76">
        <f t="shared" si="8"/>
        <v>76.644406571399202</v>
      </c>
      <c r="P20" s="76">
        <f t="shared" si="6"/>
        <v>90.108681050968286</v>
      </c>
    </row>
    <row r="21" spans="1:16" x14ac:dyDescent="0.2">
      <c r="A21" s="69">
        <v>1400</v>
      </c>
      <c r="B21" s="77">
        <f t="shared" si="0"/>
        <v>1.4</v>
      </c>
      <c r="C21" s="73">
        <v>2971.390848941558</v>
      </c>
      <c r="D21" s="73">
        <f t="shared" si="1"/>
        <v>3986.2770634413364</v>
      </c>
      <c r="E21" s="74">
        <v>358.85004502757999</v>
      </c>
      <c r="F21" s="74">
        <f t="shared" si="12"/>
        <v>234.60400238843866</v>
      </c>
      <c r="G21" s="82">
        <f t="shared" si="12"/>
        <v>242.02413469556458</v>
      </c>
      <c r="H21" s="74">
        <f t="shared" si="12"/>
        <v>268.25661643722668</v>
      </c>
      <c r="I21" s="75">
        <v>50.422026882741825</v>
      </c>
      <c r="J21" s="75">
        <f t="shared" si="3"/>
        <v>83.03429595338811</v>
      </c>
      <c r="K21" s="75">
        <f t="shared" si="7"/>
        <v>50.422026882741825</v>
      </c>
      <c r="L21" s="75">
        <f t="shared" si="4"/>
        <v>63.27690977604793</v>
      </c>
      <c r="M21" s="76">
        <v>133.65825445620138</v>
      </c>
      <c r="N21" s="76">
        <f t="shared" si="5"/>
        <v>111.62598295623974</v>
      </c>
      <c r="O21" s="76">
        <f t="shared" si="8"/>
        <v>133.65825445620138</v>
      </c>
      <c r="P21" s="76">
        <f t="shared" si="6"/>
        <v>86.493060177841443</v>
      </c>
    </row>
    <row r="22" spans="1:16" x14ac:dyDescent="0.2">
      <c r="A22" s="69">
        <v>1470</v>
      </c>
      <c r="B22" s="77">
        <f t="shared" si="0"/>
        <v>1.47</v>
      </c>
      <c r="C22" s="73">
        <v>3946.1689212569818</v>
      </c>
      <c r="D22" s="73">
        <f t="shared" si="1"/>
        <v>4116.6204837289333</v>
      </c>
      <c r="E22" s="74">
        <v>199.73347263778749</v>
      </c>
      <c r="F22" s="74">
        <f t="shared" si="12"/>
        <v>226.22570767244207</v>
      </c>
      <c r="G22" s="82">
        <f t="shared" si="12"/>
        <v>246.93500887396777</v>
      </c>
      <c r="H22" s="74">
        <f t="shared" si="12"/>
        <v>271.44433888115219</v>
      </c>
      <c r="I22" s="75">
        <v>32.310708952296423</v>
      </c>
      <c r="J22" s="75">
        <f t="shared" si="3"/>
        <v>82.251744148507044</v>
      </c>
      <c r="K22" s="75">
        <f t="shared" si="7"/>
        <v>32.310708952296423</v>
      </c>
      <c r="L22" s="75">
        <f t="shared" si="4"/>
        <v>62.416102790678771</v>
      </c>
      <c r="M22" s="76">
        <v>26.786096745333946</v>
      </c>
      <c r="N22" s="76">
        <f t="shared" si="5"/>
        <v>101.44314853019441</v>
      </c>
      <c r="O22" s="76">
        <f t="shared" si="8"/>
        <v>26.786096745333946</v>
      </c>
      <c r="P22" s="76">
        <f t="shared" si="6"/>
        <v>75.291942309191583</v>
      </c>
    </row>
    <row r="23" spans="1:16" x14ac:dyDescent="0.2">
      <c r="A23" s="69">
        <v>1540</v>
      </c>
      <c r="B23" s="77">
        <f t="shared" si="0"/>
        <v>1.54</v>
      </c>
      <c r="C23" s="73">
        <v>3518.2954102191529</v>
      </c>
      <c r="D23" s="73">
        <f t="shared" si="1"/>
        <v>4127.2963613280253</v>
      </c>
      <c r="E23" s="74">
        <v>212.51078215106926</v>
      </c>
      <c r="F23" s="74">
        <f t="shared" si="12"/>
        <v>228.45474639868769</v>
      </c>
      <c r="G23" s="82">
        <f t="shared" si="12"/>
        <v>251.84605082236493</v>
      </c>
      <c r="H23" s="74">
        <f t="shared" si="12"/>
        <v>273.82766315631125</v>
      </c>
      <c r="I23" s="75">
        <v>28.941053919414411</v>
      </c>
      <c r="J23" s="75">
        <f t="shared" si="3"/>
        <v>82.074432640753784</v>
      </c>
      <c r="K23" s="75">
        <f t="shared" si="7"/>
        <v>28.941053919414411</v>
      </c>
      <c r="L23" s="75">
        <f t="shared" si="4"/>
        <v>62.221060132150171</v>
      </c>
      <c r="M23" s="76">
        <v>64.332661538324473</v>
      </c>
      <c r="N23" s="76">
        <f t="shared" si="5"/>
        <v>106.64436579217664</v>
      </c>
      <c r="O23" s="76">
        <f t="shared" si="8"/>
        <v>64.332661538324473</v>
      </c>
      <c r="P23" s="76">
        <f t="shared" si="6"/>
        <v>81.01328129737206</v>
      </c>
    </row>
    <row r="24" spans="1:16" x14ac:dyDescent="0.2">
      <c r="A24" s="69">
        <v>1610</v>
      </c>
      <c r="B24" s="77">
        <f t="shared" si="0"/>
        <v>1.61</v>
      </c>
      <c r="C24" s="73">
        <v>3899.3659475559361</v>
      </c>
      <c r="D24" s="73">
        <f t="shared" si="1"/>
        <v>4288.8866820060202</v>
      </c>
      <c r="E24" s="74">
        <v>307.43239417125307</v>
      </c>
      <c r="F24" s="74">
        <f t="shared" si="12"/>
        <v>226.00840155699458</v>
      </c>
      <c r="G24" s="82">
        <f t="shared" si="12"/>
        <v>257.6935012007844</v>
      </c>
      <c r="H24" s="74">
        <f t="shared" si="12"/>
        <v>275.50177775103049</v>
      </c>
      <c r="I24" s="75">
        <v>46.248312298595337</v>
      </c>
      <c r="J24" s="75">
        <f t="shared" si="3"/>
        <v>81.515747099611062</v>
      </c>
      <c r="K24" s="75">
        <f t="shared" si="7"/>
        <v>46.248312298595337</v>
      </c>
      <c r="L24" s="75">
        <f t="shared" si="4"/>
        <v>61.606506036893187</v>
      </c>
      <c r="M24" s="76">
        <v>111.02207560670277</v>
      </c>
      <c r="N24" s="76">
        <f t="shared" si="5"/>
        <v>126.18974439996286</v>
      </c>
      <c r="O24" s="76">
        <f t="shared" si="8"/>
        <v>111.02207560670277</v>
      </c>
      <c r="P24" s="76">
        <f t="shared" si="6"/>
        <v>102.51319776593689</v>
      </c>
    </row>
    <row r="25" spans="1:16" x14ac:dyDescent="0.2">
      <c r="A25" s="69">
        <v>1680</v>
      </c>
      <c r="B25" s="77">
        <f t="shared" si="0"/>
        <v>1.68</v>
      </c>
      <c r="C25" s="73">
        <v>4226.898167316911</v>
      </c>
      <c r="D25" s="73">
        <f t="shared" si="1"/>
        <v>4300.868383898418</v>
      </c>
      <c r="E25" s="74">
        <v>204.58818243085668</v>
      </c>
      <c r="F25" s="74">
        <f t="shared" si="12"/>
        <v>213.32893680521593</v>
      </c>
      <c r="G25" s="82">
        <f t="shared" si="12"/>
        <v>263.73968830149687</v>
      </c>
      <c r="H25" s="74">
        <f t="shared" si="12"/>
        <v>276.13689830558326</v>
      </c>
      <c r="I25" s="75">
        <v>25.808918084844755</v>
      </c>
      <c r="J25" s="75">
        <f t="shared" si="3"/>
        <v>79.341708454561754</v>
      </c>
      <c r="K25" s="75">
        <f t="shared" si="7"/>
        <v>25.808918084844755</v>
      </c>
      <c r="L25" s="75">
        <f t="shared" si="4"/>
        <v>59.215063527338927</v>
      </c>
      <c r="M25" s="76">
        <v>69.40557914985439</v>
      </c>
      <c r="N25" s="76">
        <f t="shared" si="5"/>
        <v>124.58383544569273</v>
      </c>
      <c r="O25" s="76">
        <f t="shared" si="8"/>
        <v>69.40557914985439</v>
      </c>
      <c r="P25" s="76">
        <f t="shared" si="6"/>
        <v>100.74669791623975</v>
      </c>
    </row>
    <row r="26" spans="1:16" x14ac:dyDescent="0.2">
      <c r="A26" s="69">
        <v>1750</v>
      </c>
      <c r="B26" s="77">
        <f t="shared" si="0"/>
        <v>1.75</v>
      </c>
      <c r="C26" s="73">
        <v>3628.7830655668849</v>
      </c>
      <c r="D26" s="73">
        <f t="shared" si="1"/>
        <v>4208.461863149927</v>
      </c>
      <c r="E26" s="74">
        <v>232.80497631859828</v>
      </c>
      <c r="F26" s="74">
        <f t="shared" si="12"/>
        <v>225.19850183751899</v>
      </c>
      <c r="G26" s="82">
        <f t="shared" si="12"/>
        <v>271.15691744591356</v>
      </c>
      <c r="H26" s="74">
        <f t="shared" si="12"/>
        <v>275.75280179907736</v>
      </c>
      <c r="I26" s="75">
        <v>37.040922541727255</v>
      </c>
      <c r="J26" s="75">
        <f t="shared" si="3"/>
        <v>79.60409157733578</v>
      </c>
      <c r="K26" s="75">
        <f t="shared" si="7"/>
        <v>37.040922541727255</v>
      </c>
      <c r="L26" s="75">
        <f t="shared" si="4"/>
        <v>59.503684962390381</v>
      </c>
      <c r="M26" s="76">
        <v>86.988397664958256</v>
      </c>
      <c r="N26" s="76">
        <f t="shared" si="5"/>
        <v>126.77282875929737</v>
      </c>
      <c r="O26" s="76">
        <f t="shared" si="8"/>
        <v>86.988397664958256</v>
      </c>
      <c r="P26" s="76">
        <f t="shared" si="6"/>
        <v>103.15459056120486</v>
      </c>
    </row>
    <row r="27" spans="1:16" x14ac:dyDescent="0.2">
      <c r="A27" s="69">
        <v>1820</v>
      </c>
      <c r="B27" s="77">
        <f t="shared" si="0"/>
        <v>1.82</v>
      </c>
      <c r="C27" s="73">
        <v>6360.9078420638161</v>
      </c>
      <c r="D27" s="73">
        <f t="shared" si="1"/>
        <v>4251.9960325287648</v>
      </c>
      <c r="E27" s="74">
        <v>226.40123147380163</v>
      </c>
      <c r="F27" s="74">
        <f t="shared" si="12"/>
        <v>226.2404109492378</v>
      </c>
      <c r="G27" s="82">
        <f t="shared" si="12"/>
        <v>276.92544050820408</v>
      </c>
      <c r="H27" s="74">
        <f t="shared" si="12"/>
        <v>274.33590025899599</v>
      </c>
      <c r="I27" s="75">
        <v>60.019852394334876</v>
      </c>
      <c r="J27" s="75">
        <f t="shared" si="3"/>
        <v>81.955600657484851</v>
      </c>
      <c r="K27" s="75">
        <f t="shared" si="7"/>
        <v>60.019852394334876</v>
      </c>
      <c r="L27" s="75">
        <f t="shared" si="4"/>
        <v>62.090344950554353</v>
      </c>
      <c r="M27" s="76">
        <v>103.66352388065297</v>
      </c>
      <c r="N27" s="76">
        <f t="shared" si="5"/>
        <v>137.21279266666605</v>
      </c>
      <c r="O27" s="76">
        <f t="shared" si="8"/>
        <v>103.66352388065297</v>
      </c>
      <c r="P27" s="76">
        <f t="shared" si="6"/>
        <v>114.63855085931041</v>
      </c>
    </row>
    <row r="28" spans="1:16" x14ac:dyDescent="0.2">
      <c r="A28" s="69">
        <v>1890</v>
      </c>
      <c r="B28" s="77">
        <f t="shared" si="0"/>
        <v>1.89</v>
      </c>
      <c r="C28" s="73">
        <v>4606.7709391752387</v>
      </c>
      <c r="D28" s="73">
        <f t="shared" si="1"/>
        <v>4007.8626146632273</v>
      </c>
      <c r="E28" s="74">
        <v>208.86213405953202</v>
      </c>
      <c r="F28" s="74">
        <f t="shared" si="12"/>
        <v>238.14680254632339</v>
      </c>
      <c r="G28" s="82">
        <f t="shared" si="12"/>
        <v>282.94539438104795</v>
      </c>
      <c r="H28" s="74">
        <f t="shared" si="12"/>
        <v>272.04593162005409</v>
      </c>
      <c r="I28" s="75">
        <v>199.15098229901628</v>
      </c>
      <c r="J28" s="75">
        <f t="shared" si="3"/>
        <v>80.642633658730105</v>
      </c>
      <c r="K28" s="75">
        <f t="shared" si="7"/>
        <v>199.15098229901628</v>
      </c>
      <c r="L28" s="75">
        <f t="shared" si="4"/>
        <v>60.646081251924137</v>
      </c>
      <c r="M28" s="76">
        <v>199.39476962513334</v>
      </c>
      <c r="N28" s="76">
        <f t="shared" si="5"/>
        <v>148.29162906900248</v>
      </c>
      <c r="O28" s="76">
        <f t="shared" si="8"/>
        <v>199.39476962513334</v>
      </c>
      <c r="P28" s="76">
        <f t="shared" si="6"/>
        <v>126.82527090188046</v>
      </c>
    </row>
    <row r="29" spans="1:16" x14ac:dyDescent="0.2">
      <c r="A29" s="69">
        <v>1960</v>
      </c>
      <c r="B29" s="77">
        <f t="shared" si="0"/>
        <v>1.96</v>
      </c>
      <c r="C29" s="73">
        <v>3470.9210195942082</v>
      </c>
      <c r="D29" s="73">
        <f t="shared" si="1"/>
        <v>3959.9887347677636</v>
      </c>
      <c r="E29" s="74">
        <v>178.63666461915696</v>
      </c>
      <c r="F29" s="74">
        <f t="shared" si="12"/>
        <v>260.42906322174042</v>
      </c>
      <c r="G29" s="82">
        <f t="shared" si="12"/>
        <v>287.18686455824411</v>
      </c>
      <c r="H29" s="74">
        <f t="shared" si="12"/>
        <v>268.73524752509098</v>
      </c>
      <c r="I29" s="75">
        <v>280.60815772678978</v>
      </c>
      <c r="J29" s="75">
        <f t="shared" si="3"/>
        <v>64.389577213881523</v>
      </c>
      <c r="K29" s="75" t="str">
        <f t="shared" si="7"/>
        <v/>
      </c>
      <c r="L29" s="75">
        <f t="shared" si="4"/>
        <v>42.767719162590687</v>
      </c>
      <c r="M29" s="76">
        <v>362.95521074022264</v>
      </c>
      <c r="N29" s="76">
        <f t="shared" si="5"/>
        <v>140.05135665300779</v>
      </c>
      <c r="O29" s="76" t="str">
        <f t="shared" si="8"/>
        <v/>
      </c>
      <c r="P29" s="76">
        <f t="shared" si="6"/>
        <v>117.7609712442863</v>
      </c>
    </row>
    <row r="30" spans="1:16" x14ac:dyDescent="0.2">
      <c r="A30" s="69">
        <v>2030</v>
      </c>
      <c r="B30" s="77">
        <f t="shared" si="0"/>
        <v>2.0299999999999998</v>
      </c>
      <c r="C30" s="73">
        <v>4021.0340159833627</v>
      </c>
      <c r="D30" s="73">
        <f t="shared" si="1"/>
        <v>4146.4220963050211</v>
      </c>
      <c r="E30" s="74">
        <v>203.29046601780098</v>
      </c>
      <c r="F30" s="74">
        <f t="shared" si="12"/>
        <v>291.04150457837585</v>
      </c>
      <c r="G30" s="82">
        <f t="shared" si="12"/>
        <v>287.72284007370945</v>
      </c>
      <c r="H30" s="74">
        <f t="shared" si="12"/>
        <v>264.59237039298574</v>
      </c>
      <c r="I30" s="75">
        <v>63.905553873746676</v>
      </c>
      <c r="J30" s="75">
        <f t="shared" si="3"/>
        <v>41.22323920866814</v>
      </c>
      <c r="K30" s="75">
        <f t="shared" si="7"/>
        <v>63.905553873746676</v>
      </c>
      <c r="L30" s="75">
        <f t="shared" si="4"/>
        <v>41.22323920866814</v>
      </c>
      <c r="M30" s="76">
        <v>29.19104527112227</v>
      </c>
      <c r="N30" s="76">
        <f t="shared" si="5"/>
        <v>115.23713008981959</v>
      </c>
      <c r="O30" s="76">
        <f t="shared" si="8"/>
        <v>29.19104527112227</v>
      </c>
      <c r="P30" s="76">
        <f t="shared" si="6"/>
        <v>115.23713008981959</v>
      </c>
    </row>
    <row r="31" spans="1:16" x14ac:dyDescent="0.2">
      <c r="A31" s="69">
        <v>2100</v>
      </c>
      <c r="B31" s="77">
        <f t="shared" si="0"/>
        <v>2.1</v>
      </c>
      <c r="C31" s="73">
        <v>3198.5115201806557</v>
      </c>
      <c r="D31" s="73">
        <f t="shared" si="1"/>
        <v>4114.6920377236202</v>
      </c>
      <c r="E31" s="74">
        <v>247.53367736538857</v>
      </c>
      <c r="F31" s="74">
        <f t="shared" si="12"/>
        <v>292.58740369623524</v>
      </c>
      <c r="G31" s="82">
        <f t="shared" si="12"/>
        <v>282.64693994819623</v>
      </c>
      <c r="H31" s="74">
        <f t="shared" si="12"/>
        <v>260.19175593307949</v>
      </c>
      <c r="I31" s="75">
        <v>88.920766513761521</v>
      </c>
      <c r="J31" s="75">
        <f t="shared" si="3"/>
        <v>41.436685421787743</v>
      </c>
      <c r="K31" s="75">
        <f t="shared" si="7"/>
        <v>88.920766513761521</v>
      </c>
      <c r="L31" s="75">
        <f t="shared" si="4"/>
        <v>41.436685421787743</v>
      </c>
      <c r="M31" s="76">
        <v>40.488197840130681</v>
      </c>
      <c r="N31" s="76">
        <f t="shared" si="5"/>
        <v>127.04980141989505</v>
      </c>
      <c r="O31" s="76">
        <f t="shared" si="8"/>
        <v>40.488197840130681</v>
      </c>
      <c r="P31" s="76">
        <f t="shared" si="6"/>
        <v>127.04980141989505</v>
      </c>
    </row>
    <row r="32" spans="1:16" x14ac:dyDescent="0.2">
      <c r="A32" s="69">
        <v>2170</v>
      </c>
      <c r="B32" s="77">
        <f t="shared" si="0"/>
        <v>2.17</v>
      </c>
      <c r="C32" s="73">
        <v>4405.1684721051106</v>
      </c>
      <c r="D32" s="73">
        <f t="shared" si="1"/>
        <v>4134.5554829971179</v>
      </c>
      <c r="E32" s="74">
        <v>266.68880315161789</v>
      </c>
      <c r="F32" s="74">
        <f t="shared" si="12"/>
        <v>288.6236183508741</v>
      </c>
      <c r="G32" s="82">
        <f t="shared" si="12"/>
        <v>277.08908157874544</v>
      </c>
      <c r="H32" s="74">
        <f t="shared" si="12"/>
        <v>256.42068998498644</v>
      </c>
      <c r="I32" s="75">
        <v>41.813957029050208</v>
      </c>
      <c r="J32" s="75">
        <f t="shared" si="3"/>
        <v>39.025243344419977</v>
      </c>
      <c r="K32" s="75">
        <f t="shared" si="7"/>
        <v>41.813957029050208</v>
      </c>
      <c r="L32" s="75">
        <f t="shared" si="4"/>
        <v>39.025243344419977</v>
      </c>
      <c r="M32" s="76">
        <v>21.647075769702756</v>
      </c>
      <c r="N32" s="76">
        <f t="shared" si="5"/>
        <v>131.36759744356002</v>
      </c>
      <c r="O32" s="76">
        <f t="shared" si="8"/>
        <v>21.647075769702756</v>
      </c>
      <c r="P32" s="76">
        <f t="shared" si="6"/>
        <v>131.36759744356002</v>
      </c>
    </row>
    <row r="33" spans="1:16" x14ac:dyDescent="0.2">
      <c r="A33" s="69">
        <v>2240</v>
      </c>
      <c r="B33" s="77">
        <f t="shared" si="0"/>
        <v>2.2400000000000002</v>
      </c>
      <c r="C33" s="73">
        <v>4063.6035748470022</v>
      </c>
      <c r="D33" s="73">
        <f t="shared" si="1"/>
        <v>4002.6167700391093</v>
      </c>
      <c r="E33" s="74">
        <v>224.25289862648901</v>
      </c>
      <c r="F33" s="74">
        <f t="shared" si="12"/>
        <v>280.24716910480987</v>
      </c>
      <c r="G33" s="82">
        <f t="shared" si="12"/>
        <v>273.15157590071721</v>
      </c>
      <c r="H33" s="74">
        <f t="shared" si="12"/>
        <v>253.36043463065633</v>
      </c>
      <c r="I33" s="75">
        <v>30.360282367010463</v>
      </c>
      <c r="J33" s="75">
        <f t="shared" si="3"/>
        <v>46.340369856501979</v>
      </c>
      <c r="K33" s="75">
        <f t="shared" si="7"/>
        <v>30.360282367010463</v>
      </c>
      <c r="L33" s="75">
        <f t="shared" si="4"/>
        <v>46.340369856501979</v>
      </c>
      <c r="M33" s="76">
        <v>83.999486627138879</v>
      </c>
      <c r="N33" s="76">
        <f t="shared" si="5"/>
        <v>133.86078203770145</v>
      </c>
      <c r="O33" s="76">
        <f t="shared" si="8"/>
        <v>83.999486627138879</v>
      </c>
      <c r="P33" s="76">
        <f t="shared" si="6"/>
        <v>133.86078203770145</v>
      </c>
    </row>
    <row r="34" spans="1:16" x14ac:dyDescent="0.2">
      <c r="A34" s="69">
        <v>2310</v>
      </c>
      <c r="B34" s="77">
        <f t="shared" si="0"/>
        <v>2.31</v>
      </c>
      <c r="C34" s="73">
        <v>5295.7889376770954</v>
      </c>
      <c r="D34" s="73">
        <f t="shared" si="1"/>
        <v>4063.8920785019914</v>
      </c>
      <c r="E34" s="74">
        <v>185.600988892445</v>
      </c>
      <c r="F34" s="74">
        <f t="shared" ref="F34:H49" si="13">AVERAGE(E34:E44)</f>
        <v>292.7767005613025</v>
      </c>
      <c r="G34" s="82">
        <f t="shared" si="13"/>
        <v>270.26131136427608</v>
      </c>
      <c r="H34" s="74">
        <f t="shared" si="13"/>
        <v>250.61663152368456</v>
      </c>
      <c r="I34" s="75">
        <v>22.795512966844534</v>
      </c>
      <c r="J34" s="75">
        <f t="shared" si="3"/>
        <v>44.776625966817079</v>
      </c>
      <c r="K34" s="75">
        <f t="shared" si="7"/>
        <v>22.795512966844534</v>
      </c>
      <c r="L34" s="75">
        <f t="shared" si="4"/>
        <v>44.776625966817079</v>
      </c>
      <c r="M34" s="76">
        <v>279.33182622397266</v>
      </c>
      <c r="N34" s="76">
        <f t="shared" si="5"/>
        <v>141.54210183853218</v>
      </c>
      <c r="O34" s="76">
        <f t="shared" si="8"/>
        <v>279.33182622397266</v>
      </c>
      <c r="P34" s="76">
        <f t="shared" si="6"/>
        <v>141.54210183853218</v>
      </c>
    </row>
    <row r="35" spans="1:16" x14ac:dyDescent="0.2">
      <c r="A35" s="69">
        <v>2380</v>
      </c>
      <c r="B35" s="77">
        <f t="shared" si="0"/>
        <v>2.38</v>
      </c>
      <c r="C35" s="73">
        <v>4031.1646683723156</v>
      </c>
      <c r="D35" s="73">
        <f t="shared" si="1"/>
        <v>3953.9050066042687</v>
      </c>
      <c r="E35" s="74">
        <v>167.95828190168814</v>
      </c>
      <c r="F35" s="74">
        <f t="shared" si="13"/>
        <v>292.51645966483153</v>
      </c>
      <c r="G35" s="82">
        <f t="shared" si="13"/>
        <v>264.67982730086584</v>
      </c>
      <c r="H35" s="74">
        <f t="shared" si="13"/>
        <v>248.02703320279431</v>
      </c>
      <c r="I35" s="75">
        <v>22.333887203052786</v>
      </c>
      <c r="J35" s="75">
        <f t="shared" si="3"/>
        <v>45.356236521690342</v>
      </c>
      <c r="K35" s="75">
        <f t="shared" si="7"/>
        <v>22.333887203052786</v>
      </c>
      <c r="L35" s="75">
        <f t="shared" si="4"/>
        <v>45.356236521690342</v>
      </c>
      <c r="M35" s="76">
        <v>93.357077109731293</v>
      </c>
      <c r="N35" s="76">
        <f t="shared" si="5"/>
        <v>126.42539243660669</v>
      </c>
      <c r="O35" s="76">
        <f t="shared" si="8"/>
        <v>93.357077109731293</v>
      </c>
      <c r="P35" s="76">
        <f t="shared" si="6"/>
        <v>126.42539243660669</v>
      </c>
    </row>
    <row r="36" spans="1:16" x14ac:dyDescent="0.2">
      <c r="A36" s="69">
        <v>2450</v>
      </c>
      <c r="B36" s="77">
        <f t="shared" si="0"/>
        <v>2.4500000000000002</v>
      </c>
      <c r="C36" s="73">
        <v>3210.4264390835096</v>
      </c>
      <c r="D36" s="73">
        <f t="shared" si="1"/>
        <v>3932.22776257654</v>
      </c>
      <c r="E36" s="74">
        <v>335.15339778619085</v>
      </c>
      <c r="F36" s="74">
        <f t="shared" si="13"/>
        <v>294.91845739379988</v>
      </c>
      <c r="G36" s="82">
        <f t="shared" si="13"/>
        <v>259.51462672993154</v>
      </c>
      <c r="H36" s="74">
        <f t="shared" si="13"/>
        <v>246.03299651649129</v>
      </c>
      <c r="I36" s="75">
        <v>28.695132435359202</v>
      </c>
      <c r="J36" s="75">
        <f t="shared" si="3"/>
        <v>45.478108510128365</v>
      </c>
      <c r="K36" s="75">
        <f t="shared" si="7"/>
        <v>28.695132435359202</v>
      </c>
      <c r="L36" s="75">
        <f t="shared" si="4"/>
        <v>45.478108510128365</v>
      </c>
      <c r="M36" s="76">
        <v>93.484505599505383</v>
      </c>
      <c r="N36" s="76">
        <f t="shared" si="5"/>
        <v>123.79377934172544</v>
      </c>
      <c r="O36" s="76">
        <f t="shared" si="8"/>
        <v>93.484505599505383</v>
      </c>
      <c r="P36" s="76">
        <f t="shared" si="6"/>
        <v>123.79377934172544</v>
      </c>
    </row>
    <row r="37" spans="1:16" x14ac:dyDescent="0.2">
      <c r="A37" s="69">
        <v>2520</v>
      </c>
      <c r="B37" s="77">
        <f t="shared" si="0"/>
        <v>2.52</v>
      </c>
      <c r="C37" s="73">
        <v>4107.6589287341048</v>
      </c>
      <c r="D37" s="73">
        <f t="shared" si="1"/>
        <v>3991.8778136165583</v>
      </c>
      <c r="E37" s="74">
        <v>244.26597654750486</v>
      </c>
      <c r="F37" s="74">
        <f t="shared" si="13"/>
        <v>288.65225552271386</v>
      </c>
      <c r="G37" s="82">
        <f t="shared" si="13"/>
        <v>255.57100050501774</v>
      </c>
      <c r="H37" s="74">
        <f t="shared" si="13"/>
        <v>244.65824879392511</v>
      </c>
      <c r="I37" s="75">
        <v>62.90752242336707</v>
      </c>
      <c r="J37" s="75">
        <f t="shared" si="3"/>
        <v>46.808229994121525</v>
      </c>
      <c r="K37" s="75">
        <f t="shared" si="7"/>
        <v>62.90752242336707</v>
      </c>
      <c r="L37" s="75">
        <f t="shared" si="4"/>
        <v>46.808229994121525</v>
      </c>
      <c r="M37" s="76">
        <v>201.82800064601375</v>
      </c>
      <c r="N37" s="76">
        <f t="shared" si="5"/>
        <v>133.22139583964608</v>
      </c>
      <c r="O37" s="76">
        <f t="shared" si="8"/>
        <v>201.82800064601375</v>
      </c>
      <c r="P37" s="76">
        <f t="shared" si="6"/>
        <v>133.22139583964608</v>
      </c>
    </row>
    <row r="38" spans="1:16" x14ac:dyDescent="0.2">
      <c r="A38" s="69">
        <v>2590</v>
      </c>
      <c r="B38" s="77">
        <f t="shared" si="0"/>
        <v>2.59</v>
      </c>
      <c r="C38" s="73">
        <v>3675.4402455428917</v>
      </c>
      <c r="D38" s="73">
        <f t="shared" si="1"/>
        <v>3879.97858349648</v>
      </c>
      <c r="E38" s="74">
        <v>357.37153904174284</v>
      </c>
      <c r="F38" s="74">
        <f t="shared" si="13"/>
        <v>292.45990355052066</v>
      </c>
      <c r="G38" s="82">
        <f t="shared" si="13"/>
        <v>251.73578547984354</v>
      </c>
      <c r="H38" s="74">
        <f t="shared" si="13"/>
        <v>243.51316753310405</v>
      </c>
      <c r="I38" s="75">
        <v>45.577215408032657</v>
      </c>
      <c r="J38" s="75">
        <f t="shared" si="3"/>
        <v>45.223103045307091</v>
      </c>
      <c r="K38" s="75">
        <f t="shared" si="7"/>
        <v>45.577215408032657</v>
      </c>
      <c r="L38" s="75">
        <f t="shared" si="4"/>
        <v>45.223103045307091</v>
      </c>
      <c r="M38" s="76">
        <v>225.53072430635345</v>
      </c>
      <c r="N38" s="76">
        <f t="shared" si="5"/>
        <v>133.39577064086939</v>
      </c>
      <c r="O38" s="76">
        <f t="shared" si="8"/>
        <v>225.53072430635345</v>
      </c>
      <c r="P38" s="76">
        <f t="shared" si="6"/>
        <v>133.39577064086939</v>
      </c>
    </row>
    <row r="39" spans="1:16" x14ac:dyDescent="0.2">
      <c r="A39" s="69">
        <v>2660</v>
      </c>
      <c r="B39" s="77">
        <f t="shared" si="0"/>
        <v>2.66</v>
      </c>
      <c r="C39" s="73">
        <v>4080.1582603251413</v>
      </c>
      <c r="D39" s="73">
        <f t="shared" si="1"/>
        <v>3795.8933252071524</v>
      </c>
      <c r="E39" s="74">
        <v>453.96700148911953</v>
      </c>
      <c r="F39" s="74">
        <f t="shared" si="13"/>
        <v>284.80297449548175</v>
      </c>
      <c r="G39" s="82">
        <f t="shared" si="13"/>
        <v>246.52786933645376</v>
      </c>
      <c r="H39" s="74">
        <f t="shared" si="13"/>
        <v>242.59757964729843</v>
      </c>
      <c r="I39" s="75">
        <v>20.367361405681724</v>
      </c>
      <c r="J39" s="75">
        <f t="shared" si="3"/>
        <v>45.51148684615827</v>
      </c>
      <c r="K39" s="75">
        <f t="shared" si="7"/>
        <v>20.367361405681724</v>
      </c>
      <c r="L39" s="75">
        <f t="shared" si="4"/>
        <v>45.51148684615827</v>
      </c>
      <c r="M39" s="76">
        <v>108.7517730491919</v>
      </c>
      <c r="N39" s="76">
        <f t="shared" si="5"/>
        <v>123.86184436139888</v>
      </c>
      <c r="O39" s="76">
        <f t="shared" si="8"/>
        <v>108.7517730491919</v>
      </c>
      <c r="P39" s="76">
        <f t="shared" si="6"/>
        <v>123.86184436139888</v>
      </c>
    </row>
    <row r="40" spans="1:16" x14ac:dyDescent="0.2">
      <c r="A40" s="69">
        <v>2730</v>
      </c>
      <c r="B40" s="77">
        <f t="shared" si="0"/>
        <v>2.73</v>
      </c>
      <c r="C40" s="73">
        <v>5521.6879965040462</v>
      </c>
      <c r="D40" s="73">
        <f t="shared" si="1"/>
        <v>3743.7895547607677</v>
      </c>
      <c r="E40" s="74">
        <v>515.37351954214648</v>
      </c>
      <c r="F40" s="74">
        <f t="shared" si="13"/>
        <v>266.32479389185858</v>
      </c>
      <c r="G40" s="82">
        <f t="shared" si="13"/>
        <v>241.6152161050868</v>
      </c>
      <c r="H40" s="74">
        <f t="shared" si="13"/>
        <v>242.30058834713864</v>
      </c>
      <c r="I40" s="75">
        <v>25.778439669442736</v>
      </c>
      <c r="J40" s="75">
        <f t="shared" si="3"/>
        <v>60.885318433762492</v>
      </c>
      <c r="K40" s="75">
        <f t="shared" si="7"/>
        <v>25.778439669442736</v>
      </c>
      <c r="L40" s="75">
        <f t="shared" si="4"/>
        <v>60.885318433762492</v>
      </c>
      <c r="M40" s="76">
        <v>89.998718545152528</v>
      </c>
      <c r="N40" s="76">
        <f t="shared" si="5"/>
        <v>130.96928740292935</v>
      </c>
      <c r="O40" s="76">
        <f t="shared" si="8"/>
        <v>89.998718545152528</v>
      </c>
      <c r="P40" s="76">
        <f t="shared" si="6"/>
        <v>130.96928740292935</v>
      </c>
    </row>
    <row r="41" spans="1:16" x14ac:dyDescent="0.2">
      <c r="A41" s="69">
        <v>2800</v>
      </c>
      <c r="B41" s="77">
        <f t="shared" si="0"/>
        <v>2.8</v>
      </c>
      <c r="C41" s="73">
        <v>3672.0033715879449</v>
      </c>
      <c r="D41" s="73">
        <f t="shared" si="1"/>
        <v>3655.3473829831069</v>
      </c>
      <c r="E41" s="74">
        <v>220.29535631425398</v>
      </c>
      <c r="F41" s="74">
        <f t="shared" si="13"/>
        <v>235.20660319773171</v>
      </c>
      <c r="G41" s="82">
        <f t="shared" si="13"/>
        <v>239.31608101474029</v>
      </c>
      <c r="H41" s="74">
        <f t="shared" si="13"/>
        <v>242.61269484034608</v>
      </c>
      <c r="I41" s="75">
        <v>66.253462218062296</v>
      </c>
      <c r="J41" s="75">
        <f t="shared" si="3"/>
        <v>65.37297098544424</v>
      </c>
      <c r="K41" s="75">
        <f t="shared" si="7"/>
        <v>66.253462218062296</v>
      </c>
      <c r="L41" s="75">
        <f t="shared" si="4"/>
        <v>65.37297098544424</v>
      </c>
      <c r="M41" s="76">
        <v>159.13042990195237</v>
      </c>
      <c r="N41" s="76">
        <f t="shared" si="5"/>
        <v>128.29640370130713</v>
      </c>
      <c r="O41" s="76">
        <f t="shared" si="8"/>
        <v>159.13042990195237</v>
      </c>
      <c r="P41" s="76">
        <f t="shared" si="6"/>
        <v>128.29640370130713</v>
      </c>
    </row>
    <row r="42" spans="1:16" x14ac:dyDescent="0.2">
      <c r="A42" s="69">
        <v>2870</v>
      </c>
      <c r="B42" s="77">
        <f t="shared" si="0"/>
        <v>2.87</v>
      </c>
      <c r="C42" s="73">
        <v>3417.0094181891318</v>
      </c>
      <c r="D42" s="73">
        <f t="shared" si="1"/>
        <v>3724.8445915378788</v>
      </c>
      <c r="E42" s="74">
        <v>203.93203856641671</v>
      </c>
      <c r="F42" s="74">
        <f t="shared" si="13"/>
        <v>231.45096163227572</v>
      </c>
      <c r="G42" s="82">
        <f t="shared" si="13"/>
        <v>241.16521451917299</v>
      </c>
      <c r="H42" s="74">
        <f t="shared" si="13"/>
        <v>243.02737428786003</v>
      </c>
      <c r="I42" s="75">
        <v>62.394903662716068</v>
      </c>
      <c r="J42" s="75">
        <f t="shared" si="3"/>
        <v>66.360617720895192</v>
      </c>
      <c r="K42" s="75">
        <f t="shared" si="7"/>
        <v>62.394903662716068</v>
      </c>
      <c r="L42" s="75">
        <f t="shared" si="4"/>
        <v>66.360617720895192</v>
      </c>
      <c r="M42" s="76">
        <v>87.983954100445004</v>
      </c>
      <c r="N42" s="76">
        <f t="shared" si="5"/>
        <v>122.95476710815883</v>
      </c>
      <c r="O42" s="76">
        <f t="shared" si="8"/>
        <v>87.983954100445004</v>
      </c>
      <c r="P42" s="76">
        <f t="shared" si="6"/>
        <v>122.95476710815883</v>
      </c>
    </row>
    <row r="43" spans="1:16" x14ac:dyDescent="0.2">
      <c r="A43" s="69">
        <v>2940</v>
      </c>
      <c r="B43" s="77">
        <f t="shared" si="0"/>
        <v>2.94</v>
      </c>
      <c r="C43" s="73">
        <v>2953.842629567022</v>
      </c>
      <c r="D43" s="73">
        <f t="shared" si="1"/>
        <v>3766.679129150185</v>
      </c>
      <c r="E43" s="74">
        <v>174.54786144491061</v>
      </c>
      <c r="F43" s="74">
        <f t="shared" si="13"/>
        <v>245.31105589256322</v>
      </c>
      <c r="G43" s="82">
        <f t="shared" si="13"/>
        <v>243.42627268111428</v>
      </c>
      <c r="H43" s="74">
        <f t="shared" si="13"/>
        <v>243.06475124302463</v>
      </c>
      <c r="I43" s="75">
        <v>122.28034866195229</v>
      </c>
      <c r="J43" s="75">
        <f t="shared" si="3"/>
        <v>64.491925038622355</v>
      </c>
      <c r="K43" s="75">
        <f t="shared" si="7"/>
        <v>122.28034866195229</v>
      </c>
      <c r="L43" s="75">
        <f t="shared" si="4"/>
        <v>64.491925038622355</v>
      </c>
      <c r="M43" s="76">
        <v>49.072106305258593</v>
      </c>
      <c r="N43" s="76">
        <f t="shared" si="5"/>
        <v>132.53631914830163</v>
      </c>
      <c r="O43" s="76">
        <f t="shared" si="8"/>
        <v>49.072106305258593</v>
      </c>
      <c r="P43" s="76">
        <f t="shared" si="6"/>
        <v>132.53631914830163</v>
      </c>
    </row>
    <row r="44" spans="1:16" x14ac:dyDescent="0.2">
      <c r="A44" s="69">
        <v>3010</v>
      </c>
      <c r="B44" s="77">
        <f t="shared" si="0"/>
        <v>3.01</v>
      </c>
      <c r="C44" s="73">
        <v>4737.6319679386979</v>
      </c>
      <c r="D44" s="73">
        <f t="shared" si="1"/>
        <v>3904.9928475428765</v>
      </c>
      <c r="E44" s="74">
        <v>362.07774464790856</v>
      </c>
      <c r="F44" s="74">
        <f t="shared" si="13"/>
        <v>248.45425920395746</v>
      </c>
      <c r="G44" s="82">
        <f t="shared" si="13"/>
        <v>242.96974172402722</v>
      </c>
      <c r="H44" s="74">
        <f t="shared" si="13"/>
        <v>242.76709569306823</v>
      </c>
      <c r="I44" s="75">
        <v>13.15909958047652</v>
      </c>
      <c r="J44" s="75">
        <f t="shared" si="3"/>
        <v>56.272542408440998</v>
      </c>
      <c r="K44" s="75">
        <f t="shared" si="7"/>
        <v>13.15909958047652</v>
      </c>
      <c r="L44" s="75">
        <f t="shared" si="4"/>
        <v>56.272542408440998</v>
      </c>
      <c r="M44" s="76">
        <v>168.4940044362769</v>
      </c>
      <c r="N44" s="76">
        <f t="shared" si="5"/>
        <v>135.06002349561479</v>
      </c>
      <c r="O44" s="76">
        <f t="shared" si="8"/>
        <v>168.4940044362769</v>
      </c>
      <c r="P44" s="76">
        <f t="shared" si="6"/>
        <v>135.06002349561479</v>
      </c>
    </row>
    <row r="45" spans="1:16" x14ac:dyDescent="0.2">
      <c r="A45" s="69">
        <v>3080</v>
      </c>
      <c r="B45" s="77">
        <f t="shared" si="0"/>
        <v>3.08</v>
      </c>
      <c r="C45" s="73">
        <v>4085.9311468021378</v>
      </c>
      <c r="D45" s="73">
        <f t="shared" si="1"/>
        <v>3728.616705143434</v>
      </c>
      <c r="E45" s="74">
        <v>182.73833903126351</v>
      </c>
      <c r="F45" s="74">
        <f t="shared" si="13"/>
        <v>231.38037586379022</v>
      </c>
      <c r="G45" s="82">
        <f t="shared" si="13"/>
        <v>241.77572983448329</v>
      </c>
      <c r="H45" s="74">
        <f t="shared" si="13"/>
        <v>242.51694361488046</v>
      </c>
      <c r="I45" s="75">
        <v>29.171229070450469</v>
      </c>
      <c r="J45" s="75">
        <f t="shared" si="3"/>
        <v>60.232137462195276</v>
      </c>
      <c r="K45" s="75">
        <f t="shared" si="7"/>
        <v>29.171229070450469</v>
      </c>
      <c r="L45" s="75">
        <f t="shared" si="4"/>
        <v>60.232137462195276</v>
      </c>
      <c r="M45" s="76">
        <v>113.04802280279256</v>
      </c>
      <c r="N45" s="76">
        <f t="shared" si="5"/>
        <v>135.50143745727289</v>
      </c>
      <c r="O45" s="76">
        <f t="shared" si="8"/>
        <v>113.04802280279256</v>
      </c>
      <c r="P45" s="76">
        <f t="shared" si="6"/>
        <v>135.50143745727289</v>
      </c>
    </row>
    <row r="46" spans="1:16" x14ac:dyDescent="0.2">
      <c r="A46" s="69">
        <v>3150</v>
      </c>
      <c r="B46" s="77">
        <f t="shared" si="0"/>
        <v>3.15</v>
      </c>
      <c r="C46" s="73">
        <v>3792.7149840673078</v>
      </c>
      <c r="D46" s="73">
        <f t="shared" si="1"/>
        <v>3680.456073235594</v>
      </c>
      <c r="E46" s="74">
        <v>194.38025692034032</v>
      </c>
      <c r="F46" s="74">
        <f t="shared" si="13"/>
        <v>235.69925338455425</v>
      </c>
      <c r="G46" s="82">
        <f t="shared" si="13"/>
        <v>242.74542375153243</v>
      </c>
      <c r="H46" s="74">
        <f t="shared" si="13"/>
        <v>242.44191897549297</v>
      </c>
      <c r="I46" s="75">
        <v>23.674479075870948</v>
      </c>
      <c r="J46" s="75">
        <f t="shared" si="3"/>
        <v>61.437723939883952</v>
      </c>
      <c r="K46" s="75">
        <f t="shared" si="7"/>
        <v>23.674479075870948</v>
      </c>
      <c r="L46" s="75">
        <f t="shared" si="4"/>
        <v>61.437723939883952</v>
      </c>
      <c r="M46" s="76">
        <v>64.409333066037561</v>
      </c>
      <c r="N46" s="76">
        <f t="shared" si="5"/>
        <v>141.30140355217523</v>
      </c>
      <c r="O46" s="76">
        <f t="shared" si="8"/>
        <v>64.409333066037561</v>
      </c>
      <c r="P46" s="76">
        <f t="shared" si="6"/>
        <v>141.30140355217523</v>
      </c>
    </row>
    <row r="47" spans="1:16" x14ac:dyDescent="0.2">
      <c r="A47" s="69">
        <v>3220</v>
      </c>
      <c r="B47" s="77">
        <f t="shared" si="0"/>
        <v>3.22</v>
      </c>
      <c r="C47" s="73">
        <v>3866.5770005237114</v>
      </c>
      <c r="D47" s="73">
        <f t="shared" si="1"/>
        <v>3746.4697155983508</v>
      </c>
      <c r="E47" s="74">
        <v>266.22517720424486</v>
      </c>
      <c r="F47" s="74">
        <f t="shared" si="13"/>
        <v>251.53856891974749</v>
      </c>
      <c r="G47" s="82">
        <f t="shared" si="13"/>
        <v>244.3924017817036</v>
      </c>
      <c r="H47" s="74">
        <f t="shared" si="13"/>
        <v>242.25302246719122</v>
      </c>
      <c r="I47" s="75">
        <v>43.326468759283983</v>
      </c>
      <c r="J47" s="75">
        <f t="shared" si="3"/>
        <v>60.461197372605575</v>
      </c>
      <c r="K47" s="75">
        <f t="shared" si="7"/>
        <v>43.326468759283983</v>
      </c>
      <c r="L47" s="75">
        <f t="shared" si="4"/>
        <v>60.461197372605575</v>
      </c>
      <c r="M47" s="76">
        <v>197.18828707663241</v>
      </c>
      <c r="N47" s="76">
        <f t="shared" si="5"/>
        <v>153.76544142110185</v>
      </c>
      <c r="O47" s="76">
        <f t="shared" si="8"/>
        <v>197.18828707663241</v>
      </c>
      <c r="P47" s="76">
        <f t="shared" si="6"/>
        <v>153.76544142110185</v>
      </c>
    </row>
    <row r="48" spans="1:16" x14ac:dyDescent="0.2">
      <c r="A48" s="69">
        <v>3290</v>
      </c>
      <c r="B48" s="77">
        <f t="shared" si="0"/>
        <v>3.29</v>
      </c>
      <c r="C48" s="73">
        <v>2876.7673974132454</v>
      </c>
      <c r="D48" s="73">
        <f t="shared" si="1"/>
        <v>3669.4376191599672</v>
      </c>
      <c r="E48" s="74">
        <v>286.15010485338007</v>
      </c>
      <c r="F48" s="74">
        <f t="shared" si="13"/>
        <v>246.46489024579805</v>
      </c>
      <c r="G48" s="82">
        <f t="shared" si="13"/>
        <v>242.97510663598641</v>
      </c>
      <c r="H48" s="74">
        <f t="shared" si="13"/>
        <v>241.80542360815153</v>
      </c>
      <c r="I48" s="75">
        <v>45.471125986408268</v>
      </c>
      <c r="J48" s="75">
        <f t="shared" si="3"/>
        <v>58.20854673489066</v>
      </c>
      <c r="K48" s="75">
        <f t="shared" si="7"/>
        <v>45.471125986408268</v>
      </c>
      <c r="L48" s="75">
        <f t="shared" si="4"/>
        <v>58.20854673489066</v>
      </c>
      <c r="M48" s="76">
        <v>203.74612345946997</v>
      </c>
      <c r="N48" s="76">
        <f t="shared" si="5"/>
        <v>141.45997591454145</v>
      </c>
      <c r="O48" s="76">
        <f t="shared" si="8"/>
        <v>203.74612345946997</v>
      </c>
      <c r="P48" s="76">
        <f t="shared" si="6"/>
        <v>141.45997591454145</v>
      </c>
    </row>
    <row r="49" spans="1:16" x14ac:dyDescent="0.2">
      <c r="A49" s="69">
        <v>3360</v>
      </c>
      <c r="B49" s="77">
        <f t="shared" si="0"/>
        <v>3.36</v>
      </c>
      <c r="C49" s="73">
        <v>2750.502404360293</v>
      </c>
      <c r="D49" s="73">
        <f t="shared" si="1"/>
        <v>3691.6629766629408</v>
      </c>
      <c r="E49" s="74">
        <v>273.14531943631414</v>
      </c>
      <c r="F49" s="74">
        <f t="shared" si="13"/>
        <v>235.1728259732329</v>
      </c>
      <c r="G49" s="82">
        <f t="shared" si="13"/>
        <v>241.66431873598165</v>
      </c>
      <c r="H49" s="74">
        <f t="shared" si="13"/>
        <v>241.61000547210071</v>
      </c>
      <c r="I49" s="75">
        <v>48.749437217395638</v>
      </c>
      <c r="J49" s="75">
        <f t="shared" si="3"/>
        <v>54.809731575447721</v>
      </c>
      <c r="K49" s="75">
        <f t="shared" si="7"/>
        <v>48.749437217395638</v>
      </c>
      <c r="L49" s="75">
        <f t="shared" si="4"/>
        <v>54.809731575447721</v>
      </c>
      <c r="M49" s="76">
        <v>120.65753523217796</v>
      </c>
      <c r="N49" s="76">
        <f t="shared" si="5"/>
        <v>135.35823070196628</v>
      </c>
      <c r="O49" s="76">
        <f t="shared" si="8"/>
        <v>120.65753523217796</v>
      </c>
      <c r="P49" s="76">
        <f t="shared" si="6"/>
        <v>135.35823070196628</v>
      </c>
    </row>
    <row r="50" spans="1:16" x14ac:dyDescent="0.2">
      <c r="A50" s="69">
        <v>3430</v>
      </c>
      <c r="B50" s="77">
        <f t="shared" si="0"/>
        <v>3.43</v>
      </c>
      <c r="C50" s="73">
        <v>3507.0167854149113</v>
      </c>
      <c r="D50" s="73">
        <f t="shared" si="1"/>
        <v>3782.1276225366728</v>
      </c>
      <c r="E50" s="74">
        <v>250.70701484926539</v>
      </c>
      <c r="F50" s="74">
        <f t="shared" ref="F50:H65" si="14">AVERAGE(E50:E60)</f>
        <v>230.76378895044493</v>
      </c>
      <c r="G50" s="82">
        <f t="shared" si="14"/>
        <v>243.26096503469645</v>
      </c>
      <c r="H50" s="74">
        <f t="shared" si="14"/>
        <v>241.76080379190623</v>
      </c>
      <c r="I50" s="75">
        <v>189.47950886932827</v>
      </c>
      <c r="J50" s="75">
        <f t="shared" si="3"/>
        <v>51.777579482406622</v>
      </c>
      <c r="K50" s="75">
        <f t="shared" si="7"/>
        <v>189.47950886932827</v>
      </c>
      <c r="L50" s="75">
        <f t="shared" si="4"/>
        <v>51.777579482406622</v>
      </c>
      <c r="M50" s="76">
        <v>186.93364650602689</v>
      </c>
      <c r="N50" s="76">
        <f t="shared" si="5"/>
        <v>288.2573275338824</v>
      </c>
      <c r="O50" s="76">
        <f t="shared" si="8"/>
        <v>186.93364650602689</v>
      </c>
      <c r="P50" s="76">
        <f t="shared" si="6"/>
        <v>136.82830024894511</v>
      </c>
    </row>
    <row r="51" spans="1:16" x14ac:dyDescent="0.2">
      <c r="A51" s="69">
        <v>3500</v>
      </c>
      <c r="B51" s="77">
        <f t="shared" si="0"/>
        <v>3.5</v>
      </c>
      <c r="C51" s="73">
        <v>4548.8241069497772</v>
      </c>
      <c r="D51" s="73">
        <f t="shared" si="1"/>
        <v>3840.2657068036879</v>
      </c>
      <c r="E51" s="74">
        <v>173.07342190675141</v>
      </c>
      <c r="F51" s="74">
        <f t="shared" si="14"/>
        <v>241.03430789804736</v>
      </c>
      <c r="G51" s="82">
        <f t="shared" si="14"/>
        <v>245.04838753036822</v>
      </c>
      <c r="H51" s="74">
        <f t="shared" si="14"/>
        <v>241.78199321986565</v>
      </c>
      <c r="I51" s="75">
        <v>75.142617737941919</v>
      </c>
      <c r="J51" s="75">
        <f t="shared" si="3"/>
        <v>35.450281204688217</v>
      </c>
      <c r="K51" s="75">
        <f t="shared" si="7"/>
        <v>75.142617737941919</v>
      </c>
      <c r="L51" s="75">
        <f t="shared" si="4"/>
        <v>35.450281204688217</v>
      </c>
      <c r="M51" s="76">
        <v>60.596997827308115</v>
      </c>
      <c r="N51" s="76">
        <f t="shared" si="5"/>
        <v>283.04027458612347</v>
      </c>
      <c r="O51" s="76">
        <f t="shared" si="8"/>
        <v>60.596997827308115</v>
      </c>
      <c r="P51" s="76">
        <f t="shared" si="6"/>
        <v>131.08954200641031</v>
      </c>
    </row>
    <row r="52" spans="1:16" x14ac:dyDescent="0.2">
      <c r="A52" s="69">
        <v>3570</v>
      </c>
      <c r="B52" s="77">
        <f t="shared" si="0"/>
        <v>3.57</v>
      </c>
      <c r="C52" s="73">
        <v>4436.4726656904313</v>
      </c>
      <c r="D52" s="73">
        <f t="shared" si="1"/>
        <v>3778.719008245313</v>
      </c>
      <c r="E52" s="74">
        <v>178.98329909423771</v>
      </c>
      <c r="F52" s="74">
        <f t="shared" si="14"/>
        <v>255.5470717464913</v>
      </c>
      <c r="G52" s="82">
        <f t="shared" si="14"/>
        <v>243.87755493739394</v>
      </c>
      <c r="H52" s="74">
        <f t="shared" si="14"/>
        <v>241.6789645676696</v>
      </c>
      <c r="I52" s="75">
        <v>77.117576308022748</v>
      </c>
      <c r="J52" s="75">
        <f t="shared" si="3"/>
        <v>31.168982475352642</v>
      </c>
      <c r="K52" s="75">
        <f t="shared" si="7"/>
        <v>77.117576308022748</v>
      </c>
      <c r="L52" s="75">
        <f t="shared" si="4"/>
        <v>31.168982475352642</v>
      </c>
      <c r="M52" s="76">
        <v>100.37242737732143</v>
      </c>
      <c r="N52" s="76">
        <f t="shared" si="5"/>
        <v>290.69017369215248</v>
      </c>
      <c r="O52" s="76">
        <f t="shared" si="8"/>
        <v>100.37242737732143</v>
      </c>
      <c r="P52" s="76">
        <f t="shared" si="6"/>
        <v>139.5044310230422</v>
      </c>
    </row>
    <row r="53" spans="1:16" x14ac:dyDescent="0.2">
      <c r="A53" s="69">
        <v>3640</v>
      </c>
      <c r="B53" s="77">
        <f t="shared" si="0"/>
        <v>3.64</v>
      </c>
      <c r="C53" s="73">
        <v>3877.1893319245019</v>
      </c>
      <c r="D53" s="73">
        <f t="shared" si="1"/>
        <v>3753.5556359136276</v>
      </c>
      <c r="E53" s="74">
        <v>356.39307542957897</v>
      </c>
      <c r="F53" s="74">
        <f t="shared" si="14"/>
        <v>256.3226014136298</v>
      </c>
      <c r="G53" s="82">
        <f t="shared" si="14"/>
        <v>241.57636102598372</v>
      </c>
      <c r="H53" s="74">
        <f t="shared" si="14"/>
        <v>241.92329898748631</v>
      </c>
      <c r="I53" s="75">
        <v>41.839284157714815</v>
      </c>
      <c r="J53" s="75">
        <f t="shared" si="3"/>
        <v>29.961495239559461</v>
      </c>
      <c r="K53" s="75">
        <f t="shared" si="7"/>
        <v>41.839284157714815</v>
      </c>
      <c r="L53" s="75">
        <f t="shared" si="4"/>
        <v>29.961495239559461</v>
      </c>
      <c r="M53" s="76">
        <v>193.38102654201572</v>
      </c>
      <c r="N53" s="76">
        <f t="shared" si="5"/>
        <v>286.4963147663309</v>
      </c>
      <c r="O53" s="76">
        <f t="shared" si="8"/>
        <v>193.38102654201572</v>
      </c>
      <c r="P53" s="76">
        <f t="shared" si="6"/>
        <v>134.89118620463844</v>
      </c>
    </row>
    <row r="54" spans="1:16" x14ac:dyDescent="0.2">
      <c r="A54" s="69">
        <v>3710</v>
      </c>
      <c r="B54" s="77">
        <f t="shared" si="0"/>
        <v>3.71</v>
      </c>
      <c r="C54" s="73">
        <v>4475.2935318866303</v>
      </c>
      <c r="D54" s="73">
        <f t="shared" si="1"/>
        <v>3761.4734504272305</v>
      </c>
      <c r="E54" s="74">
        <v>209.12309787024739</v>
      </c>
      <c r="F54" s="74">
        <f t="shared" si="14"/>
        <v>240.2892153646051</v>
      </c>
      <c r="G54" s="82">
        <f t="shared" si="14"/>
        <v>240.1520616315934</v>
      </c>
      <c r="H54" s="74">
        <f t="shared" si="14"/>
        <v>242.44899808545745</v>
      </c>
      <c r="I54" s="75">
        <v>31.867139729957454</v>
      </c>
      <c r="J54" s="75">
        <f t="shared" si="3"/>
        <v>38.082655089349537</v>
      </c>
      <c r="K54" s="75">
        <f t="shared" si="7"/>
        <v>31.867139729957454</v>
      </c>
      <c r="L54" s="75">
        <f t="shared" si="4"/>
        <v>38.082655089349537</v>
      </c>
      <c r="M54" s="76">
        <v>76.832854125703335</v>
      </c>
      <c r="N54" s="76">
        <f t="shared" si="5"/>
        <v>276.15157438528644</v>
      </c>
      <c r="O54" s="76">
        <f t="shared" si="8"/>
        <v>76.832854125703335</v>
      </c>
      <c r="P54" s="76">
        <f t="shared" si="6"/>
        <v>123.51197178548948</v>
      </c>
    </row>
    <row r="55" spans="1:16" x14ac:dyDescent="0.2">
      <c r="A55" s="69">
        <v>3780</v>
      </c>
      <c r="B55" s="77">
        <f t="shared" si="0"/>
        <v>3.78</v>
      </c>
      <c r="C55" s="73">
        <v>2797.4944015448268</v>
      </c>
      <c r="D55" s="73">
        <f t="shared" si="1"/>
        <v>3613.9610706709891</v>
      </c>
      <c r="E55" s="74">
        <v>174.2650279060687</v>
      </c>
      <c r="F55" s="74">
        <f t="shared" si="14"/>
        <v>235.32012841897432</v>
      </c>
      <c r="G55" s="82">
        <f t="shared" si="14"/>
        <v>240.21806886396189</v>
      </c>
      <c r="H55" s="74">
        <f t="shared" si="14"/>
        <v>243.04042053419596</v>
      </c>
      <c r="I55" s="75">
        <v>56.71464517177359</v>
      </c>
      <c r="J55" s="75">
        <f t="shared" si="3"/>
        <v>36.829225469324861</v>
      </c>
      <c r="K55" s="75">
        <f t="shared" si="7"/>
        <v>56.71464517177359</v>
      </c>
      <c r="L55" s="75">
        <f t="shared" si="4"/>
        <v>36.829225469324861</v>
      </c>
      <c r="M55" s="76">
        <v>173.34955801451582</v>
      </c>
      <c r="N55" s="76">
        <f t="shared" si="5"/>
        <v>304.45169379213661</v>
      </c>
      <c r="O55" s="76">
        <f t="shared" si="8"/>
        <v>173.34955801451582</v>
      </c>
      <c r="P55" s="76">
        <f t="shared" si="6"/>
        <v>128.69854041435462</v>
      </c>
    </row>
    <row r="56" spans="1:16" x14ac:dyDescent="0.2">
      <c r="A56" s="69">
        <v>3850</v>
      </c>
      <c r="B56" s="77">
        <f t="shared" si="0"/>
        <v>3.85</v>
      </c>
      <c r="C56" s="73">
        <v>3556.1641958158957</v>
      </c>
      <c r="D56" s="73">
        <f t="shared" si="1"/>
        <v>3731.6814953109842</v>
      </c>
      <c r="E56" s="74">
        <v>230.2459917596679</v>
      </c>
      <c r="F56" s="74">
        <f t="shared" si="14"/>
        <v>242.04700895133072</v>
      </c>
      <c r="G56" s="82">
        <f t="shared" si="14"/>
        <v>240.950458801221</v>
      </c>
      <c r="H56" s="74">
        <f t="shared" si="14"/>
        <v>243.72468281417804</v>
      </c>
      <c r="I56" s="75">
        <v>42.432680325025864</v>
      </c>
      <c r="J56" s="75">
        <f t="shared" si="3"/>
        <v>34.162261646372571</v>
      </c>
      <c r="K56" s="75">
        <f t="shared" si="7"/>
        <v>42.432680325025864</v>
      </c>
      <c r="L56" s="75">
        <f t="shared" si="4"/>
        <v>34.162261646372571</v>
      </c>
      <c r="M56" s="76">
        <v>176.8476498467185</v>
      </c>
      <c r="N56" s="76">
        <f t="shared" si="5"/>
        <v>300.94018395963889</v>
      </c>
      <c r="O56" s="76">
        <f t="shared" si="8"/>
        <v>176.8476498467185</v>
      </c>
      <c r="P56" s="76">
        <f t="shared" si="6"/>
        <v>124.40669506352411</v>
      </c>
    </row>
    <row r="57" spans="1:16" x14ac:dyDescent="0.2">
      <c r="A57" s="69">
        <v>3920</v>
      </c>
      <c r="B57" s="77">
        <f t="shared" si="0"/>
        <v>3.92</v>
      </c>
      <c r="C57" s="73">
        <v>4518.8650500576396</v>
      </c>
      <c r="D57" s="73">
        <f t="shared" si="1"/>
        <v>3785.1652068123963</v>
      </c>
      <c r="E57" s="74">
        <v>368.61272780746606</v>
      </c>
      <c r="F57" s="74">
        <f t="shared" si="14"/>
        <v>253.81601171643797</v>
      </c>
      <c r="G57" s="82">
        <f t="shared" si="14"/>
        <v>240.66756216021304</v>
      </c>
      <c r="H57" s="74">
        <f t="shared" si="14"/>
        <v>244.45534446717264</v>
      </c>
      <c r="I57" s="75">
        <v>12.932686835808784</v>
      </c>
      <c r="J57" s="75">
        <f t="shared" si="3"/>
        <v>35.559733368007677</v>
      </c>
      <c r="K57" s="75">
        <f t="shared" si="7"/>
        <v>12.932686835808784</v>
      </c>
      <c r="L57" s="75">
        <f t="shared" si="4"/>
        <v>35.559733368007677</v>
      </c>
      <c r="M57" s="76">
        <v>201.51374962423023</v>
      </c>
      <c r="N57" s="76">
        <f t="shared" si="5"/>
        <v>299.81567331473639</v>
      </c>
      <c r="O57" s="76">
        <f t="shared" si="8"/>
        <v>201.51374962423023</v>
      </c>
      <c r="P57" s="76">
        <f t="shared" si="6"/>
        <v>123.03229316419879</v>
      </c>
    </row>
    <row r="58" spans="1:16" x14ac:dyDescent="0.2">
      <c r="A58" s="69">
        <v>3990</v>
      </c>
      <c r="B58" s="77">
        <f t="shared" si="0"/>
        <v>3.99</v>
      </c>
      <c r="C58" s="73">
        <v>3019.2239397014823</v>
      </c>
      <c r="D58" s="73">
        <f t="shared" si="1"/>
        <v>3659.0248067464531</v>
      </c>
      <c r="E58" s="74">
        <v>210.41471179080079</v>
      </c>
      <c r="F58" s="74">
        <f t="shared" si="14"/>
        <v>235.94832231685825</v>
      </c>
      <c r="G58" s="82">
        <f t="shared" si="14"/>
        <v>239.46881433226699</v>
      </c>
      <c r="H58" s="74">
        <f t="shared" si="14"/>
        <v>245.33119448093851</v>
      </c>
      <c r="I58" s="75">
        <v>18.547311744419851</v>
      </c>
      <c r="J58" s="75">
        <f t="shared" si="3"/>
        <v>37.31585925015019</v>
      </c>
      <c r="K58" s="75">
        <f t="shared" si="7"/>
        <v>18.547311744419851</v>
      </c>
      <c r="L58" s="75">
        <f t="shared" si="4"/>
        <v>37.31585925015019</v>
      </c>
      <c r="M58" s="76">
        <v>61.828166504468065</v>
      </c>
      <c r="N58" s="76">
        <f t="shared" si="5"/>
        <v>298.40965845975984</v>
      </c>
      <c r="O58" s="76">
        <f t="shared" si="8"/>
        <v>61.828166504468065</v>
      </c>
      <c r="P58" s="76">
        <f t="shared" si="6"/>
        <v>121.31383056367197</v>
      </c>
    </row>
    <row r="59" spans="1:16" x14ac:dyDescent="0.2">
      <c r="A59" s="69">
        <v>4060</v>
      </c>
      <c r="B59" s="77">
        <f t="shared" si="0"/>
        <v>4.0599999999999996</v>
      </c>
      <c r="C59" s="73">
        <v>3121.246329945955</v>
      </c>
      <c r="D59" s="73">
        <f t="shared" si="1"/>
        <v>3648.8300947547555</v>
      </c>
      <c r="E59" s="74">
        <v>161.93739785516297</v>
      </c>
      <c r="F59" s="74">
        <f t="shared" si="14"/>
        <v>232.04622334574569</v>
      </c>
      <c r="G59" s="82">
        <f t="shared" si="14"/>
        <v>240.82550713942794</v>
      </c>
      <c r="H59" s="74">
        <f t="shared" si="14"/>
        <v>246.25774859474322</v>
      </c>
      <c r="I59" s="75">
        <v>8.0841592325359954</v>
      </c>
      <c r="J59" s="75">
        <f t="shared" si="3"/>
        <v>37.013721386223615</v>
      </c>
      <c r="K59" s="75">
        <f t="shared" si="7"/>
        <v>8.0841592325359954</v>
      </c>
      <c r="L59" s="75">
        <f t="shared" si="4"/>
        <v>37.013721386223615</v>
      </c>
      <c r="M59" s="76">
        <v>136.62692612114304</v>
      </c>
      <c r="N59" s="76">
        <f t="shared" si="5"/>
        <v>308.41874003619995</v>
      </c>
      <c r="O59" s="76">
        <f t="shared" si="8"/>
        <v>136.62692612114304</v>
      </c>
      <c r="P59" s="76">
        <f t="shared" si="6"/>
        <v>133.54715249043207</v>
      </c>
    </row>
    <row r="60" spans="1:16" x14ac:dyDescent="0.2">
      <c r="A60" s="69">
        <v>4130</v>
      </c>
      <c r="B60" s="77">
        <f t="shared" si="0"/>
        <v>4.13</v>
      </c>
      <c r="C60" s="73">
        <v>3745.6135089713453</v>
      </c>
      <c r="D60" s="73">
        <f t="shared" si="1"/>
        <v>3778.2649198551899</v>
      </c>
      <c r="E60" s="74">
        <v>224.64591218564695</v>
      </c>
      <c r="F60" s="74">
        <f t="shared" si="14"/>
        <v>252.73593525909544</v>
      </c>
      <c r="G60" s="82">
        <f t="shared" si="14"/>
        <v>243.32310025384183</v>
      </c>
      <c r="H60" s="74">
        <f t="shared" si="14"/>
        <v>246.83353581348311</v>
      </c>
      <c r="I60" s="75">
        <v>15.395764193943567</v>
      </c>
      <c r="J60" s="75">
        <f t="shared" si="3"/>
        <v>41.119339217820126</v>
      </c>
      <c r="K60" s="75">
        <f t="shared" si="7"/>
        <v>15.395764193943567</v>
      </c>
      <c r="L60" s="75">
        <f t="shared" si="4"/>
        <v>41.119339217820126</v>
      </c>
      <c r="M60" s="76">
        <v>1802.5476003832557</v>
      </c>
      <c r="N60" s="76">
        <f t="shared" si="5"/>
        <v>303.12145071014515</v>
      </c>
      <c r="O60" s="76" t="str">
        <f t="shared" si="8"/>
        <v/>
      </c>
      <c r="P60" s="76">
        <f t="shared" si="6"/>
        <v>127.07268775858734</v>
      </c>
    </row>
    <row r="61" spans="1:16" x14ac:dyDescent="0.2">
      <c r="A61" s="69">
        <v>4200</v>
      </c>
      <c r="B61" s="77">
        <f t="shared" si="0"/>
        <v>4.2</v>
      </c>
      <c r="C61" s="73">
        <v>4146.5357123520898</v>
      </c>
      <c r="D61" s="73">
        <f t="shared" si="1"/>
        <v>3782.1017951235717</v>
      </c>
      <c r="E61" s="74">
        <v>363.68272327289247</v>
      </c>
      <c r="F61" s="74">
        <f t="shared" si="14"/>
        <v>250.42543640283412</v>
      </c>
      <c r="G61" s="82">
        <f t="shared" si="14"/>
        <v>243.4940487422505</v>
      </c>
      <c r="H61" s="74">
        <f t="shared" si="14"/>
        <v>246.85102496782264</v>
      </c>
      <c r="I61" s="75">
        <v>9.8792278144257306</v>
      </c>
      <c r="J61" s="75">
        <f t="shared" si="3"/>
        <v>45.733927638677145</v>
      </c>
      <c r="K61" s="75">
        <f t="shared" si="7"/>
        <v>9.8792278144257306</v>
      </c>
      <c r="L61" s="75">
        <f t="shared" si="4"/>
        <v>45.733927638677145</v>
      </c>
      <c r="M61" s="76">
        <v>129.5460640806788</v>
      </c>
      <c r="N61" s="76">
        <f t="shared" si="5"/>
        <v>159.5061686251201</v>
      </c>
      <c r="O61" s="76">
        <f t="shared" si="8"/>
        <v>129.5460640806788</v>
      </c>
      <c r="P61" s="76">
        <f t="shared" si="6"/>
        <v>136.64336872752659</v>
      </c>
    </row>
    <row r="62" spans="1:16" x14ac:dyDescent="0.2">
      <c r="A62" s="69">
        <v>4270</v>
      </c>
      <c r="B62" s="77">
        <f t="shared" si="0"/>
        <v>4.2699999999999996</v>
      </c>
      <c r="C62" s="73">
        <v>3871.8104228076495</v>
      </c>
      <c r="D62" s="73">
        <f t="shared" si="1"/>
        <v>3799.6531394864314</v>
      </c>
      <c r="E62" s="74">
        <v>332.71382423963416</v>
      </c>
      <c r="F62" s="74">
        <f t="shared" si="14"/>
        <v>228.15514937532978</v>
      </c>
      <c r="G62" s="82">
        <f t="shared" si="14"/>
        <v>243.91507235621174</v>
      </c>
      <c r="H62" s="74">
        <f t="shared" si="14"/>
        <v>246.55706387400858</v>
      </c>
      <c r="I62" s="75">
        <v>28.048331715250619</v>
      </c>
      <c r="J62" s="75">
        <f t="shared" si="3"/>
        <v>51.29792585334323</v>
      </c>
      <c r="K62" s="75">
        <f t="shared" si="7"/>
        <v>28.048331715250619</v>
      </c>
      <c r="L62" s="75">
        <f t="shared" si="4"/>
        <v>51.29792585334323</v>
      </c>
      <c r="M62" s="76">
        <v>144.74588799362701</v>
      </c>
      <c r="N62" s="76">
        <f t="shared" si="5"/>
        <v>160.2398214668992</v>
      </c>
      <c r="O62" s="76">
        <f t="shared" si="8"/>
        <v>144.74588799362701</v>
      </c>
      <c r="P62" s="76">
        <f t="shared" si="6"/>
        <v>137.45038685348359</v>
      </c>
    </row>
    <row r="63" spans="1:16" x14ac:dyDescent="0.2">
      <c r="A63" s="69">
        <v>4340</v>
      </c>
      <c r="B63" s="77">
        <f t="shared" si="0"/>
        <v>4.34</v>
      </c>
      <c r="C63" s="73">
        <v>4159.6755700418898</v>
      </c>
      <c r="D63" s="73">
        <f t="shared" si="1"/>
        <v>3864.0064460033159</v>
      </c>
      <c r="E63" s="74">
        <v>187.51412543276109</v>
      </c>
      <c r="F63" s="74">
        <f t="shared" si="14"/>
        <v>230.2339387209793</v>
      </c>
      <c r="G63" s="82">
        <f t="shared" si="14"/>
        <v>246.56523355537783</v>
      </c>
      <c r="H63" s="74">
        <f t="shared" si="14"/>
        <v>246.00613327150222</v>
      </c>
      <c r="I63" s="75">
        <v>63.835216714297744</v>
      </c>
      <c r="J63" s="75">
        <f t="shared" si="3"/>
        <v>50.719029072698056</v>
      </c>
      <c r="K63" s="75">
        <f t="shared" si="7"/>
        <v>63.835216714297744</v>
      </c>
      <c r="L63" s="75">
        <f t="shared" si="4"/>
        <v>50.719029072698056</v>
      </c>
      <c r="M63" s="76">
        <v>54.239979193283808</v>
      </c>
      <c r="N63" s="76">
        <f t="shared" si="5"/>
        <v>153.58243971451964</v>
      </c>
      <c r="O63" s="76">
        <f t="shared" si="8"/>
        <v>54.239979193283808</v>
      </c>
      <c r="P63" s="76">
        <f t="shared" si="6"/>
        <v>130.12726692586608</v>
      </c>
    </row>
    <row r="64" spans="1:16" x14ac:dyDescent="0.2">
      <c r="A64" s="69">
        <v>4410</v>
      </c>
      <c r="B64" s="77">
        <f t="shared" si="0"/>
        <v>4.41</v>
      </c>
      <c r="C64" s="73">
        <v>3964.28529157414</v>
      </c>
      <c r="D64" s="73">
        <f t="shared" si="1"/>
        <v>3816.2789038878063</v>
      </c>
      <c r="E64" s="74">
        <v>180.02582889030774</v>
      </c>
      <c r="F64" s="74">
        <f t="shared" si="14"/>
        <v>240.65530807533651</v>
      </c>
      <c r="G64" s="82">
        <f t="shared" si="14"/>
        <v>247.35905110366619</v>
      </c>
      <c r="H64" s="74">
        <f t="shared" si="14"/>
        <v>244.9864976102065</v>
      </c>
      <c r="I64" s="75">
        <v>131.17204250540576</v>
      </c>
      <c r="J64" s="75">
        <f t="shared" si="3"/>
        <v>46.079845994095734</v>
      </c>
      <c r="K64" s="75">
        <f t="shared" si="7"/>
        <v>131.17204250540576</v>
      </c>
      <c r="L64" s="75">
        <f t="shared" si="4"/>
        <v>46.079845994095734</v>
      </c>
      <c r="M64" s="76">
        <v>79.588882350526276</v>
      </c>
      <c r="N64" s="76">
        <f t="shared" si="5"/>
        <v>158.88925932688124</v>
      </c>
      <c r="O64" s="76">
        <f t="shared" si="8"/>
        <v>79.588882350526276</v>
      </c>
      <c r="P64" s="76">
        <f t="shared" si="6"/>
        <v>135.96476849946384</v>
      </c>
    </row>
    <row r="65" spans="1:16" x14ac:dyDescent="0.2">
      <c r="A65" s="69">
        <v>4480</v>
      </c>
      <c r="B65" s="77">
        <f t="shared" si="0"/>
        <v>4.4800000000000004</v>
      </c>
      <c r="C65" s="73">
        <v>2852.6573545679739</v>
      </c>
      <c r="D65" s="73">
        <f t="shared" si="1"/>
        <v>3785.6286958634523</v>
      </c>
      <c r="E65" s="74">
        <v>154.46314146830903</v>
      </c>
      <c r="F65" s="74">
        <f t="shared" si="14"/>
        <v>241.01529492065839</v>
      </c>
      <c r="G65" s="82">
        <f t="shared" si="14"/>
        <v>246.65770856771613</v>
      </c>
      <c r="H65" s="74">
        <f t="shared" si="14"/>
        <v>243.83799562679735</v>
      </c>
      <c r="I65" s="75">
        <v>18.079413909686028</v>
      </c>
      <c r="J65" s="75">
        <f t="shared" si="3"/>
        <v>38.04113300316078</v>
      </c>
      <c r="K65" s="75">
        <f t="shared" si="7"/>
        <v>18.079413909686028</v>
      </c>
      <c r="L65" s="75">
        <f t="shared" si="4"/>
        <v>38.04113300316078</v>
      </c>
      <c r="M65" s="76">
        <v>388.13416760105514</v>
      </c>
      <c r="N65" s="76">
        <f t="shared" si="5"/>
        <v>172.12778606391956</v>
      </c>
      <c r="O65" s="76" t="str">
        <f t="shared" si="8"/>
        <v/>
      </c>
      <c r="P65" s="76">
        <f t="shared" si="6"/>
        <v>150.527147910206</v>
      </c>
    </row>
    <row r="66" spans="1:16" x14ac:dyDescent="0.2">
      <c r="A66" s="69">
        <v>4550</v>
      </c>
      <c r="B66" s="77">
        <f t="shared" ref="B66:B129" si="15">A66/1000</f>
        <v>4.55</v>
      </c>
      <c r="C66" s="73">
        <v>4092.4190725847625</v>
      </c>
      <c r="D66" s="73">
        <f t="shared" ref="D66:D129" si="16">AVERAGE(C66:C76)</f>
        <v>3841.7599393272044</v>
      </c>
      <c r="E66" s="74">
        <v>248.26071376198891</v>
      </c>
      <c r="F66" s="74">
        <f t="shared" ref="F66:H81" si="17">AVERAGE(E66:E76)</f>
        <v>243.37641772882492</v>
      </c>
      <c r="G66" s="82">
        <f t="shared" si="17"/>
        <v>247.74495394376461</v>
      </c>
      <c r="H66" s="74">
        <f t="shared" si="17"/>
        <v>242.78355264164884</v>
      </c>
      <c r="I66" s="75">
        <v>27.378043119298329</v>
      </c>
      <c r="J66" s="75">
        <f t="shared" ref="J66:J129" si="18">AVERAGE(I66:I76)</f>
        <v>45.251414327791245</v>
      </c>
      <c r="K66" s="75">
        <f t="shared" si="7"/>
        <v>27.378043119298329</v>
      </c>
      <c r="L66" s="75">
        <f t="shared" ref="L66:L129" si="19">AVERAGE(K66:K76)</f>
        <v>45.251414327791245</v>
      </c>
      <c r="M66" s="76">
        <v>134.72294985704119</v>
      </c>
      <c r="N66" s="76">
        <f t="shared" ref="N66:N129" si="20">AVERAGE(M66:M76)</f>
        <v>169.14681635790245</v>
      </c>
      <c r="O66" s="76">
        <f t="shared" si="8"/>
        <v>134.72294985704119</v>
      </c>
      <c r="P66" s="76">
        <f t="shared" ref="P66:P129" si="21">AVERAGE(O66:O76)</f>
        <v>150.527147910206</v>
      </c>
    </row>
    <row r="67" spans="1:16" x14ac:dyDescent="0.2">
      <c r="A67" s="69">
        <v>4620</v>
      </c>
      <c r="B67" s="77">
        <f t="shared" si="15"/>
        <v>4.62</v>
      </c>
      <c r="C67" s="73">
        <v>4144.4850223314297</v>
      </c>
      <c r="D67" s="73">
        <f t="shared" si="16"/>
        <v>3817.7692315846216</v>
      </c>
      <c r="E67" s="74">
        <v>359.70502217584709</v>
      </c>
      <c r="F67" s="74">
        <f t="shared" si="17"/>
        <v>238.93514590024313</v>
      </c>
      <c r="G67" s="82">
        <f t="shared" si="17"/>
        <v>248.9877369841621</v>
      </c>
      <c r="H67" s="74">
        <f t="shared" si="17"/>
        <v>241.41966354485749</v>
      </c>
      <c r="I67" s="75">
        <v>57.804869263012058</v>
      </c>
      <c r="J67" s="75">
        <f t="shared" si="18"/>
        <v>48.293006112051259</v>
      </c>
      <c r="K67" s="75">
        <f t="shared" ref="K67:K130" si="22">IF(I67&gt;200,"",I67)</f>
        <v>57.804869263012058</v>
      </c>
      <c r="L67" s="75">
        <f t="shared" si="19"/>
        <v>48.293006112051259</v>
      </c>
      <c r="M67" s="76">
        <v>164.47803275279077</v>
      </c>
      <c r="N67" s="76">
        <f t="shared" si="20"/>
        <v>185.74241810644992</v>
      </c>
      <c r="O67" s="76">
        <f t="shared" ref="O67:O130" si="23">IF(M67&gt;300,"",M67)</f>
        <v>164.47803275279077</v>
      </c>
      <c r="P67" s="76">
        <f t="shared" si="21"/>
        <v>152.28316991611325</v>
      </c>
    </row>
    <row r="68" spans="1:16" x14ac:dyDescent="0.2">
      <c r="A68" s="69">
        <v>4690</v>
      </c>
      <c r="B68" s="77">
        <f t="shared" si="15"/>
        <v>4.6900000000000004</v>
      </c>
      <c r="C68" s="73">
        <v>3131.3206493322659</v>
      </c>
      <c r="D68" s="73">
        <f t="shared" si="16"/>
        <v>3873.7391985795907</v>
      </c>
      <c r="E68" s="74">
        <v>172.06814441208934</v>
      </c>
      <c r="F68" s="74">
        <f t="shared" si="17"/>
        <v>240.62978560903127</v>
      </c>
      <c r="G68" s="82">
        <f t="shared" si="17"/>
        <v>250.30191231163769</v>
      </c>
      <c r="H68" s="74">
        <f t="shared" si="17"/>
        <v>239.76486809610185</v>
      </c>
      <c r="I68" s="75">
        <v>32.250071539376471</v>
      </c>
      <c r="J68" s="75">
        <f t="shared" si="18"/>
        <v>46.981006481859716</v>
      </c>
      <c r="K68" s="75">
        <f t="shared" si="22"/>
        <v>32.250071539376471</v>
      </c>
      <c r="L68" s="75">
        <f t="shared" si="19"/>
        <v>46.981006481859716</v>
      </c>
      <c r="M68" s="76">
        <v>186.04758621948861</v>
      </c>
      <c r="N68" s="76">
        <f t="shared" si="20"/>
        <v>194.59952551006955</v>
      </c>
      <c r="O68" s="76">
        <f t="shared" si="23"/>
        <v>186.04758621948861</v>
      </c>
      <c r="P68" s="76">
        <f t="shared" si="21"/>
        <v>163.10852340942614</v>
      </c>
    </row>
    <row r="69" spans="1:16" x14ac:dyDescent="0.2">
      <c r="A69" s="69">
        <v>4760</v>
      </c>
      <c r="B69" s="77">
        <f t="shared" si="15"/>
        <v>4.76</v>
      </c>
      <c r="C69" s="73">
        <v>2907.0821077928117</v>
      </c>
      <c r="D69" s="73">
        <f t="shared" si="16"/>
        <v>4011.3576076395475</v>
      </c>
      <c r="E69" s="74">
        <v>167.49162310856318</v>
      </c>
      <c r="F69" s="74">
        <f t="shared" si="17"/>
        <v>250.87194319562894</v>
      </c>
      <c r="G69" s="82">
        <f t="shared" si="17"/>
        <v>249.66090958411925</v>
      </c>
      <c r="H69" s="74">
        <f t="shared" si="17"/>
        <v>238.12409460532706</v>
      </c>
      <c r="I69" s="75">
        <v>15.223795241227508</v>
      </c>
      <c r="J69" s="75">
        <f t="shared" si="18"/>
        <v>46.267667137332033</v>
      </c>
      <c r="K69" s="75">
        <f t="shared" si="22"/>
        <v>15.223795241227508</v>
      </c>
      <c r="L69" s="75">
        <f t="shared" si="19"/>
        <v>46.267667137332033</v>
      </c>
      <c r="M69" s="76">
        <v>171.92806384530923</v>
      </c>
      <c r="N69" s="76">
        <f t="shared" si="20"/>
        <v>220.17134020472022</v>
      </c>
      <c r="O69" s="76">
        <f t="shared" si="23"/>
        <v>171.92806384530923</v>
      </c>
      <c r="P69" s="76">
        <f t="shared" si="21"/>
        <v>160.24114055816835</v>
      </c>
    </row>
    <row r="70" spans="1:16" x14ac:dyDescent="0.2">
      <c r="A70" s="69">
        <v>4830</v>
      </c>
      <c r="B70" s="77">
        <f t="shared" si="15"/>
        <v>4.83</v>
      </c>
      <c r="C70" s="73">
        <v>4545.0294060507358</v>
      </c>
      <c r="D70" s="73">
        <f t="shared" si="16"/>
        <v>4011.3267611031288</v>
      </c>
      <c r="E70" s="74">
        <v>389.5242289020099</v>
      </c>
      <c r="F70" s="74">
        <f t="shared" si="17"/>
        <v>259.5197476042984</v>
      </c>
      <c r="G70" s="82">
        <f t="shared" si="17"/>
        <v>247.15916654556619</v>
      </c>
      <c r="H70" s="74">
        <f t="shared" si="17"/>
        <v>236.84586809857862</v>
      </c>
      <c r="I70" s="75">
        <v>53.245955380097605</v>
      </c>
      <c r="J70" s="75">
        <f t="shared" si="18"/>
        <v>49.344235778016156</v>
      </c>
      <c r="K70" s="75">
        <f t="shared" si="22"/>
        <v>53.245955380097605</v>
      </c>
      <c r="L70" s="75">
        <f t="shared" si="19"/>
        <v>49.344235778016156</v>
      </c>
      <c r="M70" s="76">
        <v>78.356743534540243</v>
      </c>
      <c r="N70" s="76">
        <f t="shared" si="20"/>
        <v>212.82650667174664</v>
      </c>
      <c r="O70" s="76">
        <f t="shared" si="23"/>
        <v>78.356743534540243</v>
      </c>
      <c r="P70" s="76">
        <f t="shared" si="21"/>
        <v>150.14199445032966</v>
      </c>
    </row>
    <row r="71" spans="1:16" x14ac:dyDescent="0.2">
      <c r="A71" s="69">
        <v>4900</v>
      </c>
      <c r="B71" s="77">
        <f t="shared" si="15"/>
        <v>4.9000000000000004</v>
      </c>
      <c r="C71" s="73">
        <v>3787.8191369235419</v>
      </c>
      <c r="D71" s="73">
        <f t="shared" si="16"/>
        <v>3982.2577099081755</v>
      </c>
      <c r="E71" s="74">
        <v>199.23042476677276</v>
      </c>
      <c r="F71" s="74">
        <f t="shared" si="17"/>
        <v>254.616368631591</v>
      </c>
      <c r="G71" s="82">
        <f t="shared" si="17"/>
        <v>243.51548095157671</v>
      </c>
      <c r="H71" s="74">
        <f t="shared" si="17"/>
        <v>236.18566471325039</v>
      </c>
      <c r="I71" s="75">
        <v>66.15623682337079</v>
      </c>
      <c r="J71" s="75">
        <f t="shared" si="18"/>
        <v>50.907209092772888</v>
      </c>
      <c r="K71" s="75">
        <f t="shared" si="22"/>
        <v>66.15623682337079</v>
      </c>
      <c r="L71" s="75">
        <f t="shared" si="19"/>
        <v>50.907209092772888</v>
      </c>
      <c r="M71" s="76">
        <v>222.77949744798011</v>
      </c>
      <c r="N71" s="76">
        <f t="shared" si="20"/>
        <v>214.2540523725568</v>
      </c>
      <c r="O71" s="76">
        <f t="shared" si="23"/>
        <v>222.77949744798011</v>
      </c>
      <c r="P71" s="76">
        <f t="shared" si="21"/>
        <v>152.10486978894363</v>
      </c>
    </row>
    <row r="72" spans="1:16" x14ac:dyDescent="0.2">
      <c r="A72" s="69">
        <v>4970</v>
      </c>
      <c r="B72" s="77">
        <f t="shared" si="15"/>
        <v>4.97</v>
      </c>
      <c r="C72" s="73">
        <v>4339.6005003435457</v>
      </c>
      <c r="D72" s="73">
        <f t="shared" si="16"/>
        <v>3968.9600103784182</v>
      </c>
      <c r="E72" s="74">
        <v>118.70956597034434</v>
      </c>
      <c r="F72" s="74">
        <f t="shared" si="17"/>
        <v>255.05669615640772</v>
      </c>
      <c r="G72" s="82">
        <f t="shared" si="17"/>
        <v>240.26047671029616</v>
      </c>
      <c r="H72" s="74">
        <f t="shared" si="17"/>
        <v>236.27206844609844</v>
      </c>
      <c r="I72" s="75">
        <v>71.083208175752617</v>
      </c>
      <c r="J72" s="75">
        <f t="shared" si="18"/>
        <v>52.974062327931421</v>
      </c>
      <c r="K72" s="75">
        <f t="shared" si="22"/>
        <v>71.083208175752617</v>
      </c>
      <c r="L72" s="75">
        <f t="shared" si="19"/>
        <v>52.974062327931421</v>
      </c>
      <c r="M72" s="76">
        <v>137.61624534024872</v>
      </c>
      <c r="N72" s="76">
        <f t="shared" si="20"/>
        <v>214.5514724067383</v>
      </c>
      <c r="O72" s="76">
        <f t="shared" si="23"/>
        <v>137.61624534024872</v>
      </c>
      <c r="P72" s="76">
        <f t="shared" si="21"/>
        <v>152.51382233594322</v>
      </c>
    </row>
    <row r="73" spans="1:16" x14ac:dyDescent="0.2">
      <c r="A73" s="69">
        <v>5040</v>
      </c>
      <c r="B73" s="77">
        <f t="shared" si="15"/>
        <v>5.04</v>
      </c>
      <c r="C73" s="73">
        <v>4579.6967944933713</v>
      </c>
      <c r="D73" s="73">
        <f t="shared" si="16"/>
        <v>3984.5532019783136</v>
      </c>
      <c r="E73" s="74">
        <v>355.58050704177867</v>
      </c>
      <c r="F73" s="74">
        <f t="shared" si="17"/>
        <v>257.30692256615663</v>
      </c>
      <c r="G73" s="82">
        <f t="shared" si="17"/>
        <v>237.8548357286414</v>
      </c>
      <c r="H73" s="74">
        <f t="shared" si="17"/>
        <v>237.13344379612693</v>
      </c>
      <c r="I73" s="75">
        <v>21.680467128153882</v>
      </c>
      <c r="J73" s="75">
        <f t="shared" si="18"/>
        <v>51.252181388872742</v>
      </c>
      <c r="K73" s="75">
        <f t="shared" si="22"/>
        <v>21.680467128153882</v>
      </c>
      <c r="L73" s="75">
        <f t="shared" si="19"/>
        <v>51.252181388872742</v>
      </c>
      <c r="M73" s="76">
        <v>71.514688717451918</v>
      </c>
      <c r="N73" s="76">
        <f t="shared" si="20"/>
        <v>247.2430861534701</v>
      </c>
      <c r="O73" s="76">
        <f t="shared" si="23"/>
        <v>71.514688717451918</v>
      </c>
      <c r="P73" s="76">
        <f t="shared" si="21"/>
        <v>154.64204762104242</v>
      </c>
    </row>
    <row r="74" spans="1:16" x14ac:dyDescent="0.2">
      <c r="A74" s="69">
        <v>5110</v>
      </c>
      <c r="B74" s="77">
        <f t="shared" si="15"/>
        <v>5.1100000000000003</v>
      </c>
      <c r="C74" s="73">
        <v>3634.6726067712848</v>
      </c>
      <c r="D74" s="73">
        <f t="shared" si="16"/>
        <v>3839.8683665844496</v>
      </c>
      <c r="E74" s="74">
        <v>302.14918833069095</v>
      </c>
      <c r="F74" s="74">
        <f t="shared" si="17"/>
        <v>238.96593175215139</v>
      </c>
      <c r="G74" s="82">
        <f t="shared" si="17"/>
        <v>235.3492412811247</v>
      </c>
      <c r="H74" s="74">
        <f t="shared" si="17"/>
        <v>238.71610464320347</v>
      </c>
      <c r="I74" s="75">
        <v>12.804202849672169</v>
      </c>
      <c r="J74" s="75">
        <f t="shared" si="18"/>
        <v>50.978298584282932</v>
      </c>
      <c r="K74" s="75">
        <f t="shared" si="22"/>
        <v>12.804202849672169</v>
      </c>
      <c r="L74" s="75">
        <f t="shared" si="19"/>
        <v>50.978298584282932</v>
      </c>
      <c r="M74" s="76">
        <v>112.61499492926148</v>
      </c>
      <c r="N74" s="76">
        <f t="shared" si="20"/>
        <v>247.82878037107622</v>
      </c>
      <c r="O74" s="76">
        <f t="shared" si="23"/>
        <v>112.61499492926148</v>
      </c>
      <c r="P74" s="76">
        <f t="shared" si="21"/>
        <v>155.56242424870916</v>
      </c>
    </row>
    <row r="75" spans="1:16" x14ac:dyDescent="0.2">
      <c r="A75" s="69">
        <v>5180</v>
      </c>
      <c r="B75" s="77">
        <f t="shared" si="15"/>
        <v>5.18</v>
      </c>
      <c r="C75" s="73">
        <v>3627.1330033062441</v>
      </c>
      <c r="D75" s="73">
        <f t="shared" si="16"/>
        <v>3788.3850741592196</v>
      </c>
      <c r="E75" s="74">
        <v>183.98568418884855</v>
      </c>
      <c r="F75" s="74">
        <f t="shared" si="17"/>
        <v>232.94054017988529</v>
      </c>
      <c r="G75" s="82">
        <f t="shared" si="17"/>
        <v>234.72552928616585</v>
      </c>
      <c r="H75" s="74">
        <f t="shared" si="17"/>
        <v>241.04143803805002</v>
      </c>
      <c r="I75" s="75">
        <v>42.746199605121149</v>
      </c>
      <c r="J75" s="75">
        <f t="shared" si="18"/>
        <v>54.795708157744016</v>
      </c>
      <c r="K75" s="75">
        <f t="shared" si="22"/>
        <v>42.746199605121149</v>
      </c>
      <c r="L75" s="75">
        <f t="shared" si="19"/>
        <v>49.81428014340365</v>
      </c>
      <c r="M75" s="76">
        <v>225.21267645794794</v>
      </c>
      <c r="N75" s="76">
        <f t="shared" si="20"/>
        <v>246.33754053827417</v>
      </c>
      <c r="O75" s="76">
        <f t="shared" si="23"/>
        <v>225.21267645794794</v>
      </c>
      <c r="P75" s="76">
        <f t="shared" si="21"/>
        <v>153.2190473685917</v>
      </c>
    </row>
    <row r="76" spans="1:16" x14ac:dyDescent="0.2">
      <c r="A76" s="69">
        <v>5250</v>
      </c>
      <c r="B76" s="77">
        <f t="shared" si="15"/>
        <v>5.25</v>
      </c>
      <c r="C76" s="73">
        <v>3470.1010326692585</v>
      </c>
      <c r="D76" s="73">
        <f t="shared" si="16"/>
        <v>3814.7610211021824</v>
      </c>
      <c r="E76" s="74">
        <v>180.43549235814061</v>
      </c>
      <c r="F76" s="74">
        <f t="shared" si="17"/>
        <v>252.97499405719199</v>
      </c>
      <c r="G76" s="82">
        <f t="shared" si="17"/>
        <v>235.0588357310827</v>
      </c>
      <c r="H76" s="74">
        <f t="shared" si="17"/>
        <v>243.95554825361006</v>
      </c>
      <c r="I76" s="75">
        <v>97.392508480621061</v>
      </c>
      <c r="J76" s="75">
        <f t="shared" si="18"/>
        <v>52.572437223181666</v>
      </c>
      <c r="K76" s="75">
        <f t="shared" si="22"/>
        <v>97.392508480621061</v>
      </c>
      <c r="L76" s="75">
        <f t="shared" si="19"/>
        <v>47.793124748346969</v>
      </c>
      <c r="M76" s="76">
        <v>355.34350083486675</v>
      </c>
      <c r="N76" s="76">
        <f t="shared" si="20"/>
        <v>233.68991665494511</v>
      </c>
      <c r="O76" s="76" t="str">
        <f t="shared" si="23"/>
        <v/>
      </c>
      <c r="P76" s="76">
        <f t="shared" si="21"/>
        <v>133.34420983764608</v>
      </c>
    </row>
    <row r="77" spans="1:16" x14ac:dyDescent="0.2">
      <c r="A77" s="69">
        <v>5320</v>
      </c>
      <c r="B77" s="77">
        <f t="shared" si="15"/>
        <v>5.32</v>
      </c>
      <c r="C77" s="73">
        <v>3828.5212874163449</v>
      </c>
      <c r="D77" s="73">
        <f t="shared" si="16"/>
        <v>3793.2011089022835</v>
      </c>
      <c r="E77" s="74">
        <v>199.40672364758913</v>
      </c>
      <c r="F77" s="74">
        <f t="shared" si="17"/>
        <v>257.0470311731973</v>
      </c>
      <c r="G77" s="82">
        <f t="shared" si="17"/>
        <v>232.74217387905944</v>
      </c>
      <c r="H77" s="74">
        <f t="shared" si="17"/>
        <v>247.34339918835761</v>
      </c>
      <c r="I77" s="75">
        <v>60.835552746158491</v>
      </c>
      <c r="J77" s="75">
        <f t="shared" si="18"/>
        <v>49.578012629926675</v>
      </c>
      <c r="K77" s="75">
        <f t="shared" si="22"/>
        <v>60.835552746158491</v>
      </c>
      <c r="L77" s="75">
        <f t="shared" si="19"/>
        <v>45.070920572660611</v>
      </c>
      <c r="M77" s="76">
        <v>317.2745690910632</v>
      </c>
      <c r="N77" s="76">
        <f t="shared" si="20"/>
        <v>215.94418651304466</v>
      </c>
      <c r="O77" s="76" t="str">
        <f t="shared" si="23"/>
        <v/>
      </c>
      <c r="P77" s="76">
        <f t="shared" si="21"/>
        <v>136.69374226718551</v>
      </c>
    </row>
    <row r="78" spans="1:16" x14ac:dyDescent="0.2">
      <c r="A78" s="69">
        <v>5390</v>
      </c>
      <c r="B78" s="77">
        <f t="shared" si="15"/>
        <v>5.39</v>
      </c>
      <c r="C78" s="73">
        <v>4760.1546592760824</v>
      </c>
      <c r="D78" s="73">
        <f t="shared" si="16"/>
        <v>3701.6252901865182</v>
      </c>
      <c r="E78" s="74">
        <v>378.34605897251623</v>
      </c>
      <c r="F78" s="74">
        <f t="shared" si="17"/>
        <v>253.39107450247437</v>
      </c>
      <c r="G78" s="82">
        <f t="shared" si="17"/>
        <v>230.78498704785042</v>
      </c>
      <c r="H78" s="74">
        <f t="shared" si="17"/>
        <v>251.51525901614795</v>
      </c>
      <c r="I78" s="75">
        <v>43.372873330905172</v>
      </c>
      <c r="J78" s="75">
        <f t="shared" si="18"/>
        <v>54.830034917845566</v>
      </c>
      <c r="K78" s="75">
        <f t="shared" si="22"/>
        <v>43.372873330905172</v>
      </c>
      <c r="L78" s="75">
        <f t="shared" si="19"/>
        <v>49.845486288950518</v>
      </c>
      <c r="M78" s="76">
        <v>261.90621419260719</v>
      </c>
      <c r="N78" s="76">
        <f t="shared" si="20"/>
        <v>195.22097160008073</v>
      </c>
      <c r="O78" s="76">
        <f t="shared" si="23"/>
        <v>261.90621419260719</v>
      </c>
      <c r="P78" s="76">
        <f t="shared" si="21"/>
        <v>131.42990479843826</v>
      </c>
    </row>
    <row r="79" spans="1:16" x14ac:dyDescent="0.2">
      <c r="A79" s="69">
        <v>5460</v>
      </c>
      <c r="B79" s="77">
        <f t="shared" si="15"/>
        <v>5.46</v>
      </c>
      <c r="C79" s="73">
        <v>4645.1231489918064</v>
      </c>
      <c r="D79" s="73">
        <f t="shared" si="16"/>
        <v>3586.0874206094468</v>
      </c>
      <c r="E79" s="74">
        <v>284.73187786466377</v>
      </c>
      <c r="F79" s="74">
        <f t="shared" si="17"/>
        <v>233.57875560632857</v>
      </c>
      <c r="G79" s="82">
        <f t="shared" si="17"/>
        <v>232.25340391311514</v>
      </c>
      <c r="H79" s="74">
        <f t="shared" si="17"/>
        <v>256.35492197494665</v>
      </c>
      <c r="I79" s="75">
        <v>24.403338749571827</v>
      </c>
      <c r="J79" s="75">
        <f t="shared" si="18"/>
        <v>72.360257497916649</v>
      </c>
      <c r="K79" s="75">
        <f t="shared" si="22"/>
        <v>24.403338749571827</v>
      </c>
      <c r="L79" s="75">
        <f t="shared" si="19"/>
        <v>50.492747584755044</v>
      </c>
      <c r="M79" s="76">
        <v>467.33754786064554</v>
      </c>
      <c r="N79" s="76">
        <f t="shared" si="20"/>
        <v>182.20893570006839</v>
      </c>
      <c r="O79" s="76" t="str">
        <f t="shared" si="23"/>
        <v/>
      </c>
      <c r="P79" s="76">
        <f t="shared" si="21"/>
        <v>115.52630536508985</v>
      </c>
    </row>
    <row r="80" spans="1:16" x14ac:dyDescent="0.2">
      <c r="A80" s="69">
        <v>5530</v>
      </c>
      <c r="B80" s="77">
        <f t="shared" si="15"/>
        <v>5.53</v>
      </c>
      <c r="C80" s="73">
        <v>2906.7427958922076</v>
      </c>
      <c r="D80" s="73">
        <f t="shared" si="16"/>
        <v>3406.8329816410769</v>
      </c>
      <c r="E80" s="74">
        <v>262.61747160392787</v>
      </c>
      <c r="F80" s="74">
        <f t="shared" si="17"/>
        <v>223.3527697715447</v>
      </c>
      <c r="G80" s="82">
        <f t="shared" si="17"/>
        <v>235.600418009886</v>
      </c>
      <c r="H80" s="74">
        <f t="shared" si="17"/>
        <v>260.98797024068256</v>
      </c>
      <c r="I80" s="75">
        <v>49.066050288752969</v>
      </c>
      <c r="J80" s="75">
        <f t="shared" si="18"/>
        <v>70.085124962307304</v>
      </c>
      <c r="K80" s="75">
        <f t="shared" si="22"/>
        <v>49.066050288752969</v>
      </c>
      <c r="L80" s="75">
        <f t="shared" si="19"/>
        <v>48.217615049145692</v>
      </c>
      <c r="M80" s="76">
        <v>91.134894982599803</v>
      </c>
      <c r="N80" s="76">
        <f t="shared" si="20"/>
        <v>149.49156991862807</v>
      </c>
      <c r="O80" s="76">
        <f t="shared" si="23"/>
        <v>91.134894982599803</v>
      </c>
      <c r="P80" s="76">
        <f t="shared" si="21"/>
        <v>114.71832725506104</v>
      </c>
    </row>
    <row r="81" spans="1:16" x14ac:dyDescent="0.2">
      <c r="A81" s="69">
        <v>5600</v>
      </c>
      <c r="B81" s="77">
        <f t="shared" si="15"/>
        <v>5.6</v>
      </c>
      <c r="C81" s="73">
        <v>4225.2698429062457</v>
      </c>
      <c r="D81" s="73">
        <f t="shared" si="16"/>
        <v>3337.1436978945221</v>
      </c>
      <c r="E81" s="74">
        <v>335.5870602022282</v>
      </c>
      <c r="F81" s="74">
        <f t="shared" si="17"/>
        <v>219.43920607041503</v>
      </c>
      <c r="G81" s="82">
        <f t="shared" si="17"/>
        <v>239.89692930695571</v>
      </c>
      <c r="H81" s="74">
        <f t="shared" si="17"/>
        <v>265.36180000925947</v>
      </c>
      <c r="I81" s="75">
        <v>70.438661842421638</v>
      </c>
      <c r="J81" s="75">
        <f t="shared" si="18"/>
        <v>66.585998515434483</v>
      </c>
      <c r="K81" s="75">
        <f t="shared" si="22"/>
        <v>70.438661842421638</v>
      </c>
      <c r="L81" s="75">
        <f t="shared" si="19"/>
        <v>44.71848860227287</v>
      </c>
      <c r="M81" s="76">
        <v>94.059746243452054</v>
      </c>
      <c r="N81" s="76">
        <f t="shared" si="20"/>
        <v>163.23558456997574</v>
      </c>
      <c r="O81" s="76">
        <f t="shared" si="23"/>
        <v>94.059746243452054</v>
      </c>
      <c r="P81" s="76">
        <f t="shared" si="21"/>
        <v>129.83674337154349</v>
      </c>
    </row>
    <row r="82" spans="1:16" x14ac:dyDescent="0.2">
      <c r="A82" s="69">
        <v>5670</v>
      </c>
      <c r="B82" s="77">
        <f t="shared" si="15"/>
        <v>5.67</v>
      </c>
      <c r="C82" s="73">
        <v>3641.5444420962167</v>
      </c>
      <c r="D82" s="73">
        <f t="shared" si="16"/>
        <v>3323.1200869323507</v>
      </c>
      <c r="E82" s="74">
        <v>204.07402753975677</v>
      </c>
      <c r="F82" s="74">
        <f t="shared" ref="F82:H97" si="24">AVERAGE(E82:E92)</f>
        <v>218.81132197750438</v>
      </c>
      <c r="G82" s="82">
        <f t="shared" si="24"/>
        <v>244.46592201290497</v>
      </c>
      <c r="H82" s="74">
        <f t="shared" si="24"/>
        <v>269.55555758478408</v>
      </c>
      <c r="I82" s="75">
        <v>88.891622410114564</v>
      </c>
      <c r="J82" s="75">
        <f t="shared" si="18"/>
        <v>65.986077543373838</v>
      </c>
      <c r="K82" s="75">
        <f t="shared" si="22"/>
        <v>88.891622410114564</v>
      </c>
      <c r="L82" s="75">
        <f t="shared" si="19"/>
        <v>44.118567630212219</v>
      </c>
      <c r="M82" s="76">
        <v>226.05111782397651</v>
      </c>
      <c r="N82" s="76">
        <f t="shared" si="20"/>
        <v>160.73556116461464</v>
      </c>
      <c r="O82" s="76">
        <f t="shared" si="23"/>
        <v>226.05111782397651</v>
      </c>
      <c r="P82" s="76">
        <f t="shared" si="21"/>
        <v>127.08671762564627</v>
      </c>
    </row>
    <row r="83" spans="1:16" x14ac:dyDescent="0.2">
      <c r="A83" s="69">
        <v>5740</v>
      </c>
      <c r="B83" s="77">
        <f t="shared" si="15"/>
        <v>5.74</v>
      </c>
      <c r="C83" s="73">
        <v>4511.1256079423929</v>
      </c>
      <c r="D83" s="73">
        <f t="shared" si="16"/>
        <v>3586.879138808898</v>
      </c>
      <c r="E83" s="74">
        <v>143.46205647758237</v>
      </c>
      <c r="F83" s="74">
        <f t="shared" si="24"/>
        <v>228.59464535820553</v>
      </c>
      <c r="G83" s="82">
        <f t="shared" si="24"/>
        <v>249.73560556061014</v>
      </c>
      <c r="H83" s="74">
        <f t="shared" si="24"/>
        <v>273.73096580427585</v>
      </c>
      <c r="I83" s="75">
        <v>52.14251784610714</v>
      </c>
      <c r="J83" s="75">
        <f t="shared" si="18"/>
        <v>64.095141011077644</v>
      </c>
      <c r="K83" s="75">
        <f t="shared" si="22"/>
        <v>52.14251784610714</v>
      </c>
      <c r="L83" s="75">
        <f t="shared" si="19"/>
        <v>42.227631097916039</v>
      </c>
      <c r="M83" s="76">
        <v>497.22399655429837</v>
      </c>
      <c r="N83" s="76">
        <f t="shared" si="20"/>
        <v>148.37153313212454</v>
      </c>
      <c r="O83" s="76" t="str">
        <f t="shared" si="23"/>
        <v/>
      </c>
      <c r="P83" s="76">
        <f t="shared" si="21"/>
        <v>113.4862867899072</v>
      </c>
    </row>
    <row r="84" spans="1:16" x14ac:dyDescent="0.2">
      <c r="A84" s="69">
        <v>5810</v>
      </c>
      <c r="B84" s="77">
        <f t="shared" si="15"/>
        <v>5.81</v>
      </c>
      <c r="C84" s="73">
        <v>2988.1636051608675</v>
      </c>
      <c r="D84" s="73">
        <f t="shared" si="16"/>
        <v>3490.1436888499852</v>
      </c>
      <c r="E84" s="74">
        <v>153.82960808772111</v>
      </c>
      <c r="F84" s="74">
        <f t="shared" si="24"/>
        <v>229.74538364347279</v>
      </c>
      <c r="G84" s="82">
        <f t="shared" si="24"/>
        <v>255.26410504648319</v>
      </c>
      <c r="H84" s="74">
        <f t="shared" si="24"/>
        <v>277.52113108160091</v>
      </c>
      <c r="I84" s="75">
        <v>18.667756277666012</v>
      </c>
      <c r="J84" s="75">
        <f t="shared" si="18"/>
        <v>62.258004980667657</v>
      </c>
      <c r="K84" s="75">
        <f t="shared" si="22"/>
        <v>18.667756277666012</v>
      </c>
      <c r="L84" s="75">
        <f t="shared" si="19"/>
        <v>40.390495067506045</v>
      </c>
      <c r="M84" s="76">
        <v>77.957325111119147</v>
      </c>
      <c r="N84" s="76">
        <f t="shared" si="20"/>
        <v>147.20776023325092</v>
      </c>
      <c r="O84" s="76">
        <f t="shared" si="23"/>
        <v>77.957325111119147</v>
      </c>
      <c r="P84" s="76">
        <f t="shared" si="21"/>
        <v>113.4862867899072</v>
      </c>
    </row>
    <row r="85" spans="1:16" x14ac:dyDescent="0.2">
      <c r="A85" s="69">
        <v>5880</v>
      </c>
      <c r="B85" s="77">
        <f t="shared" si="15"/>
        <v>5.88</v>
      </c>
      <c r="C85" s="73">
        <v>3068.3563900937511</v>
      </c>
      <c r="D85" s="73">
        <f t="shared" si="16"/>
        <v>3634.2249150583743</v>
      </c>
      <c r="E85" s="74">
        <v>235.8698810357634</v>
      </c>
      <c r="F85" s="74">
        <f t="shared" si="24"/>
        <v>232.10509980760398</v>
      </c>
      <c r="G85" s="82">
        <f t="shared" si="24"/>
        <v>260.92790862443655</v>
      </c>
      <c r="H85" s="74">
        <f t="shared" si="24"/>
        <v>280.1266796380429</v>
      </c>
      <c r="I85" s="75"/>
      <c r="J85" s="75">
        <f t="shared" si="18"/>
        <v>63.396438844863226</v>
      </c>
      <c r="K85" s="75">
        <f t="shared" si="22"/>
        <v>0</v>
      </c>
      <c r="L85" s="75">
        <f t="shared" si="19"/>
        <v>41.528928931701621</v>
      </c>
      <c r="M85" s="76">
        <v>96.211356768439288</v>
      </c>
      <c r="N85" s="76">
        <f t="shared" si="20"/>
        <v>150.71289517142682</v>
      </c>
      <c r="O85" s="76">
        <f t="shared" si="23"/>
        <v>96.211356768439288</v>
      </c>
      <c r="P85" s="76">
        <f t="shared" si="21"/>
        <v>117.34193522190068</v>
      </c>
    </row>
    <row r="86" spans="1:16" x14ac:dyDescent="0.2">
      <c r="A86" s="69">
        <v>5950</v>
      </c>
      <c r="B86" s="77">
        <f t="shared" si="15"/>
        <v>5.95</v>
      </c>
      <c r="C86" s="73">
        <v>3917.2684196788405</v>
      </c>
      <c r="D86" s="73">
        <f t="shared" si="16"/>
        <v>3714.6265616556066</v>
      </c>
      <c r="E86" s="74">
        <v>404.36467683922211</v>
      </c>
      <c r="F86" s="74">
        <f t="shared" si="24"/>
        <v>236.60691107397153</v>
      </c>
      <c r="G86" s="82">
        <f t="shared" si="24"/>
        <v>266.78074165732636</v>
      </c>
      <c r="H86" s="74">
        <f t="shared" si="24"/>
        <v>281.69311137950518</v>
      </c>
      <c r="I86" s="75">
        <v>20.513490259497839</v>
      </c>
      <c r="J86" s="75">
        <f t="shared" si="18"/>
        <v>61.888663970347288</v>
      </c>
      <c r="K86" s="75">
        <f t="shared" si="22"/>
        <v>20.513490259497839</v>
      </c>
      <c r="L86" s="75">
        <f t="shared" si="19"/>
        <v>46.21002045422042</v>
      </c>
      <c r="M86" s="76">
        <v>86.088813741328551</v>
      </c>
      <c r="N86" s="76">
        <f t="shared" si="20"/>
        <v>173.20510543924271</v>
      </c>
      <c r="O86" s="76">
        <f t="shared" si="23"/>
        <v>86.088813741328551</v>
      </c>
      <c r="P86" s="76">
        <f t="shared" si="21"/>
        <v>119.68977727228528</v>
      </c>
    </row>
    <row r="87" spans="1:16" x14ac:dyDescent="0.2">
      <c r="A87" s="69">
        <v>6020</v>
      </c>
      <c r="B87" s="77">
        <f t="shared" si="15"/>
        <v>6.02</v>
      </c>
      <c r="C87" s="73">
        <v>3232.9419984703645</v>
      </c>
      <c r="D87" s="73">
        <f t="shared" si="16"/>
        <v>3883.6088808209893</v>
      </c>
      <c r="E87" s="74">
        <v>225.22790063419927</v>
      </c>
      <c r="F87" s="74">
        <f t="shared" si="24"/>
        <v>227.4917136849356</v>
      </c>
      <c r="G87" s="82">
        <f t="shared" si="24"/>
        <v>272.3251960133062</v>
      </c>
      <c r="H87" s="74">
        <f t="shared" si="24"/>
        <v>282.56085279626046</v>
      </c>
      <c r="I87" s="75">
        <v>67.448262548071128</v>
      </c>
      <c r="J87" s="75">
        <f t="shared" si="18"/>
        <v>60.047134480030621</v>
      </c>
      <c r="K87" s="75">
        <f t="shared" si="22"/>
        <v>67.448262548071128</v>
      </c>
      <c r="L87" s="75">
        <f t="shared" si="19"/>
        <v>44.184338014872075</v>
      </c>
      <c r="M87" s="76">
        <v>160.14046927396154</v>
      </c>
      <c r="N87" s="76">
        <f t="shared" si="20"/>
        <v>177.80697248593859</v>
      </c>
      <c r="O87" s="76">
        <f t="shared" si="23"/>
        <v>160.14046927396154</v>
      </c>
      <c r="P87" s="76">
        <f t="shared" si="21"/>
        <v>125.3142814404691</v>
      </c>
    </row>
    <row r="88" spans="1:16" x14ac:dyDescent="0.2">
      <c r="A88" s="69">
        <v>6090</v>
      </c>
      <c r="B88" s="77">
        <f t="shared" si="15"/>
        <v>6.09</v>
      </c>
      <c r="C88" s="73">
        <v>2821.1872815429292</v>
      </c>
      <c r="D88" s="73">
        <f t="shared" si="16"/>
        <v>4078.3127295630748</v>
      </c>
      <c r="E88" s="74">
        <v>159.19120026963651</v>
      </c>
      <c r="F88" s="74">
        <f t="shared" si="24"/>
        <v>235.51797602989825</v>
      </c>
      <c r="G88" s="82">
        <f t="shared" si="24"/>
        <v>278.63263198475317</v>
      </c>
      <c r="H88" s="74">
        <f t="shared" si="24"/>
        <v>282.70970430441042</v>
      </c>
      <c r="I88" s="75">
        <v>113.35577562534743</v>
      </c>
      <c r="J88" s="75">
        <f t="shared" si="18"/>
        <v>54.762671101305017</v>
      </c>
      <c r="K88" s="75">
        <f t="shared" si="22"/>
        <v>113.35577562534743</v>
      </c>
      <c r="L88" s="75">
        <f t="shared" si="19"/>
        <v>38.371428298273919</v>
      </c>
      <c r="M88" s="76">
        <v>89.319205048460049</v>
      </c>
      <c r="N88" s="76">
        <f t="shared" si="20"/>
        <v>171.01108610973458</v>
      </c>
      <c r="O88" s="76">
        <f t="shared" si="23"/>
        <v>89.319205048460049</v>
      </c>
      <c r="P88" s="76">
        <f t="shared" si="21"/>
        <v>117.00819809177534</v>
      </c>
    </row>
    <row r="89" spans="1:16" x14ac:dyDescent="0.2">
      <c r="A89" s="69">
        <v>6160</v>
      </c>
      <c r="B89" s="77">
        <f t="shared" si="15"/>
        <v>6.16</v>
      </c>
      <c r="C89" s="73">
        <v>3489.2380939282962</v>
      </c>
      <c r="D89" s="73">
        <f t="shared" si="16"/>
        <v>4299.0582768449103</v>
      </c>
      <c r="E89" s="74">
        <v>160.41055111491264</v>
      </c>
      <c r="F89" s="74">
        <f t="shared" si="24"/>
        <v>269.54366002038614</v>
      </c>
      <c r="G89" s="82">
        <f t="shared" si="24"/>
        <v>284.0212795946361</v>
      </c>
      <c r="H89" s="74">
        <f t="shared" si="24"/>
        <v>282.02480087461174</v>
      </c>
      <c r="I89" s="75">
        <v>218.67509913161607</v>
      </c>
      <c r="J89" s="75">
        <f t="shared" si="18"/>
        <v>47.125429302647824</v>
      </c>
      <c r="K89" s="75" t="str">
        <f t="shared" si="22"/>
        <v/>
      </c>
      <c r="L89" s="75">
        <f t="shared" si="19"/>
        <v>29.970462319751</v>
      </c>
      <c r="M89" s="76">
        <v>118.77381929247179</v>
      </c>
      <c r="N89" s="76">
        <f t="shared" si="20"/>
        <v>182.17851467943697</v>
      </c>
      <c r="O89" s="76">
        <f t="shared" si="23"/>
        <v>118.77381929247179</v>
      </c>
      <c r="P89" s="76">
        <f t="shared" si="21"/>
        <v>130.65727745474493</v>
      </c>
    </row>
    <row r="90" spans="1:16" x14ac:dyDescent="0.2">
      <c r="A90" s="69">
        <v>6230</v>
      </c>
      <c r="B90" s="77">
        <f t="shared" si="15"/>
        <v>6.23</v>
      </c>
      <c r="C90" s="73">
        <v>2673.3243203397346</v>
      </c>
      <c r="D90" s="73">
        <f t="shared" si="16"/>
        <v>4341.4960475268881</v>
      </c>
      <c r="E90" s="74">
        <v>172.24603368204137</v>
      </c>
      <c r="F90" s="74">
        <f t="shared" si="24"/>
        <v>270.39591067080812</v>
      </c>
      <c r="G90" s="82">
        <f t="shared" si="24"/>
        <v>283.21693483620987</v>
      </c>
      <c r="H90" s="74">
        <f t="shared" si="24"/>
        <v>280.54230083765947</v>
      </c>
      <c r="I90" s="75">
        <v>1.6520133934782324</v>
      </c>
      <c r="J90" s="75">
        <f t="shared" si="18"/>
        <v>30.128598578018043</v>
      </c>
      <c r="K90" s="75">
        <f t="shared" si="22"/>
        <v>1.6520133934782324</v>
      </c>
      <c r="L90" s="75">
        <f t="shared" si="19"/>
        <v>30.128598578018043</v>
      </c>
      <c r="M90" s="76">
        <v>107.44652426480171</v>
      </c>
      <c r="N90" s="76">
        <f t="shared" si="20"/>
        <v>176.44721174301293</v>
      </c>
      <c r="O90" s="76">
        <f t="shared" si="23"/>
        <v>107.44652426480171</v>
      </c>
      <c r="P90" s="76">
        <f t="shared" si="21"/>
        <v>123.65235164355994</v>
      </c>
    </row>
    <row r="91" spans="1:16" x14ac:dyDescent="0.2">
      <c r="A91" s="69">
        <v>6300</v>
      </c>
      <c r="B91" s="77">
        <f t="shared" si="15"/>
        <v>6.3</v>
      </c>
      <c r="C91" s="73">
        <v>2140.1606746801081</v>
      </c>
      <c r="D91" s="73">
        <f t="shared" si="16"/>
        <v>4433.4050350695434</v>
      </c>
      <c r="E91" s="74">
        <v>219.56827089150175</v>
      </c>
      <c r="F91" s="74">
        <f t="shared" si="24"/>
        <v>270.61439403931166</v>
      </c>
      <c r="G91" s="82">
        <f t="shared" si="24"/>
        <v>283.71254546423228</v>
      </c>
      <c r="H91" s="74">
        <f t="shared" si="24"/>
        <v>279.23925504405616</v>
      </c>
      <c r="I91" s="75">
        <v>14.074785820024767</v>
      </c>
      <c r="J91" s="75">
        <f t="shared" si="18"/>
        <v>30.761230646565107</v>
      </c>
      <c r="K91" s="75">
        <f t="shared" si="22"/>
        <v>14.074785820024767</v>
      </c>
      <c r="L91" s="75">
        <f t="shared" si="19"/>
        <v>30.761230646565107</v>
      </c>
      <c r="M91" s="76">
        <v>242.31905614742408</v>
      </c>
      <c r="N91" s="76">
        <f t="shared" si="20"/>
        <v>182.10159725265382</v>
      </c>
      <c r="O91" s="76">
        <f t="shared" si="23"/>
        <v>242.31905614742408</v>
      </c>
      <c r="P91" s="76">
        <f t="shared" si="21"/>
        <v>130.5632672664544</v>
      </c>
    </row>
    <row r="92" spans="1:16" x14ac:dyDescent="0.2">
      <c r="A92" s="69">
        <v>6370</v>
      </c>
      <c r="B92" s="77">
        <f t="shared" si="15"/>
        <v>6.37</v>
      </c>
      <c r="C92" s="73">
        <v>4071.0101223223551</v>
      </c>
      <c r="D92" s="73">
        <f t="shared" si="16"/>
        <v>4532.5688732163007</v>
      </c>
      <c r="E92" s="74">
        <v>328.68033518021093</v>
      </c>
      <c r="F92" s="74">
        <f t="shared" si="24"/>
        <v>269.6981258358569</v>
      </c>
      <c r="G92" s="82">
        <f t="shared" si="24"/>
        <v>286.02826263772664</v>
      </c>
      <c r="H92" s="74">
        <f t="shared" si="24"/>
        <v>277.76453198476929</v>
      </c>
      <c r="I92" s="75">
        <v>64.439452121815123</v>
      </c>
      <c r="J92" s="75">
        <f t="shared" si="18"/>
        <v>33.060838658125057</v>
      </c>
      <c r="K92" s="75">
        <f t="shared" si="22"/>
        <v>64.439452121815123</v>
      </c>
      <c r="L92" s="75">
        <f t="shared" si="19"/>
        <v>33.060838658125057</v>
      </c>
      <c r="M92" s="76">
        <v>66.559488784479981</v>
      </c>
      <c r="N92" s="76">
        <f t="shared" si="20"/>
        <v>165.00670573743125</v>
      </c>
      <c r="O92" s="76">
        <f t="shared" si="23"/>
        <v>66.559488784479981</v>
      </c>
      <c r="P92" s="76">
        <f t="shared" si="21"/>
        <v>109.66951097007126</v>
      </c>
    </row>
    <row r="93" spans="1:16" x14ac:dyDescent="0.2">
      <c r="A93" s="69">
        <v>6440</v>
      </c>
      <c r="B93" s="77">
        <f t="shared" si="15"/>
        <v>6.44</v>
      </c>
      <c r="C93" s="73">
        <v>6542.8940127382366</v>
      </c>
      <c r="D93" s="73">
        <f t="shared" si="16"/>
        <v>4562.5445142903309</v>
      </c>
      <c r="E93" s="74">
        <v>311.69058472746946</v>
      </c>
      <c r="F93" s="74">
        <f t="shared" si="24"/>
        <v>276.77784100226103</v>
      </c>
      <c r="G93" s="82">
        <f t="shared" si="24"/>
        <v>290.39541242731343</v>
      </c>
      <c r="H93" s="74">
        <f t="shared" si="24"/>
        <v>275.4293643838995</v>
      </c>
      <c r="I93" s="75">
        <v>69.982257087152746</v>
      </c>
      <c r="J93" s="75">
        <f t="shared" si="18"/>
        <v>39.232275208729398</v>
      </c>
      <c r="K93" s="75">
        <f t="shared" si="22"/>
        <v>69.982257087152746</v>
      </c>
      <c r="L93" s="75">
        <f t="shared" si="19"/>
        <v>39.232275208729398</v>
      </c>
      <c r="M93" s="76">
        <v>90.046809466585756</v>
      </c>
      <c r="N93" s="76">
        <f t="shared" si="20"/>
        <v>168.23521897312037</v>
      </c>
      <c r="O93" s="76">
        <f t="shared" si="23"/>
        <v>90.046809466585756</v>
      </c>
      <c r="P93" s="76">
        <f t="shared" si="21"/>
        <v>113.61547159146909</v>
      </c>
    </row>
    <row r="94" spans="1:16" x14ac:dyDescent="0.2">
      <c r="A94" s="69">
        <v>6510</v>
      </c>
      <c r="B94" s="77">
        <f t="shared" si="15"/>
        <v>6.51</v>
      </c>
      <c r="C94" s="73">
        <v>3447.0356583943521</v>
      </c>
      <c r="D94" s="73">
        <f t="shared" si="16"/>
        <v>4452.0270166119526</v>
      </c>
      <c r="E94" s="74">
        <v>156.12017761552207</v>
      </c>
      <c r="F94" s="74">
        <f t="shared" si="24"/>
        <v>289.4081397028088</v>
      </c>
      <c r="G94" s="82">
        <f t="shared" si="24"/>
        <v>291.42742361118644</v>
      </c>
      <c r="H94" s="74">
        <f t="shared" si="24"/>
        <v>270.95792999933525</v>
      </c>
      <c r="I94" s="75">
        <v>33.771157542007117</v>
      </c>
      <c r="J94" s="75">
        <f t="shared" si="18"/>
        <v>39.804307425982081</v>
      </c>
      <c r="K94" s="75">
        <f t="shared" si="22"/>
        <v>33.771157542007117</v>
      </c>
      <c r="L94" s="75">
        <f t="shared" si="19"/>
        <v>39.804307425982081</v>
      </c>
      <c r="M94" s="76">
        <v>484.42249466668824</v>
      </c>
      <c r="N94" s="76">
        <f t="shared" si="20"/>
        <v>189.4541195108084</v>
      </c>
      <c r="O94" s="76" t="str">
        <f t="shared" si="23"/>
        <v/>
      </c>
      <c r="P94" s="76">
        <f t="shared" si="21"/>
        <v>116.5615543570795</v>
      </c>
    </row>
    <row r="95" spans="1:16" x14ac:dyDescent="0.2">
      <c r="A95" s="69">
        <v>6580</v>
      </c>
      <c r="B95" s="77">
        <f t="shared" si="15"/>
        <v>6.58</v>
      </c>
      <c r="C95" s="73">
        <v>4573.0570934531524</v>
      </c>
      <c r="D95" s="73">
        <f t="shared" si="16"/>
        <v>4520.799503963196</v>
      </c>
      <c r="E95" s="74">
        <v>179.78648589316415</v>
      </c>
      <c r="F95" s="74">
        <f t="shared" si="24"/>
        <v>292.04722300096017</v>
      </c>
      <c r="G95" s="82">
        <f t="shared" si="24"/>
        <v>283.92513916734458</v>
      </c>
      <c r="H95" s="74">
        <f t="shared" si="24"/>
        <v>264.25993415133911</v>
      </c>
      <c r="I95" s="75">
        <v>30.052094919621812</v>
      </c>
      <c r="J95" s="75">
        <f t="shared" si="18"/>
        <v>40.889761044771689</v>
      </c>
      <c r="K95" s="75">
        <f t="shared" si="22"/>
        <v>30.052094919621812</v>
      </c>
      <c r="L95" s="75">
        <f t="shared" si="19"/>
        <v>40.889761044771689</v>
      </c>
      <c r="M95" s="76">
        <v>116.51380943105409</v>
      </c>
      <c r="N95" s="76">
        <f t="shared" si="20"/>
        <v>169.97370009515413</v>
      </c>
      <c r="O95" s="76">
        <f t="shared" si="23"/>
        <v>116.51380943105409</v>
      </c>
      <c r="P95" s="76">
        <f t="shared" si="21"/>
        <v>133.62559066123637</v>
      </c>
    </row>
    <row r="96" spans="1:16" x14ac:dyDescent="0.2">
      <c r="A96" s="69">
        <v>6650</v>
      </c>
      <c r="B96" s="77">
        <f t="shared" si="15"/>
        <v>6.65</v>
      </c>
      <c r="C96" s="73">
        <v>3952.7745026633138</v>
      </c>
      <c r="D96" s="73">
        <f t="shared" si="16"/>
        <v>4383.9881025012364</v>
      </c>
      <c r="E96" s="74">
        <v>285.38980496580643</v>
      </c>
      <c r="F96" s="74">
        <f t="shared" si="24"/>
        <v>296.48626316939152</v>
      </c>
      <c r="G96" s="82">
        <f t="shared" si="24"/>
        <v>278.15865778052176</v>
      </c>
      <c r="H96" s="74">
        <f t="shared" si="24"/>
        <v>259.23182402211768</v>
      </c>
      <c r="I96" s="75">
        <v>46.810915225187991</v>
      </c>
      <c r="J96" s="75">
        <f t="shared" si="18"/>
        <v>39.07017315650301</v>
      </c>
      <c r="K96" s="75">
        <f t="shared" si="22"/>
        <v>46.810915225187991</v>
      </c>
      <c r="L96" s="75">
        <f t="shared" si="19"/>
        <v>39.07017315650301</v>
      </c>
      <c r="M96" s="76">
        <v>343.62566971441424</v>
      </c>
      <c r="N96" s="76">
        <f t="shared" si="20"/>
        <v>165.10807824769705</v>
      </c>
      <c r="O96" s="76" t="str">
        <f t="shared" si="23"/>
        <v/>
      </c>
      <c r="P96" s="76">
        <f t="shared" si="21"/>
        <v>127.67871951434439</v>
      </c>
    </row>
    <row r="97" spans="1:16" x14ac:dyDescent="0.2">
      <c r="A97" s="69">
        <v>6720</v>
      </c>
      <c r="B97" s="77">
        <f t="shared" si="15"/>
        <v>6.72</v>
      </c>
      <c r="C97" s="73">
        <v>5776.0739304980361</v>
      </c>
      <c r="D97" s="73">
        <f t="shared" si="16"/>
        <v>4509.6019119795465</v>
      </c>
      <c r="E97" s="74">
        <v>304.09750555982686</v>
      </c>
      <c r="F97" s="74">
        <f>AVERAGE(E97:E106)</f>
        <v>297.59590898975</v>
      </c>
      <c r="G97" s="82">
        <f>AVERAGE(F97:F106)</f>
        <v>276.32589724163472</v>
      </c>
      <c r="H97" s="74">
        <f t="shared" si="24"/>
        <v>264.75036609605132</v>
      </c>
      <c r="I97" s="75">
        <v>0.25666586601439995</v>
      </c>
      <c r="J97" s="75">
        <f>AVERAGE(I97:I106)</f>
        <v>38.296098949634505</v>
      </c>
      <c r="K97" s="75">
        <f t="shared" si="22"/>
        <v>0.25666586601439995</v>
      </c>
      <c r="L97" s="75">
        <f t="shared" si="19"/>
        <v>50.349527620453863</v>
      </c>
      <c r="M97" s="76">
        <v>136.70935125498295</v>
      </c>
      <c r="N97" s="76">
        <f>AVERAGE(M97:M106)</f>
        <v>147.25631910102533</v>
      </c>
      <c r="O97" s="76">
        <f t="shared" si="23"/>
        <v>136.70935125498295</v>
      </c>
      <c r="P97" s="76">
        <f t="shared" si="21"/>
        <v>135.2319678848549</v>
      </c>
    </row>
    <row r="98" spans="1:16" x14ac:dyDescent="0.2">
      <c r="A98" s="69">
        <v>6790</v>
      </c>
      <c r="B98" s="77">
        <f t="shared" si="15"/>
        <v>6.79</v>
      </c>
      <c r="C98" s="73">
        <v>5374.6843346332998</v>
      </c>
      <c r="D98" s="73">
        <f t="shared" si="16"/>
        <v>4475.257087283454</v>
      </c>
      <c r="E98" s="74">
        <v>313.51678642878801</v>
      </c>
      <c r="F98" s="74">
        <f>AVERAGE(E98:E106)</f>
        <v>296.87350937085256</v>
      </c>
      <c r="G98" s="82">
        <f>AVERAGE(F98:F106)</f>
        <v>273.9625626029553</v>
      </c>
      <c r="H98" s="74">
        <f t="shared" ref="H98:H161" si="25">AVERAGE(G98:G108)</f>
        <v>270.35453141593752</v>
      </c>
      <c r="I98" s="75">
        <v>9.3191653820895226</v>
      </c>
      <c r="J98" s="75">
        <f>AVERAGE(I98:I106)</f>
        <v>42.522702625592295</v>
      </c>
      <c r="K98" s="75">
        <f t="shared" si="22"/>
        <v>9.3191653820895226</v>
      </c>
      <c r="L98" s="75">
        <f t="shared" si="19"/>
        <v>55.358813795897809</v>
      </c>
      <c r="M98" s="76">
        <v>85.385719135717636</v>
      </c>
      <c r="N98" s="76">
        <f>AVERAGE(M98:M106)</f>
        <v>148.42820441725226</v>
      </c>
      <c r="O98" s="76">
        <f t="shared" si="23"/>
        <v>85.385719135717636</v>
      </c>
      <c r="P98" s="76">
        <f t="shared" si="21"/>
        <v>122.97288679678343</v>
      </c>
    </row>
    <row r="99" spans="1:16" x14ac:dyDescent="0.2">
      <c r="A99" s="69">
        <v>6860</v>
      </c>
      <c r="B99" s="77">
        <f t="shared" si="15"/>
        <v>6.86</v>
      </c>
      <c r="C99" s="73">
        <v>5249.3883016431337</v>
      </c>
      <c r="D99" s="73">
        <f t="shared" si="16"/>
        <v>4329.9303832125725</v>
      </c>
      <c r="E99" s="74">
        <v>533.473724165004</v>
      </c>
      <c r="F99" s="74">
        <f>AVERAGE(E99:E106)</f>
        <v>294.79309973861064</v>
      </c>
      <c r="G99" s="82">
        <f>AVERAGE(F99:F106)</f>
        <v>271.09869425696809</v>
      </c>
      <c r="H99" s="74">
        <f t="shared" si="25"/>
        <v>276.01583274381278</v>
      </c>
      <c r="I99" s="75">
        <v>29.346115840118294</v>
      </c>
      <c r="J99" s="75">
        <f>AVERAGE(I99:I106)</f>
        <v>46.673144781030139</v>
      </c>
      <c r="K99" s="75">
        <f t="shared" si="22"/>
        <v>29.346115840118294</v>
      </c>
      <c r="L99" s="75">
        <f t="shared" si="19"/>
        <v>73.160732072775232</v>
      </c>
      <c r="M99" s="76">
        <v>212.16091931518619</v>
      </c>
      <c r="N99" s="76">
        <f>AVERAGE(M99:M106)</f>
        <v>156.3085150774441</v>
      </c>
      <c r="O99" s="76">
        <f t="shared" si="23"/>
        <v>212.16091931518619</v>
      </c>
      <c r="P99" s="76">
        <f t="shared" si="21"/>
        <v>132.01345925192285</v>
      </c>
    </row>
    <row r="100" spans="1:16" x14ac:dyDescent="0.2">
      <c r="A100" s="69">
        <v>6930</v>
      </c>
      <c r="B100" s="77">
        <f t="shared" si="15"/>
        <v>6.93</v>
      </c>
      <c r="C100" s="73">
        <v>3956.053571430049</v>
      </c>
      <c r="D100" s="73">
        <f t="shared" si="16"/>
        <v>4133.2874046345833</v>
      </c>
      <c r="E100" s="74">
        <v>169.78530826955418</v>
      </c>
      <c r="F100" s="74">
        <f>AVERAGE(E100:E106)</f>
        <v>260.69586767769732</v>
      </c>
      <c r="G100" s="82">
        <f>AVERAGE(F100:F106)</f>
        <v>267.71377918816205</v>
      </c>
      <c r="H100" s="74">
        <f t="shared" si="25"/>
        <v>281.77038839309535</v>
      </c>
      <c r="I100" s="75">
        <v>31.709961160688486</v>
      </c>
      <c r="J100" s="75">
        <f>AVERAGE(I100:I106)</f>
        <v>49.148434629731831</v>
      </c>
      <c r="K100" s="75">
        <f t="shared" si="22"/>
        <v>31.709961160688486</v>
      </c>
      <c r="L100" s="75">
        <f t="shared" si="19"/>
        <v>73.415822718789016</v>
      </c>
      <c r="M100" s="76">
        <v>55.7294869918072</v>
      </c>
      <c r="N100" s="76">
        <f>AVERAGE(M100:M106)</f>
        <v>148.32960018633807</v>
      </c>
      <c r="O100" s="76">
        <f t="shared" si="23"/>
        <v>55.7294869918072</v>
      </c>
      <c r="P100" s="76">
        <f t="shared" si="21"/>
        <v>129.27980458957944</v>
      </c>
    </row>
    <row r="101" spans="1:16" x14ac:dyDescent="0.2">
      <c r="A101" s="69">
        <v>7000</v>
      </c>
      <c r="B101" s="77">
        <f t="shared" si="15"/>
        <v>7</v>
      </c>
      <c r="C101" s="73">
        <v>3684.3231833089385</v>
      </c>
      <c r="D101" s="73">
        <f t="shared" si="16"/>
        <v>4228.9386613277975</v>
      </c>
      <c r="E101" s="74">
        <v>174.64935073558053</v>
      </c>
      <c r="F101" s="74">
        <f>AVERAGE(E101:E106)</f>
        <v>275.84762757905452</v>
      </c>
      <c r="G101" s="82">
        <f>AVERAGE(F101:F106)</f>
        <v>268.88343110657286</v>
      </c>
      <c r="H101" s="74">
        <f t="shared" si="25"/>
        <v>287.80935135410215</v>
      </c>
      <c r="I101" s="75">
        <v>8.6109661474959758</v>
      </c>
      <c r="J101" s="75">
        <f>AVERAGE(I101:I106)</f>
        <v>52.054846874572398</v>
      </c>
      <c r="K101" s="75">
        <f t="shared" si="22"/>
        <v>8.6109661474959758</v>
      </c>
      <c r="L101" s="75">
        <f t="shared" si="19"/>
        <v>73.47049395303489</v>
      </c>
      <c r="M101" s="76">
        <v>169.64476487085176</v>
      </c>
      <c r="N101" s="76">
        <f>AVERAGE(M101:M106)</f>
        <v>163.76295238542659</v>
      </c>
      <c r="O101" s="76">
        <f t="shared" si="23"/>
        <v>169.64476487085176</v>
      </c>
      <c r="P101" s="76">
        <f t="shared" si="21"/>
        <v>136.4184052924046</v>
      </c>
    </row>
    <row r="102" spans="1:16" x14ac:dyDescent="0.2">
      <c r="A102" s="69">
        <v>7070</v>
      </c>
      <c r="B102" s="77">
        <f t="shared" si="15"/>
        <v>7.07</v>
      </c>
      <c r="C102" s="73">
        <v>3230.9628942944455</v>
      </c>
      <c r="D102" s="73">
        <f t="shared" si="16"/>
        <v>4318.5195849846341</v>
      </c>
      <c r="E102" s="74">
        <v>209.48932065349919</v>
      </c>
      <c r="F102" s="74">
        <f>AVERAGE(E102:E106)</f>
        <v>296.08728294774932</v>
      </c>
      <c r="G102" s="82">
        <f>AVERAGE(F102:F106)</f>
        <v>267.4905918120765</v>
      </c>
      <c r="H102" s="74">
        <f t="shared" si="25"/>
        <v>293.82388177845223</v>
      </c>
      <c r="I102" s="75">
        <v>39.37047394718423</v>
      </c>
      <c r="J102" s="75">
        <f>AVERAGE(I102:I106)</f>
        <v>60.743623019987673</v>
      </c>
      <c r="K102" s="75">
        <f t="shared" si="22"/>
        <v>39.37047394718423</v>
      </c>
      <c r="L102" s="75">
        <f t="shared" si="19"/>
        <v>74.566779617027336</v>
      </c>
      <c r="M102" s="76">
        <v>54.275249479975798</v>
      </c>
      <c r="N102" s="76">
        <f>AVERAGE(M102:M106)</f>
        <v>162.58658988834154</v>
      </c>
      <c r="O102" s="76">
        <f t="shared" si="23"/>
        <v>54.275249479975798</v>
      </c>
      <c r="P102" s="76">
        <f t="shared" si="21"/>
        <v>129.65570454765776</v>
      </c>
    </row>
    <row r="103" spans="1:16" x14ac:dyDescent="0.2">
      <c r="A103" s="69">
        <v>7140</v>
      </c>
      <c r="B103" s="77">
        <f t="shared" si="15"/>
        <v>7.14</v>
      </c>
      <c r="C103" s="73">
        <v>4400.7421741366843</v>
      </c>
      <c r="D103" s="73">
        <f t="shared" si="16"/>
        <v>4292.7989468231253</v>
      </c>
      <c r="E103" s="74">
        <v>406.55720201065606</v>
      </c>
      <c r="F103" s="74">
        <f>AVERAGE(E103:E106)</f>
        <v>317.73677352131187</v>
      </c>
      <c r="G103" s="82">
        <f>AVERAGE(F103:F106)</f>
        <v>260.34141902815833</v>
      </c>
      <c r="H103" s="74">
        <f t="shared" si="25"/>
        <v>300.11515684056735</v>
      </c>
      <c r="I103" s="75">
        <v>132.32525417846276</v>
      </c>
      <c r="J103" s="75">
        <f>AVERAGE(I103:I106)</f>
        <v>66.086910288188534</v>
      </c>
      <c r="K103" s="75">
        <f t="shared" si="22"/>
        <v>132.32525417846276</v>
      </c>
      <c r="L103" s="75">
        <f t="shared" si="19"/>
        <v>70.863217631599667</v>
      </c>
      <c r="M103" s="76">
        <v>102.07313437706034</v>
      </c>
      <c r="N103" s="76">
        <f>AVERAGE(M103:M106)</f>
        <v>189.66442499043296</v>
      </c>
      <c r="O103" s="76">
        <f t="shared" si="23"/>
        <v>102.07313437706034</v>
      </c>
      <c r="P103" s="76">
        <f t="shared" si="21"/>
        <v>133.45802079035246</v>
      </c>
    </row>
    <row r="104" spans="1:16" x14ac:dyDescent="0.2">
      <c r="A104" s="69">
        <v>7210</v>
      </c>
      <c r="B104" s="77">
        <f t="shared" si="15"/>
        <v>7.21</v>
      </c>
      <c r="C104" s="73">
        <v>5327.2015382760619</v>
      </c>
      <c r="D104" s="73">
        <f t="shared" si="16"/>
        <v>4243.3774404997312</v>
      </c>
      <c r="E104" s="74">
        <v>450.62387043349509</v>
      </c>
      <c r="F104" s="74">
        <f>AVERAGE(E104:E106)</f>
        <v>288.1299640248638</v>
      </c>
      <c r="G104" s="82">
        <f>AVERAGE(F104:F106)</f>
        <v>241.20963419710711</v>
      </c>
      <c r="H104" s="74">
        <f t="shared" si="25"/>
        <v>306.89243574426388</v>
      </c>
      <c r="I104" s="75">
        <v>76.27461147693235</v>
      </c>
      <c r="J104" s="75">
        <f>AVERAGE(I104:I106)</f>
        <v>44.0074623247638</v>
      </c>
      <c r="K104" s="75">
        <f t="shared" si="22"/>
        <v>76.27461147693235</v>
      </c>
      <c r="L104" s="75">
        <f t="shared" si="19"/>
        <v>62.600320444750935</v>
      </c>
      <c r="M104" s="76">
        <v>323.4547153811539</v>
      </c>
      <c r="N104" s="76">
        <f>AVERAGE(M104:M106)</f>
        <v>218.86152186155718</v>
      </c>
      <c r="O104" s="76" t="str">
        <f t="shared" si="23"/>
        <v/>
      </c>
      <c r="P104" s="76">
        <f t="shared" si="21"/>
        <v>136.94523039182934</v>
      </c>
    </row>
    <row r="105" spans="1:16" x14ac:dyDescent="0.2">
      <c r="A105" s="69">
        <v>7280</v>
      </c>
      <c r="B105" s="77">
        <f t="shared" si="15"/>
        <v>7.28</v>
      </c>
      <c r="C105" s="73">
        <v>4203.5330192580468</v>
      </c>
      <c r="D105" s="73">
        <f t="shared" si="16"/>
        <v>4022.5022287192</v>
      </c>
      <c r="E105" s="74">
        <v>185.15009389518696</v>
      </c>
      <c r="F105" s="74">
        <f>AVERAGE(E105:E106)</f>
        <v>206.88301082054818</v>
      </c>
      <c r="G105" s="82">
        <f>AVERAGE(F105:F106)</f>
        <v>217.74946928322879</v>
      </c>
      <c r="H105" s="74">
        <f t="shared" si="25"/>
        <v>314.59615031042006</v>
      </c>
      <c r="I105" s="75">
        <v>45.711147348692698</v>
      </c>
      <c r="J105" s="75">
        <f>AVERAGE(I105:I106)</f>
        <v>27.873887748679522</v>
      </c>
      <c r="K105" s="75">
        <f t="shared" si="22"/>
        <v>45.711147348692698</v>
      </c>
      <c r="L105" s="75">
        <f t="shared" si="19"/>
        <v>62.815133915981576</v>
      </c>
      <c r="M105" s="76">
        <v>270.13788109449132</v>
      </c>
      <c r="N105" s="76">
        <f>AVERAGE(M105:M106)</f>
        <v>166.5649251017588</v>
      </c>
      <c r="O105" s="76">
        <f t="shared" si="23"/>
        <v>270.13788109449132</v>
      </c>
      <c r="P105" s="76">
        <f t="shared" si="21"/>
        <v>136.7803155876671</v>
      </c>
    </row>
    <row r="106" spans="1:16" x14ac:dyDescent="0.2">
      <c r="A106" s="69">
        <v>7350</v>
      </c>
      <c r="B106" s="77">
        <f t="shared" si="15"/>
        <v>7.35</v>
      </c>
      <c r="C106" s="73">
        <v>3068.1316773715862</v>
      </c>
      <c r="D106" s="73">
        <f t="shared" si="16"/>
        <v>3877.6196541509139</v>
      </c>
      <c r="E106" s="74">
        <v>228.61592774590937</v>
      </c>
      <c r="F106" s="74">
        <f>AVERAGE(E106:E106)</f>
        <v>228.61592774590937</v>
      </c>
      <c r="G106" s="82">
        <f>AVERAGE(F106:F106)</f>
        <v>228.61592774590937</v>
      </c>
      <c r="H106" s="74">
        <f t="shared" si="25"/>
        <v>323.53200893354301</v>
      </c>
      <c r="I106" s="75">
        <v>10.036628148666345</v>
      </c>
      <c r="J106" s="75">
        <f>AVERAGE(I106:I106)</f>
        <v>10.036628148666345</v>
      </c>
      <c r="K106" s="75">
        <f t="shared" si="22"/>
        <v>10.036628148666345</v>
      </c>
      <c r="L106" s="75">
        <f t="shared" si="19"/>
        <v>62.174623840886156</v>
      </c>
      <c r="M106" s="76">
        <v>62.991969109026307</v>
      </c>
      <c r="N106" s="76">
        <f>AVERAGE(M106:M106)</f>
        <v>62.991969109026307</v>
      </c>
      <c r="O106" s="76">
        <f t="shared" si="23"/>
        <v>62.991969109026307</v>
      </c>
      <c r="P106" s="76">
        <f t="shared" si="21"/>
        <v>121.47380955626616</v>
      </c>
    </row>
    <row r="107" spans="1:16" x14ac:dyDescent="0.2">
      <c r="A107" s="69">
        <v>7420</v>
      </c>
      <c r="B107" s="77">
        <f t="shared" si="15"/>
        <v>7.42</v>
      </c>
      <c r="C107" s="73">
        <v>5334.5264069247251</v>
      </c>
      <c r="D107" s="73">
        <f t="shared" si="16"/>
        <v>4098.0048300904646</v>
      </c>
      <c r="E107" s="74">
        <v>332.09993845499076</v>
      </c>
      <c r="F107" s="74">
        <f t="shared" ref="F107:G122" si="26">AVERAGE(E107:E117)</f>
        <v>348.9542990433639</v>
      </c>
      <c r="G107" s="82">
        <f t="shared" si="26"/>
        <v>338.86262059379158</v>
      </c>
      <c r="H107" s="74">
        <f t="shared" si="25"/>
        <v>330.64047042073565</v>
      </c>
      <c r="I107" s="75">
        <v>170.88381432864745</v>
      </c>
      <c r="J107" s="75">
        <f t="shared" si="18"/>
        <v>108.51857536281481</v>
      </c>
      <c r="K107" s="75">
        <f t="shared" si="22"/>
        <v>170.88381432864745</v>
      </c>
      <c r="L107" s="75">
        <f t="shared" si="19"/>
        <v>62.052774269073396</v>
      </c>
      <c r="M107" s="76">
        <v>203.21120321944954</v>
      </c>
      <c r="N107" s="76">
        <f t="shared" si="20"/>
        <v>151.49169902288824</v>
      </c>
      <c r="O107" s="76">
        <f t="shared" si="23"/>
        <v>203.21120321944954</v>
      </c>
      <c r="P107" s="76">
        <f t="shared" si="21"/>
        <v>133.74951261663654</v>
      </c>
    </row>
    <row r="108" spans="1:16" x14ac:dyDescent="0.2">
      <c r="A108" s="69">
        <v>7490</v>
      </c>
      <c r="B108" s="77">
        <f t="shared" si="15"/>
        <v>7.49</v>
      </c>
      <c r="C108" s="73">
        <v>5398.2808588410107</v>
      </c>
      <c r="D108" s="73">
        <f t="shared" si="16"/>
        <v>3965.1810980539117</v>
      </c>
      <c r="E108" s="74">
        <v>606.01401026075303</v>
      </c>
      <c r="F108" s="74">
        <f t="shared" si="26"/>
        <v>350.13779166193223</v>
      </c>
      <c r="G108" s="82">
        <f t="shared" si="26"/>
        <v>337.97171576038249</v>
      </c>
      <c r="H108" s="74">
        <f t="shared" si="25"/>
        <v>326.91337425403475</v>
      </c>
      <c r="I108" s="75">
        <v>573.17658630022936</v>
      </c>
      <c r="J108" s="75">
        <f t="shared" si="18"/>
        <v>95.678826165495607</v>
      </c>
      <c r="K108" s="75" t="str">
        <f t="shared" si="22"/>
        <v/>
      </c>
      <c r="L108" s="75">
        <f t="shared" si="19"/>
        <v>47.929050152022235</v>
      </c>
      <c r="M108" s="76">
        <v>14.118540374268102</v>
      </c>
      <c r="N108" s="76">
        <f t="shared" si="20"/>
        <v>146.74104749355544</v>
      </c>
      <c r="O108" s="76">
        <f t="shared" si="23"/>
        <v>14.118540374268102</v>
      </c>
      <c r="P108" s="76">
        <f t="shared" si="21"/>
        <v>128.5237959343705</v>
      </c>
    </row>
    <row r="109" spans="1:16" x14ac:dyDescent="0.2">
      <c r="A109" s="69">
        <v>7560</v>
      </c>
      <c r="B109" s="77">
        <f t="shared" si="15"/>
        <v>7.56</v>
      </c>
      <c r="C109" s="73">
        <v>3776.0905898536166</v>
      </c>
      <c r="D109" s="73">
        <f t="shared" si="16"/>
        <v>3952.535720434114</v>
      </c>
      <c r="E109" s="74">
        <v>311.61215339647504</v>
      </c>
      <c r="F109" s="74">
        <f t="shared" si="26"/>
        <v>336.06462893385793</v>
      </c>
      <c r="G109" s="82">
        <f t="shared" si="26"/>
        <v>336.2368772095831</v>
      </c>
      <c r="H109" s="74">
        <f t="shared" si="25"/>
        <v>322.40640706682234</v>
      </c>
      <c r="I109" s="75">
        <v>187.33834815086382</v>
      </c>
      <c r="J109" s="75">
        <f t="shared" si="18"/>
        <v>44.230765888039166</v>
      </c>
      <c r="K109" s="75">
        <f t="shared" si="22"/>
        <v>187.33834815086382</v>
      </c>
      <c r="L109" s="75">
        <f t="shared" si="19"/>
        <v>44.230765888039166</v>
      </c>
      <c r="M109" s="76">
        <v>175.79144368711189</v>
      </c>
      <c r="N109" s="76">
        <f t="shared" si="20"/>
        <v>147.55909523219796</v>
      </c>
      <c r="O109" s="76">
        <f t="shared" si="23"/>
        <v>175.79144368711189</v>
      </c>
      <c r="P109" s="76">
        <f t="shared" si="21"/>
        <v>129.42364844687722</v>
      </c>
    </row>
    <row r="110" spans="1:16" x14ac:dyDescent="0.2">
      <c r="A110" s="69">
        <v>7630</v>
      </c>
      <c r="B110" s="77">
        <f t="shared" si="15"/>
        <v>7.63</v>
      </c>
      <c r="C110" s="73">
        <v>3086.315537285252</v>
      </c>
      <c r="D110" s="73">
        <f t="shared" si="16"/>
        <v>4027.1331318846828</v>
      </c>
      <c r="E110" s="74">
        <v>369.38058982325896</v>
      </c>
      <c r="F110" s="74">
        <f t="shared" si="26"/>
        <v>328.20650623967219</v>
      </c>
      <c r="G110" s="82">
        <f t="shared" si="26"/>
        <v>334.39880639907648</v>
      </c>
      <c r="H110" s="74">
        <f t="shared" si="25"/>
        <v>317.24419442682307</v>
      </c>
      <c r="I110" s="75">
        <v>31.897022300256058</v>
      </c>
      <c r="J110" s="75">
        <f t="shared" si="18"/>
        <v>35.722947249318821</v>
      </c>
      <c r="K110" s="75">
        <f t="shared" si="22"/>
        <v>31.897022300256058</v>
      </c>
      <c r="L110" s="75">
        <f t="shared" si="19"/>
        <v>35.722947249318821</v>
      </c>
      <c r="M110" s="76">
        <v>184.8243726917519</v>
      </c>
      <c r="N110" s="76">
        <f t="shared" si="20"/>
        <v>141.66416023605447</v>
      </c>
      <c r="O110" s="76">
        <f t="shared" si="23"/>
        <v>184.8243726917519</v>
      </c>
      <c r="P110" s="76">
        <f t="shared" si="21"/>
        <v>122.93921995111938</v>
      </c>
    </row>
    <row r="111" spans="1:16" x14ac:dyDescent="0.2">
      <c r="A111" s="69">
        <v>7700</v>
      </c>
      <c r="B111" s="77">
        <f t="shared" si="15"/>
        <v>7.7</v>
      </c>
      <c r="C111" s="73">
        <v>5008.2173950554206</v>
      </c>
      <c r="D111" s="73">
        <f t="shared" si="16"/>
        <v>4071.084638401102</v>
      </c>
      <c r="E111" s="74">
        <v>353.42865161706737</v>
      </c>
      <c r="F111" s="74">
        <f t="shared" si="26"/>
        <v>314.6821082896638</v>
      </c>
      <c r="G111" s="82">
        <f t="shared" si="26"/>
        <v>334.14237175923677</v>
      </c>
      <c r="H111" s="74">
        <f t="shared" si="25"/>
        <v>311.54445776717756</v>
      </c>
      <c r="I111" s="75">
        <v>32.256673503147304</v>
      </c>
      <c r="J111" s="75">
        <f t="shared" si="18"/>
        <v>69.135210820008666</v>
      </c>
      <c r="K111" s="75">
        <f t="shared" si="22"/>
        <v>32.256673503147304</v>
      </c>
      <c r="L111" s="75">
        <f t="shared" si="19"/>
        <v>36.105539744225091</v>
      </c>
      <c r="M111" s="76">
        <v>127.11549402005913</v>
      </c>
      <c r="N111" s="76">
        <f t="shared" si="20"/>
        <v>137.34813899048473</v>
      </c>
      <c r="O111" s="76">
        <f t="shared" si="23"/>
        <v>127.11549402005913</v>
      </c>
      <c r="P111" s="76">
        <f t="shared" si="21"/>
        <v>104.45678268194422</v>
      </c>
    </row>
    <row r="112" spans="1:16" x14ac:dyDescent="0.2">
      <c r="A112" s="69">
        <v>7770</v>
      </c>
      <c r="B112" s="77">
        <f t="shared" si="15"/>
        <v>7.77</v>
      </c>
      <c r="C112" s="73">
        <v>4669.7133435341239</v>
      </c>
      <c r="D112" s="73">
        <f t="shared" si="16"/>
        <v>3971.4151732412097</v>
      </c>
      <c r="E112" s="74">
        <v>228.76811326639063</v>
      </c>
      <c r="F112" s="74">
        <f t="shared" si="26"/>
        <v>305.24926166532015</v>
      </c>
      <c r="G112" s="82">
        <f t="shared" si="26"/>
        <v>335.0432657744239</v>
      </c>
      <c r="H112" s="74">
        <f t="shared" si="25"/>
        <v>305.0316445171768</v>
      </c>
      <c r="I112" s="75">
        <v>19.573822787420479</v>
      </c>
      <c r="J112" s="75">
        <f t="shared" si="18"/>
        <v>69.877339444403617</v>
      </c>
      <c r="K112" s="75">
        <f t="shared" si="22"/>
        <v>19.573822787420479</v>
      </c>
      <c r="L112" s="75">
        <f t="shared" si="19"/>
        <v>36.921881231059515</v>
      </c>
      <c r="M112" s="76">
        <v>102.01775742338354</v>
      </c>
      <c r="N112" s="76">
        <f t="shared" si="20"/>
        <v>135.45255361817894</v>
      </c>
      <c r="O112" s="76">
        <f t="shared" si="23"/>
        <v>102.01775742338354</v>
      </c>
      <c r="P112" s="76">
        <f t="shared" si="21"/>
        <v>102.56119730963844</v>
      </c>
    </row>
    <row r="113" spans="1:16" x14ac:dyDescent="0.2">
      <c r="A113" s="69">
        <v>7840</v>
      </c>
      <c r="B113" s="77">
        <f t="shared" si="15"/>
        <v>7.84</v>
      </c>
      <c r="C113" s="73">
        <v>2948.0358745178542</v>
      </c>
      <c r="D113" s="73">
        <f t="shared" si="16"/>
        <v>3881.9206953288212</v>
      </c>
      <c r="E113" s="74">
        <v>227.02283322150893</v>
      </c>
      <c r="F113" s="74">
        <f t="shared" si="26"/>
        <v>324.43741934382547</v>
      </c>
      <c r="G113" s="82">
        <f t="shared" si="26"/>
        <v>336.69461749534298</v>
      </c>
      <c r="H113" s="74">
        <f t="shared" si="25"/>
        <v>297.65123448268525</v>
      </c>
      <c r="I113" s="75">
        <v>2.3348540929074781</v>
      </c>
      <c r="J113" s="75">
        <f t="shared" si="18"/>
        <v>71.282319595426713</v>
      </c>
      <c r="K113" s="75">
        <f t="shared" si="22"/>
        <v>2.3348540929074781</v>
      </c>
      <c r="L113" s="75">
        <f t="shared" si="19"/>
        <v>38.467359397184929</v>
      </c>
      <c r="M113" s="76">
        <v>92.298411906922382</v>
      </c>
      <c r="N113" s="76">
        <f t="shared" si="20"/>
        <v>160.54089416165934</v>
      </c>
      <c r="O113" s="76">
        <f t="shared" si="23"/>
        <v>92.298411906922382</v>
      </c>
      <c r="P113" s="76">
        <f t="shared" si="21"/>
        <v>102.62157951922229</v>
      </c>
    </row>
    <row r="114" spans="1:16" x14ac:dyDescent="0.2">
      <c r="A114" s="69">
        <v>7910</v>
      </c>
      <c r="B114" s="77">
        <f t="shared" si="15"/>
        <v>7.91</v>
      </c>
      <c r="C114" s="73">
        <v>3857.105604579348</v>
      </c>
      <c r="D114" s="73">
        <f t="shared" si="16"/>
        <v>4297.8062969365119</v>
      </c>
      <c r="E114" s="74">
        <v>232.66156985168786</v>
      </c>
      <c r="F114" s="74">
        <f t="shared" si="26"/>
        <v>362.65015970276517</v>
      </c>
      <c r="G114" s="82">
        <f t="shared" si="26"/>
        <v>334.8914869688208</v>
      </c>
      <c r="H114" s="74">
        <f t="shared" si="25"/>
        <v>289.42576301870383</v>
      </c>
      <c r="I114" s="75">
        <v>49.696282309975416</v>
      </c>
      <c r="J114" s="75">
        <f t="shared" si="18"/>
        <v>73.604310690033699</v>
      </c>
      <c r="K114" s="75">
        <f t="shared" si="22"/>
        <v>49.696282309975416</v>
      </c>
      <c r="L114" s="75">
        <f t="shared" si="19"/>
        <v>41.021549601252609</v>
      </c>
      <c r="M114" s="76">
        <v>328.91356308540531</v>
      </c>
      <c r="N114" s="76">
        <f t="shared" si="20"/>
        <v>184.68075909027593</v>
      </c>
      <c r="O114" s="76" t="str">
        <f t="shared" si="23"/>
        <v/>
      </c>
      <c r="P114" s="76">
        <f t="shared" si="21"/>
        <v>103.91197547075981</v>
      </c>
    </row>
    <row r="115" spans="1:16" x14ac:dyDescent="0.2">
      <c r="A115" s="69">
        <v>7980</v>
      </c>
      <c r="B115" s="77">
        <f t="shared" si="15"/>
        <v>7.98</v>
      </c>
      <c r="C115" s="73">
        <v>2897.5742086902205</v>
      </c>
      <c r="D115" s="73">
        <f t="shared" si="16"/>
        <v>4337.7588293308954</v>
      </c>
      <c r="E115" s="74">
        <v>352.57681741314525</v>
      </c>
      <c r="F115" s="74">
        <f t="shared" si="26"/>
        <v>363.53357845736002</v>
      </c>
      <c r="G115" s="82">
        <f t="shared" si="26"/>
        <v>325.95049442482429</v>
      </c>
      <c r="H115" s="74">
        <f t="shared" si="25"/>
        <v>280.85821092315382</v>
      </c>
      <c r="I115" s="75">
        <v>78.422746189238609</v>
      </c>
      <c r="J115" s="75">
        <f t="shared" si="18"/>
        <v>73.211577043168916</v>
      </c>
      <c r="K115" s="75">
        <f t="shared" si="22"/>
        <v>78.422746189238609</v>
      </c>
      <c r="L115" s="75">
        <f t="shared" si="19"/>
        <v>40.58954258970136</v>
      </c>
      <c r="M115" s="76">
        <v>135.29608235020692</v>
      </c>
      <c r="N115" s="76">
        <f t="shared" si="20"/>
        <v>160.88976384492034</v>
      </c>
      <c r="O115" s="76">
        <f t="shared" si="23"/>
        <v>135.29608235020692</v>
      </c>
      <c r="P115" s="76">
        <f t="shared" si="21"/>
        <v>102.47771271088088</v>
      </c>
    </row>
    <row r="116" spans="1:16" x14ac:dyDescent="0.2">
      <c r="A116" s="69">
        <v>8050</v>
      </c>
      <c r="B116" s="77">
        <f t="shared" si="15"/>
        <v>8.0500000000000007</v>
      </c>
      <c r="C116" s="73">
        <v>2609.8246990068924</v>
      </c>
      <c r="D116" s="73">
        <f t="shared" si="16"/>
        <v>4456.7804017093695</v>
      </c>
      <c r="E116" s="74">
        <v>445.80793982209178</v>
      </c>
      <c r="F116" s="74">
        <f t="shared" si="26"/>
        <v>351.74963841767288</v>
      </c>
      <c r="G116" s="82">
        <f t="shared" si="26"/>
        <v>316.04391413758225</v>
      </c>
      <c r="H116" s="74">
        <f t="shared" si="25"/>
        <v>273.00027399115908</v>
      </c>
      <c r="I116" s="75">
        <v>39.306046597738579</v>
      </c>
      <c r="J116" s="75">
        <f t="shared" si="18"/>
        <v>72.690460128561938</v>
      </c>
      <c r="K116" s="75">
        <f t="shared" si="22"/>
        <v>39.306046597738579</v>
      </c>
      <c r="L116" s="75">
        <f t="shared" si="19"/>
        <v>32.7472679707775</v>
      </c>
      <c r="M116" s="76">
        <v>117.07282078048192</v>
      </c>
      <c r="N116" s="76">
        <f t="shared" si="20"/>
        <v>173.11964159671672</v>
      </c>
      <c r="O116" s="76">
        <f t="shared" si="23"/>
        <v>117.07282078048192</v>
      </c>
      <c r="P116" s="76">
        <f t="shared" si="21"/>
        <v>116.06646576843241</v>
      </c>
    </row>
    <row r="117" spans="1:16" x14ac:dyDescent="0.2">
      <c r="A117" s="69">
        <v>8120</v>
      </c>
      <c r="B117" s="77">
        <f t="shared" si="15"/>
        <v>8.1199999999999992</v>
      </c>
      <c r="C117" s="73">
        <v>5492.3686127066549</v>
      </c>
      <c r="D117" s="73">
        <f t="shared" si="16"/>
        <v>4688.8854377538646</v>
      </c>
      <c r="E117" s="74">
        <v>379.1246723496335</v>
      </c>
      <c r="F117" s="74">
        <f t="shared" si="26"/>
        <v>341.8234347762737</v>
      </c>
      <c r="G117" s="82">
        <f t="shared" si="26"/>
        <v>306.80900410502835</v>
      </c>
      <c r="H117" s="74">
        <f t="shared" si="25"/>
        <v>266.12253219673556</v>
      </c>
      <c r="I117" s="75">
        <v>8.8181324305387836</v>
      </c>
      <c r="J117" s="75">
        <f t="shared" si="18"/>
        <v>83.431013045255611</v>
      </c>
      <c r="K117" s="75">
        <f t="shared" si="22"/>
        <v>8.8181324305387836</v>
      </c>
      <c r="L117" s="75">
        <f t="shared" si="19"/>
        <v>43.487820887471159</v>
      </c>
      <c r="M117" s="76">
        <v>185.74899971272998</v>
      </c>
      <c r="N117" s="76">
        <f t="shared" si="20"/>
        <v>190.31732766261877</v>
      </c>
      <c r="O117" s="76">
        <f t="shared" si="23"/>
        <v>185.74899971272998</v>
      </c>
      <c r="P117" s="76">
        <f t="shared" si="21"/>
        <v>135.17500584165688</v>
      </c>
    </row>
    <row r="118" spans="1:16" x14ac:dyDescent="0.2">
      <c r="A118" s="69">
        <v>8190</v>
      </c>
      <c r="B118" s="77">
        <f t="shared" si="15"/>
        <v>8.19</v>
      </c>
      <c r="C118" s="73">
        <v>3873.4653545226392</v>
      </c>
      <c r="D118" s="73">
        <f t="shared" si="16"/>
        <v>4607.4458582851403</v>
      </c>
      <c r="E118" s="74">
        <v>345.11835725924254</v>
      </c>
      <c r="F118" s="74">
        <f t="shared" si="26"/>
        <v>339.15434587586384</v>
      </c>
      <c r="G118" s="82">
        <f t="shared" si="26"/>
        <v>297.8645627600813</v>
      </c>
      <c r="H118" s="74">
        <f t="shared" si="25"/>
        <v>260.27429308599261</v>
      </c>
      <c r="I118" s="75">
        <v>29.646573158135784</v>
      </c>
      <c r="J118" s="75">
        <f t="shared" si="18"/>
        <v>87.550596999381241</v>
      </c>
      <c r="K118" s="75">
        <f t="shared" si="22"/>
        <v>29.646573158135784</v>
      </c>
      <c r="L118" s="75">
        <f t="shared" si="19"/>
        <v>47.607404841596789</v>
      </c>
      <c r="M118" s="76">
        <v>150.95403639678904</v>
      </c>
      <c r="N118" s="76">
        <f t="shared" si="20"/>
        <v>230.11131941388743</v>
      </c>
      <c r="O118" s="76">
        <f t="shared" si="23"/>
        <v>150.95403639678904</v>
      </c>
      <c r="P118" s="76">
        <f t="shared" si="21"/>
        <v>128.85325660777275</v>
      </c>
    </row>
    <row r="119" spans="1:16" x14ac:dyDescent="0.2">
      <c r="A119" s="69">
        <v>8260</v>
      </c>
      <c r="B119" s="77">
        <f t="shared" si="15"/>
        <v>8.26</v>
      </c>
      <c r="C119" s="73">
        <v>5259.1817050232266</v>
      </c>
      <c r="D119" s="73">
        <f t="shared" si="16"/>
        <v>4666.6798944713519</v>
      </c>
      <c r="E119" s="74">
        <v>451.20922025193596</v>
      </c>
      <c r="F119" s="74">
        <f t="shared" si="26"/>
        <v>331.05456760313888</v>
      </c>
      <c r="G119" s="82">
        <f t="shared" si="26"/>
        <v>288.39507670104564</v>
      </c>
      <c r="H119" s="74">
        <f t="shared" si="25"/>
        <v>255.43244924388338</v>
      </c>
      <c r="I119" s="75">
        <v>7.2479232482085187</v>
      </c>
      <c r="J119" s="75">
        <f t="shared" si="18"/>
        <v>93.984377426186285</v>
      </c>
      <c r="K119" s="75">
        <f t="shared" si="22"/>
        <v>7.2479232482085187</v>
      </c>
      <c r="L119" s="75">
        <f t="shared" si="19"/>
        <v>44.642747525783207</v>
      </c>
      <c r="M119" s="76">
        <v>23.117065499335773</v>
      </c>
      <c r="N119" s="76">
        <f t="shared" si="20"/>
        <v>297.98042726329675</v>
      </c>
      <c r="O119" s="76">
        <f t="shared" si="23"/>
        <v>23.117065499335773</v>
      </c>
      <c r="P119" s="76">
        <f t="shared" si="21"/>
        <v>125.696002352199</v>
      </c>
    </row>
    <row r="120" spans="1:16" x14ac:dyDescent="0.2">
      <c r="A120" s="69">
        <v>8330</v>
      </c>
      <c r="B120" s="77">
        <f t="shared" si="15"/>
        <v>8.33</v>
      </c>
      <c r="C120" s="73">
        <v>4596.6621158098806</v>
      </c>
      <c r="D120" s="73">
        <f t="shared" si="16"/>
        <v>4564.8715522688035</v>
      </c>
      <c r="E120" s="74">
        <v>225.17280376043135</v>
      </c>
      <c r="F120" s="74">
        <f t="shared" si="26"/>
        <v>315.84585001828543</v>
      </c>
      <c r="G120" s="82">
        <f t="shared" si="26"/>
        <v>279.45253816959161</v>
      </c>
      <c r="H120" s="74">
        <f t="shared" si="25"/>
        <v>251.64888718401929</v>
      </c>
      <c r="I120" s="75">
        <v>93.752343124940026</v>
      </c>
      <c r="J120" s="75">
        <f t="shared" si="18"/>
        <v>97.072796041779256</v>
      </c>
      <c r="K120" s="75">
        <f t="shared" si="22"/>
        <v>93.752343124940026</v>
      </c>
      <c r="L120" s="75">
        <f t="shared" si="19"/>
        <v>47.422324279816891</v>
      </c>
      <c r="M120" s="76">
        <v>110.9471587295334</v>
      </c>
      <c r="N120" s="76">
        <f t="shared" si="20"/>
        <v>308.21528817220923</v>
      </c>
      <c r="O120" s="76">
        <f t="shared" si="23"/>
        <v>110.9471587295334</v>
      </c>
      <c r="P120" s="76">
        <f t="shared" si="21"/>
        <v>140.31723222207398</v>
      </c>
    </row>
    <row r="121" spans="1:16" x14ac:dyDescent="0.2">
      <c r="A121" s="69">
        <v>8400</v>
      </c>
      <c r="B121" s="77">
        <f t="shared" si="15"/>
        <v>8.4</v>
      </c>
      <c r="C121" s="73">
        <v>3569.7821089658682</v>
      </c>
      <c r="D121" s="73">
        <f t="shared" si="16"/>
        <v>4528.101525764564</v>
      </c>
      <c r="E121" s="74">
        <v>220.6122123731661</v>
      </c>
      <c r="F121" s="74">
        <f t="shared" si="26"/>
        <v>325.38572520143555</v>
      </c>
      <c r="G121" s="82">
        <f t="shared" si="26"/>
        <v>271.70170314297548</v>
      </c>
      <c r="H121" s="74">
        <f t="shared" si="25"/>
        <v>248.92906256515425</v>
      </c>
      <c r="I121" s="75">
        <v>399.43192157784449</v>
      </c>
      <c r="J121" s="75">
        <f t="shared" si="18"/>
        <v>91.864109565997538</v>
      </c>
      <c r="K121" s="75" t="str">
        <f t="shared" si="22"/>
        <v/>
      </c>
      <c r="L121" s="75">
        <f t="shared" si="19"/>
        <v>42.734506451613342</v>
      </c>
      <c r="M121" s="76"/>
      <c r="N121" s="76">
        <f t="shared" si="20"/>
        <v>311.10063183299258</v>
      </c>
      <c r="O121" s="76">
        <f t="shared" si="23"/>
        <v>0</v>
      </c>
      <c r="P121" s="76">
        <f t="shared" si="21"/>
        <v>144.43915173747877</v>
      </c>
    </row>
    <row r="122" spans="1:16" x14ac:dyDescent="0.2">
      <c r="A122" s="69">
        <v>8470</v>
      </c>
      <c r="B122" s="77">
        <f t="shared" si="15"/>
        <v>8.4700000000000006</v>
      </c>
      <c r="C122" s="73">
        <v>3911.8532782966026</v>
      </c>
      <c r="D122" s="73">
        <f t="shared" si="16"/>
        <v>4534.0800281453621</v>
      </c>
      <c r="E122" s="74">
        <v>249.66733874928752</v>
      </c>
      <c r="F122" s="74">
        <f t="shared" si="26"/>
        <v>324.59194245672199</v>
      </c>
      <c r="G122" s="82">
        <f t="shared" si="26"/>
        <v>262.50142600922868</v>
      </c>
      <c r="H122" s="74">
        <f t="shared" si="25"/>
        <v>247.22630577548088</v>
      </c>
      <c r="I122" s="75">
        <v>40.420088371491438</v>
      </c>
      <c r="J122" s="75">
        <f t="shared" si="18"/>
        <v>53.867659221638398</v>
      </c>
      <c r="K122" s="75">
        <f t="shared" si="22"/>
        <v>40.420088371491438</v>
      </c>
      <c r="L122" s="75">
        <f t="shared" si="19"/>
        <v>44.073539363158687</v>
      </c>
      <c r="M122" s="76">
        <v>108.15964029700133</v>
      </c>
      <c r="N122" s="76">
        <f t="shared" si="20"/>
        <v>293.98952316292258</v>
      </c>
      <c r="O122" s="76">
        <f t="shared" si="23"/>
        <v>108.15964029700133</v>
      </c>
      <c r="P122" s="76">
        <f t="shared" si="21"/>
        <v>161.99321408922492</v>
      </c>
    </row>
    <row r="123" spans="1:16" x14ac:dyDescent="0.2">
      <c r="A123" s="69">
        <v>8540</v>
      </c>
      <c r="B123" s="77">
        <f t="shared" si="15"/>
        <v>8.5399999999999991</v>
      </c>
      <c r="C123" s="73">
        <v>3685.2740864978509</v>
      </c>
      <c r="D123" s="73">
        <f t="shared" si="16"/>
        <v>4632.3677251673607</v>
      </c>
      <c r="E123" s="74">
        <v>439.83784772995</v>
      </c>
      <c r="F123" s="74">
        <f t="shared" ref="F123:G137" si="27">AVERAGE(E123:E133)</f>
        <v>323.41413059543015</v>
      </c>
      <c r="G123" s="82">
        <f t="shared" si="27"/>
        <v>253.858755395016</v>
      </c>
      <c r="H123" s="74">
        <f t="shared" si="25"/>
        <v>246.74859075376642</v>
      </c>
      <c r="I123" s="75">
        <v>35.02860444867467</v>
      </c>
      <c r="J123" s="75">
        <f t="shared" si="18"/>
        <v>51.968196542079681</v>
      </c>
      <c r="K123" s="75">
        <f t="shared" si="22"/>
        <v>35.02860444867467</v>
      </c>
      <c r="L123" s="75">
        <f t="shared" si="19"/>
        <v>42.519433534428828</v>
      </c>
      <c r="M123" s="76">
        <v>352.9011628581876</v>
      </c>
      <c r="N123" s="76">
        <f t="shared" si="20"/>
        <v>300.21263924062151</v>
      </c>
      <c r="O123" s="76" t="str">
        <f t="shared" si="23"/>
        <v/>
      </c>
      <c r="P123" s="76">
        <f t="shared" si="21"/>
        <v>171.77239649703751</v>
      </c>
    </row>
    <row r="124" spans="1:16" x14ac:dyDescent="0.2">
      <c r="A124" s="69">
        <v>8610</v>
      </c>
      <c r="B124" s="77">
        <f t="shared" si="15"/>
        <v>8.61</v>
      </c>
      <c r="C124" s="73">
        <v>7522.7774922024564</v>
      </c>
      <c r="D124" s="73">
        <f t="shared" si="16"/>
        <v>4713.9317066023004</v>
      </c>
      <c r="E124" s="74">
        <v>647.36297716984484</v>
      </c>
      <c r="F124" s="74">
        <f t="shared" si="27"/>
        <v>304.60298355208101</v>
      </c>
      <c r="G124" s="82">
        <f t="shared" si="27"/>
        <v>246.21443139154763</v>
      </c>
      <c r="H124" s="74">
        <f t="shared" si="25"/>
        <v>247.35753365843911</v>
      </c>
      <c r="I124" s="75">
        <v>27.876756133584252</v>
      </c>
      <c r="J124" s="75">
        <f t="shared" si="18"/>
        <v>55.869067004881977</v>
      </c>
      <c r="K124" s="75">
        <f t="shared" si="22"/>
        <v>27.876756133584252</v>
      </c>
      <c r="L124" s="75">
        <f t="shared" si="19"/>
        <v>45.711054822176159</v>
      </c>
      <c r="M124" s="76">
        <v>333.6970611930879</v>
      </c>
      <c r="N124" s="76">
        <f t="shared" si="20"/>
        <v>284.99757955372564</v>
      </c>
      <c r="O124" s="76" t="str">
        <f t="shared" si="23"/>
        <v/>
      </c>
      <c r="P124" s="76">
        <f t="shared" si="21"/>
        <v>173.49278522269935</v>
      </c>
    </row>
    <row r="125" spans="1:16" x14ac:dyDescent="0.2">
      <c r="A125" s="69">
        <v>8680</v>
      </c>
      <c r="B125" s="77">
        <f t="shared" si="15"/>
        <v>8.68</v>
      </c>
      <c r="C125" s="73">
        <v>4296.5834609175636</v>
      </c>
      <c r="D125" s="73">
        <f t="shared" si="16"/>
        <v>4397.5757588391725</v>
      </c>
      <c r="E125" s="74">
        <v>242.37917615223148</v>
      </c>
      <c r="F125" s="74">
        <f t="shared" si="27"/>
        <v>264.29924171880327</v>
      </c>
      <c r="G125" s="82">
        <f t="shared" si="27"/>
        <v>240.64841391777051</v>
      </c>
      <c r="H125" s="74">
        <f t="shared" si="25"/>
        <v>248.83515218847234</v>
      </c>
      <c r="I125" s="75">
        <v>45.376212194462916</v>
      </c>
      <c r="J125" s="75">
        <f t="shared" si="18"/>
        <v>64.454546349301722</v>
      </c>
      <c r="K125" s="75">
        <f t="shared" si="22"/>
        <v>45.376212194462916</v>
      </c>
      <c r="L125" s="75">
        <f t="shared" si="19"/>
        <v>52.735537922155956</v>
      </c>
      <c r="M125" s="76">
        <v>91.003610631849398</v>
      </c>
      <c r="N125" s="76">
        <f t="shared" si="20"/>
        <v>265.88161206309991</v>
      </c>
      <c r="O125" s="76">
        <f t="shared" si="23"/>
        <v>91.003610631849398</v>
      </c>
      <c r="P125" s="76">
        <f t="shared" si="21"/>
        <v>167.92930006420005</v>
      </c>
    </row>
    <row r="126" spans="1:16" x14ac:dyDescent="0.2">
      <c r="A126" s="69">
        <v>8750</v>
      </c>
      <c r="B126" s="77">
        <f t="shared" si="15"/>
        <v>8.75</v>
      </c>
      <c r="C126" s="73">
        <v>4206.8115048534246</v>
      </c>
      <c r="D126" s="73">
        <f t="shared" si="16"/>
        <v>4349.0029916041185</v>
      </c>
      <c r="E126" s="74">
        <v>222.95347697658667</v>
      </c>
      <c r="F126" s="74">
        <f t="shared" si="27"/>
        <v>254.56119529769748</v>
      </c>
      <c r="G126" s="82">
        <f t="shared" si="27"/>
        <v>239.51318817288211</v>
      </c>
      <c r="H126" s="74">
        <f t="shared" si="25"/>
        <v>250.96950663347098</v>
      </c>
      <c r="I126" s="75"/>
      <c r="J126" s="75">
        <f t="shared" si="18"/>
        <v>66.83933811865657</v>
      </c>
      <c r="K126" s="75">
        <f t="shared" si="22"/>
        <v>0</v>
      </c>
      <c r="L126" s="75">
        <f t="shared" si="19"/>
        <v>48.610427722659324</v>
      </c>
      <c r="M126" s="76">
        <v>257.59485986817094</v>
      </c>
      <c r="N126" s="76">
        <f t="shared" si="20"/>
        <v>264.79867970872959</v>
      </c>
      <c r="O126" s="76">
        <f t="shared" si="23"/>
        <v>257.59485986817094</v>
      </c>
      <c r="P126" s="76">
        <f t="shared" si="21"/>
        <v>166.60571607552524</v>
      </c>
    </row>
    <row r="127" spans="1:16" x14ac:dyDescent="0.2">
      <c r="A127" s="69">
        <v>8820</v>
      </c>
      <c r="B127" s="77">
        <f t="shared" si="15"/>
        <v>8.82</v>
      </c>
      <c r="C127" s="73">
        <v>5162.9800954963448</v>
      </c>
      <c r="D127" s="73">
        <f t="shared" si="16"/>
        <v>4375.3899343951998</v>
      </c>
      <c r="E127" s="74">
        <v>336.61969976670059</v>
      </c>
      <c r="F127" s="74">
        <f t="shared" si="27"/>
        <v>250.16562805958046</v>
      </c>
      <c r="G127" s="82">
        <f t="shared" si="27"/>
        <v>240.38875439892337</v>
      </c>
      <c r="H127" s="74">
        <f t="shared" si="25"/>
        <v>253.21005345570757</v>
      </c>
      <c r="I127" s="75">
        <v>146.71157576467525</v>
      </c>
      <c r="J127" s="75">
        <f t="shared" si="18"/>
        <v>64.517351087269745</v>
      </c>
      <c r="K127" s="75">
        <f t="shared" si="22"/>
        <v>146.71157576467525</v>
      </c>
      <c r="L127" s="75">
        <f t="shared" si="19"/>
        <v>52.786923616857059</v>
      </c>
      <c r="M127" s="76">
        <v>289.04968143950214</v>
      </c>
      <c r="N127" s="76">
        <f t="shared" si="20"/>
        <v>266.73730120063078</v>
      </c>
      <c r="O127" s="76">
        <f t="shared" si="23"/>
        <v>289.04968143950214</v>
      </c>
      <c r="P127" s="76">
        <f t="shared" si="21"/>
        <v>168.97514234340443</v>
      </c>
    </row>
    <row r="128" spans="1:16" x14ac:dyDescent="0.2">
      <c r="A128" s="69">
        <v>8890</v>
      </c>
      <c r="B128" s="77">
        <f t="shared" si="15"/>
        <v>8.89</v>
      </c>
      <c r="C128" s="73">
        <v>4596.5332385506945</v>
      </c>
      <c r="D128" s="73">
        <f t="shared" si="16"/>
        <v>4189.8177823482019</v>
      </c>
      <c r="E128" s="74">
        <v>349.76469444512514</v>
      </c>
      <c r="F128" s="74">
        <f t="shared" si="27"/>
        <v>243.43457998185661</v>
      </c>
      <c r="G128" s="82">
        <f t="shared" si="27"/>
        <v>242.47837388685574</v>
      </c>
      <c r="H128" s="74">
        <f t="shared" si="25"/>
        <v>255.37070134315238</v>
      </c>
      <c r="I128" s="75">
        <v>50.013971971795051</v>
      </c>
      <c r="J128" s="75">
        <f t="shared" si="18"/>
        <v>52.506487192971917</v>
      </c>
      <c r="K128" s="75">
        <f t="shared" si="22"/>
        <v>50.013971971795051</v>
      </c>
      <c r="L128" s="75">
        <f t="shared" si="19"/>
        <v>42.959853157886116</v>
      </c>
      <c r="M128" s="76">
        <v>583.68891722541684</v>
      </c>
      <c r="N128" s="76">
        <f t="shared" si="20"/>
        <v>258.04471765592149</v>
      </c>
      <c r="O128" s="76" t="str">
        <f t="shared" si="23"/>
        <v/>
      </c>
      <c r="P128" s="76">
        <f t="shared" si="21"/>
        <v>158.35087356653756</v>
      </c>
    </row>
    <row r="129" spans="1:16" x14ac:dyDescent="0.2">
      <c r="A129" s="69">
        <v>8960</v>
      </c>
      <c r="B129" s="77">
        <f t="shared" si="15"/>
        <v>8.9600000000000009</v>
      </c>
      <c r="C129" s="73">
        <v>4525.0397525709632</v>
      </c>
      <c r="D129" s="73">
        <f t="shared" si="16"/>
        <v>4093.5560095610535</v>
      </c>
      <c r="E129" s="74">
        <v>256.02079625926763</v>
      </c>
      <c r="F129" s="74">
        <f t="shared" si="27"/>
        <v>234.98999922647192</v>
      </c>
      <c r="G129" s="82">
        <f t="shared" si="27"/>
        <v>244.60428049688008</v>
      </c>
      <c r="H129" s="74">
        <f t="shared" si="25"/>
        <v>257.13837138796146</v>
      </c>
      <c r="I129" s="75"/>
      <c r="J129" s="75">
        <f t="shared" si="18"/>
        <v>56.76688630906709</v>
      </c>
      <c r="K129" s="75">
        <f t="shared" si="22"/>
        <v>0</v>
      </c>
      <c r="L129" s="75">
        <f t="shared" si="19"/>
        <v>46.445634252873077</v>
      </c>
      <c r="M129" s="76">
        <v>829.64511489088216</v>
      </c>
      <c r="N129" s="76">
        <f t="shared" si="20"/>
        <v>219.30022309206905</v>
      </c>
      <c r="O129" s="76" t="str">
        <f t="shared" si="23"/>
        <v/>
      </c>
      <c r="P129" s="76">
        <f t="shared" si="21"/>
        <v>158.26573391218776</v>
      </c>
    </row>
    <row r="130" spans="1:16" x14ac:dyDescent="0.2">
      <c r="A130" s="69">
        <v>9030</v>
      </c>
      <c r="B130" s="77">
        <f t="shared" ref="B130:B193" si="28">A130/1000</f>
        <v>9.0299999999999994</v>
      </c>
      <c r="C130" s="73">
        <v>4139.2899407951936</v>
      </c>
      <c r="D130" s="73">
        <f t="shared" ref="D130:D193" si="29">AVERAGE(C130:C140)</f>
        <v>4022.8975330584713</v>
      </c>
      <c r="E130" s="74">
        <v>283.91332681854806</v>
      </c>
      <c r="F130" s="74">
        <f t="shared" si="27"/>
        <v>232.68664375714425</v>
      </c>
      <c r="G130" s="82">
        <f t="shared" si="27"/>
        <v>246.77589404254104</v>
      </c>
      <c r="H130" s="74">
        <f t="shared" si="25"/>
        <v>258.67724050950068</v>
      </c>
      <c r="I130" s="75">
        <v>35.043690788545341</v>
      </c>
      <c r="J130" s="75">
        <f t="shared" ref="J130:J169" si="30">AVERAGE(I130:I140)</f>
        <v>55.42281494135144</v>
      </c>
      <c r="K130" s="75">
        <f t="shared" si="22"/>
        <v>35.043690788545341</v>
      </c>
      <c r="L130" s="75">
        <f t="shared" ref="L130:L193" si="31">AVERAGE(K130:K140)</f>
        <v>50.384377219410403</v>
      </c>
      <c r="M130" s="76">
        <v>125.46567458846077</v>
      </c>
      <c r="N130" s="76">
        <f t="shared" ref="N130:N169" si="32">AVERAGE(M130:M140)</f>
        <v>163.9364830471886</v>
      </c>
      <c r="O130" s="76">
        <f t="shared" si="23"/>
        <v>125.46567458846077</v>
      </c>
      <c r="P130" s="76">
        <f t="shared" ref="P130:P193" si="33">AVERAGE(O130:O140)</f>
        <v>163.9364830471886</v>
      </c>
    </row>
    <row r="131" spans="1:16" x14ac:dyDescent="0.2">
      <c r="A131" s="69">
        <v>9100</v>
      </c>
      <c r="B131" s="77">
        <f t="shared" si="28"/>
        <v>9.1</v>
      </c>
      <c r="C131" s="73">
        <v>4192.1918242632537</v>
      </c>
      <c r="D131" s="73">
        <f t="shared" si="29"/>
        <v>4014.190700640484</v>
      </c>
      <c r="E131" s="74">
        <v>330.11143077508302</v>
      </c>
      <c r="F131" s="74">
        <f t="shared" si="27"/>
        <v>230.58666472550749</v>
      </c>
      <c r="G131" s="82">
        <f t="shared" si="27"/>
        <v>249.53446736207604</v>
      </c>
      <c r="H131" s="74">
        <f t="shared" si="25"/>
        <v>260.1511621438309</v>
      </c>
      <c r="I131" s="75">
        <v>46.874164842904513</v>
      </c>
      <c r="J131" s="75">
        <f t="shared" si="30"/>
        <v>58.778442706482828</v>
      </c>
      <c r="K131" s="75">
        <f t="shared" ref="K131:K194" si="34">IF(I131&gt;200,"",I131)</f>
        <v>46.874164842904513</v>
      </c>
      <c r="L131" s="75">
        <f t="shared" si="31"/>
        <v>53.434947914984384</v>
      </c>
      <c r="M131" s="76">
        <v>139.80059533736687</v>
      </c>
      <c r="N131" s="76">
        <f t="shared" si="32"/>
        <v>188.87383047621609</v>
      </c>
      <c r="O131" s="76">
        <f t="shared" ref="O131:O194" si="35">IF(M131&gt;300,"",M131)</f>
        <v>139.80059533736687</v>
      </c>
      <c r="P131" s="76">
        <f t="shared" si="33"/>
        <v>167.78356389306137</v>
      </c>
    </row>
    <row r="132" spans="1:16" x14ac:dyDescent="0.2">
      <c r="A132" s="69">
        <v>9170</v>
      </c>
      <c r="B132" s="77">
        <f t="shared" si="28"/>
        <v>9.17</v>
      </c>
      <c r="C132" s="73">
        <v>3635.5456351546391</v>
      </c>
      <c r="D132" s="73">
        <f t="shared" si="29"/>
        <v>4059.95509823766</v>
      </c>
      <c r="E132" s="74">
        <v>211.88060218131679</v>
      </c>
      <c r="F132" s="74">
        <f t="shared" si="27"/>
        <v>224.18267673022029</v>
      </c>
      <c r="G132" s="82">
        <f t="shared" si="27"/>
        <v>252.97137845656835</v>
      </c>
      <c r="H132" s="74">
        <f t="shared" si="25"/>
        <v>261.42369946735312</v>
      </c>
      <c r="I132" s="75">
        <v>57.463868478612156</v>
      </c>
      <c r="J132" s="75">
        <f t="shared" si="30"/>
        <v>60.648620884869544</v>
      </c>
      <c r="K132" s="75">
        <f t="shared" si="34"/>
        <v>57.463868478612156</v>
      </c>
      <c r="L132" s="75">
        <f t="shared" si="31"/>
        <v>55.135109895335951</v>
      </c>
      <c r="M132" s="76">
        <v>122.87843646222298</v>
      </c>
      <c r="N132" s="76">
        <f t="shared" si="32"/>
        <v>201.40922437860709</v>
      </c>
      <c r="O132" s="76">
        <f t="shared" si="35"/>
        <v>122.87843646222298</v>
      </c>
      <c r="P132" s="76">
        <f t="shared" si="33"/>
        <v>181.57249718569142</v>
      </c>
    </row>
    <row r="133" spans="1:16" x14ac:dyDescent="0.2">
      <c r="A133" s="69">
        <v>9240</v>
      </c>
      <c r="B133" s="77">
        <f t="shared" si="28"/>
        <v>9.24</v>
      </c>
      <c r="C133" s="73">
        <v>4993.0179455385778</v>
      </c>
      <c r="D133" s="73">
        <f t="shared" si="29"/>
        <v>4097.2734777967698</v>
      </c>
      <c r="E133" s="74">
        <v>236.71140827507696</v>
      </c>
      <c r="F133" s="74">
        <f t="shared" si="27"/>
        <v>229.52256570038244</v>
      </c>
      <c r="G133" s="82">
        <f t="shared" si="27"/>
        <v>257.2465607703698</v>
      </c>
      <c r="H133" s="74">
        <f t="shared" si="25"/>
        <v>262.32453210025778</v>
      </c>
      <c r="I133" s="75">
        <v>23.324924255462971</v>
      </c>
      <c r="J133" s="75">
        <f t="shared" si="30"/>
        <v>75.469832985300215</v>
      </c>
      <c r="K133" s="75">
        <f t="shared" si="34"/>
        <v>23.324924255462971</v>
      </c>
      <c r="L133" s="75">
        <f t="shared" si="31"/>
        <v>54.902234037008341</v>
      </c>
      <c r="M133" s="76">
        <v>176.61391715168944</v>
      </c>
      <c r="N133" s="76">
        <f t="shared" si="32"/>
        <v>199.54863972340365</v>
      </c>
      <c r="O133" s="76">
        <f t="shared" si="35"/>
        <v>176.61391715168944</v>
      </c>
      <c r="P133" s="76">
        <f t="shared" si="33"/>
        <v>179.52585406496763</v>
      </c>
    </row>
    <row r="134" spans="1:16" x14ac:dyDescent="0.2">
      <c r="A134" s="69">
        <v>9310</v>
      </c>
      <c r="B134" s="77">
        <f t="shared" si="28"/>
        <v>9.31</v>
      </c>
      <c r="C134" s="73">
        <v>4582.4778822821891</v>
      </c>
      <c r="D134" s="73">
        <f t="shared" si="29"/>
        <v>3945.2233435672829</v>
      </c>
      <c r="E134" s="74">
        <v>232.91523025311096</v>
      </c>
      <c r="F134" s="74">
        <f t="shared" si="27"/>
        <v>239.32656655727862</v>
      </c>
      <c r="G134" s="82">
        <f t="shared" si="27"/>
        <v>260.55712734641588</v>
      </c>
      <c r="H134" s="74">
        <f t="shared" si="25"/>
        <v>262.79355943872957</v>
      </c>
      <c r="I134" s="75">
        <v>70.136438613895336</v>
      </c>
      <c r="J134" s="75">
        <f t="shared" si="30"/>
        <v>78.505265097160972</v>
      </c>
      <c r="K134" s="75">
        <f t="shared" si="34"/>
        <v>70.136438613895336</v>
      </c>
      <c r="L134" s="75">
        <f t="shared" si="31"/>
        <v>57.937666148869098</v>
      </c>
      <c r="M134" s="76">
        <v>185.53550630233235</v>
      </c>
      <c r="N134" s="76">
        <f t="shared" si="32"/>
        <v>628.52557999655698</v>
      </c>
      <c r="O134" s="76">
        <f t="shared" si="35"/>
        <v>185.53550630233235</v>
      </c>
      <c r="P134" s="76">
        <f t="shared" si="33"/>
        <v>179.84940261088747</v>
      </c>
    </row>
    <row r="135" spans="1:16" x14ac:dyDescent="0.2">
      <c r="A135" s="69">
        <v>9380</v>
      </c>
      <c r="B135" s="77">
        <f t="shared" si="28"/>
        <v>9.3800000000000008</v>
      </c>
      <c r="C135" s="73">
        <v>4042.8620668080457</v>
      </c>
      <c r="D135" s="73">
        <f t="shared" si="29"/>
        <v>3941.1409327997007</v>
      </c>
      <c r="E135" s="74">
        <v>204.02181700378875</v>
      </c>
      <c r="F135" s="74">
        <f t="shared" si="27"/>
        <v>243.37679134053249</v>
      </c>
      <c r="G135" s="82">
        <f t="shared" si="27"/>
        <v>262.46823522191249</v>
      </c>
      <c r="H135" s="74">
        <f t="shared" si="25"/>
        <v>263.07695511966608</v>
      </c>
      <c r="I135" s="75">
        <v>105.14607023336201</v>
      </c>
      <c r="J135" s="75">
        <f t="shared" si="30"/>
        <v>77.561087316352612</v>
      </c>
      <c r="K135" s="75">
        <f t="shared" si="34"/>
        <v>105.14607023336201</v>
      </c>
      <c r="L135" s="75">
        <f t="shared" si="31"/>
        <v>56.993488368060731</v>
      </c>
      <c r="M135" s="76">
        <v>123.42141879620577</v>
      </c>
      <c r="N135" s="76">
        <f t="shared" si="32"/>
        <v>828.10014591648837</v>
      </c>
      <c r="O135" s="76">
        <f t="shared" si="35"/>
        <v>123.42141879620577</v>
      </c>
      <c r="P135" s="76">
        <f t="shared" si="33"/>
        <v>179.13863964945685</v>
      </c>
    </row>
    <row r="136" spans="1:16" x14ac:dyDescent="0.2">
      <c r="A136" s="69">
        <v>9450</v>
      </c>
      <c r="B136" s="77">
        <f t="shared" si="28"/>
        <v>9.4499999999999993</v>
      </c>
      <c r="C136" s="73">
        <v>3762.2830213319767</v>
      </c>
      <c r="D136" s="73">
        <f t="shared" si="29"/>
        <v>3959.5478283165749</v>
      </c>
      <c r="E136" s="74">
        <v>135.26066552006748</v>
      </c>
      <c r="F136" s="74">
        <f t="shared" si="27"/>
        <v>251.81175852503108</v>
      </c>
      <c r="G136" s="82">
        <f t="shared" si="27"/>
        <v>264.12631281275611</v>
      </c>
      <c r="H136" s="74">
        <f t="shared" si="25"/>
        <v>263.35991012950603</v>
      </c>
      <c r="I136" s="75"/>
      <c r="J136" s="75">
        <f t="shared" si="30"/>
        <v>69.275013990068317</v>
      </c>
      <c r="K136" s="75">
        <f t="shared" si="34"/>
        <v>0</v>
      </c>
      <c r="L136" s="75">
        <f t="shared" si="31"/>
        <v>48.707415041776443</v>
      </c>
      <c r="M136" s="76">
        <v>79.091354733775802</v>
      </c>
      <c r="N136" s="76">
        <f t="shared" si="32"/>
        <v>870.64081602960823</v>
      </c>
      <c r="O136" s="76">
        <f t="shared" si="35"/>
        <v>79.091354733775802</v>
      </c>
      <c r="P136" s="76">
        <f t="shared" si="33"/>
        <v>187.0982426284927</v>
      </c>
    </row>
    <row r="137" spans="1:16" x14ac:dyDescent="0.2">
      <c r="A137" s="69">
        <v>9520</v>
      </c>
      <c r="B137" s="77">
        <f t="shared" si="28"/>
        <v>9.52</v>
      </c>
      <c r="C137" s="73">
        <v>4497.0678755553254</v>
      </c>
      <c r="D137" s="73">
        <f t="shared" si="29"/>
        <v>4032.949066022788</v>
      </c>
      <c r="E137" s="74">
        <v>174.60223735729929</v>
      </c>
      <c r="F137" s="74">
        <f t="shared" si="27"/>
        <v>264.19242378415129</v>
      </c>
      <c r="G137" s="82">
        <f t="shared" si="27"/>
        <v>264.15920321748393</v>
      </c>
      <c r="H137" s="74">
        <f t="shared" si="25"/>
        <v>263.67652640722264</v>
      </c>
      <c r="I137" s="75">
        <v>45.941454836175147</v>
      </c>
      <c r="J137" s="75">
        <f t="shared" si="30"/>
        <v>64.275205082020506</v>
      </c>
      <c r="K137" s="75">
        <f t="shared" si="34"/>
        <v>45.941454836175147</v>
      </c>
      <c r="L137" s="75">
        <f t="shared" si="31"/>
        <v>50.135126641930675</v>
      </c>
      <c r="M137" s="76">
        <v>278.91969627908401</v>
      </c>
      <c r="N137" s="76">
        <f t="shared" si="32"/>
        <v>883.76870821263049</v>
      </c>
      <c r="O137" s="76">
        <f t="shared" si="35"/>
        <v>278.91969627908401</v>
      </c>
      <c r="P137" s="76">
        <f t="shared" si="33"/>
        <v>207.72778748752776</v>
      </c>
    </row>
    <row r="138" spans="1:16" x14ac:dyDescent="0.2">
      <c r="A138" s="69">
        <v>9590</v>
      </c>
      <c r="B138" s="77">
        <f t="shared" si="28"/>
        <v>9.59</v>
      </c>
      <c r="C138" s="73">
        <v>3121.6864229793678</v>
      </c>
      <c r="D138" s="73">
        <f t="shared" si="29"/>
        <v>4025.0240068320923</v>
      </c>
      <c r="E138" s="74">
        <v>262.57817091173877</v>
      </c>
      <c r="F138" s="74">
        <f t="shared" ref="F138:G147" si="36">AVERAGE(E138:E147)</f>
        <v>273.15144242683652</v>
      </c>
      <c r="G138" s="82">
        <f t="shared" si="36"/>
        <v>264.15588116081716</v>
      </c>
      <c r="H138" s="74">
        <f t="shared" si="25"/>
        <v>264.57320081853373</v>
      </c>
      <c r="I138" s="75">
        <v>38.613800715994749</v>
      </c>
      <c r="J138" s="75">
        <f t="shared" ref="J138:J147" si="37">AVERAGE(I138:I147)</f>
        <v>66.108580106605046</v>
      </c>
      <c r="K138" s="75">
        <f t="shared" si="34"/>
        <v>38.613800715994749</v>
      </c>
      <c r="L138" s="75">
        <f t="shared" si="31"/>
        <v>49.803762247418966</v>
      </c>
      <c r="M138" s="76">
        <v>193.43126244769991</v>
      </c>
      <c r="N138" s="76">
        <f t="shared" ref="N138:N147" si="38">AVERAGE(M138:M147)</f>
        <v>944.25360940598512</v>
      </c>
      <c r="O138" s="76">
        <f t="shared" si="35"/>
        <v>193.43126244769991</v>
      </c>
      <c r="P138" s="76">
        <f t="shared" si="33"/>
        <v>208.35581403612832</v>
      </c>
    </row>
    <row r="139" spans="1:16" x14ac:dyDescent="0.2">
      <c r="A139" s="69">
        <v>9660</v>
      </c>
      <c r="B139" s="77">
        <f t="shared" si="28"/>
        <v>9.66</v>
      </c>
      <c r="C139" s="73">
        <v>3537.6537378920639</v>
      </c>
      <c r="D139" s="73">
        <f t="shared" si="29"/>
        <v>4045.7912532558807</v>
      </c>
      <c r="E139" s="74">
        <v>256.87430613589351</v>
      </c>
      <c r="F139" s="74">
        <f t="shared" si="36"/>
        <v>266.81955269212415</v>
      </c>
      <c r="G139" s="82">
        <f t="shared" si="36"/>
        <v>261.9227443797555</v>
      </c>
      <c r="H139" s="74">
        <f t="shared" si="25"/>
        <v>265.77891383678491</v>
      </c>
      <c r="I139" s="75">
        <v>88.357564016651651</v>
      </c>
      <c r="J139" s="75">
        <f t="shared" si="37"/>
        <v>66.509981124111363</v>
      </c>
      <c r="K139" s="75">
        <f t="shared" si="34"/>
        <v>88.357564016651651</v>
      </c>
      <c r="L139" s="75">
        <f t="shared" si="31"/>
        <v>55.910237774574838</v>
      </c>
      <c r="M139" s="76">
        <v>157.49947702303967</v>
      </c>
      <c r="N139" s="76">
        <f t="shared" si="38"/>
        <v>953.24207137314409</v>
      </c>
      <c r="O139" s="76">
        <f t="shared" si="35"/>
        <v>157.49947702303967</v>
      </c>
      <c r="P139" s="76">
        <f t="shared" si="33"/>
        <v>211.3839938628395</v>
      </c>
    </row>
    <row r="140" spans="1:16" x14ac:dyDescent="0.2">
      <c r="A140" s="69">
        <v>9730</v>
      </c>
      <c r="B140" s="77">
        <f t="shared" si="28"/>
        <v>9.73</v>
      </c>
      <c r="C140" s="73">
        <v>3747.7965110425584</v>
      </c>
      <c r="D140" s="73">
        <f t="shared" si="29"/>
        <v>3968.307601737918</v>
      </c>
      <c r="E140" s="74">
        <v>230.68388609666263</v>
      </c>
      <c r="F140" s="74">
        <f t="shared" si="36"/>
        <v>258.87774822874303</v>
      </c>
      <c r="G140" s="82">
        <f t="shared" si="36"/>
        <v>261.53184083381154</v>
      </c>
      <c r="H140" s="74">
        <f t="shared" si="25"/>
        <v>267.2981103075233</v>
      </c>
      <c r="I140" s="75">
        <v>43.326172631910595</v>
      </c>
      <c r="J140" s="75">
        <f t="shared" si="37"/>
        <v>67.642080321201561</v>
      </c>
      <c r="K140" s="75">
        <f t="shared" si="34"/>
        <v>43.326172631910595</v>
      </c>
      <c r="L140" s="75">
        <f t="shared" si="31"/>
        <v>51.687691947172105</v>
      </c>
      <c r="M140" s="76">
        <v>220.64397439719693</v>
      </c>
      <c r="N140" s="76">
        <f t="shared" si="38"/>
        <v>958.95497579430776</v>
      </c>
      <c r="O140" s="76">
        <f t="shared" si="35"/>
        <v>220.64397439719693</v>
      </c>
      <c r="P140" s="76">
        <f t="shared" si="33"/>
        <v>220.36474666947279</v>
      </c>
    </row>
    <row r="141" spans="1:16" x14ac:dyDescent="0.2">
      <c r="A141" s="69">
        <v>9800</v>
      </c>
      <c r="B141" s="77">
        <f t="shared" si="28"/>
        <v>9.8000000000000007</v>
      </c>
      <c r="C141" s="73">
        <v>4043.5147841973312</v>
      </c>
      <c r="D141" s="73">
        <f t="shared" si="29"/>
        <v>3949.5956584539349</v>
      </c>
      <c r="E141" s="74">
        <v>260.81355747054414</v>
      </c>
      <c r="F141" s="74">
        <f t="shared" si="36"/>
        <v>263.03095027202903</v>
      </c>
      <c r="G141" s="82">
        <f t="shared" si="36"/>
        <v>262.98903202017289</v>
      </c>
      <c r="H141" s="74">
        <f t="shared" si="25"/>
        <v>268.86513944025836</v>
      </c>
      <c r="I141" s="75">
        <v>68.599968439859111</v>
      </c>
      <c r="J141" s="75">
        <f t="shared" si="37"/>
        <v>67.922673632272932</v>
      </c>
      <c r="K141" s="75">
        <f t="shared" si="34"/>
        <v>68.599968439859111</v>
      </c>
      <c r="L141" s="75">
        <f t="shared" si="31"/>
        <v>49.462148026394964</v>
      </c>
      <c r="M141" s="76">
        <v>399.77649630776364</v>
      </c>
      <c r="N141" s="76">
        <f t="shared" si="38"/>
        <v>988.96959073683161</v>
      </c>
      <c r="O141" s="76" t="str">
        <f t="shared" si="35"/>
        <v/>
      </c>
      <c r="P141" s="76">
        <f t="shared" si="33"/>
        <v>208.84256365018067</v>
      </c>
    </row>
    <row r="142" spans="1:16" x14ac:dyDescent="0.2">
      <c r="A142" s="69">
        <v>9870</v>
      </c>
      <c r="B142" s="77">
        <f t="shared" si="28"/>
        <v>9.8699999999999992</v>
      </c>
      <c r="C142" s="73">
        <v>4695.6001978321883</v>
      </c>
      <c r="D142" s="73">
        <f t="shared" si="29"/>
        <v>3852.5600361550719</v>
      </c>
      <c r="E142" s="74">
        <v>259.66756282692393</v>
      </c>
      <c r="F142" s="74">
        <f t="shared" si="36"/>
        <v>268.39268676492253</v>
      </c>
      <c r="G142" s="82">
        <f t="shared" si="36"/>
        <v>263.5323779208203</v>
      </c>
      <c r="H142" s="74">
        <f t="shared" si="25"/>
        <v>270.40076273349945</v>
      </c>
      <c r="I142" s="75">
        <v>65.575946626771724</v>
      </c>
      <c r="J142" s="75">
        <f t="shared" si="37"/>
        <v>63.169750130700933</v>
      </c>
      <c r="K142" s="75">
        <f t="shared" si="34"/>
        <v>65.575946626771724</v>
      </c>
      <c r="L142" s="75">
        <f t="shared" si="31"/>
        <v>50.523689244078547</v>
      </c>
      <c r="M142" s="76">
        <v>277.68992826366735</v>
      </c>
      <c r="N142" s="76">
        <f t="shared" si="38"/>
        <v>964.14302873419967</v>
      </c>
      <c r="O142" s="76">
        <f t="shared" si="35"/>
        <v>277.68992826366735</v>
      </c>
      <c r="P142" s="76">
        <f t="shared" si="33"/>
        <v>208.84256365018067</v>
      </c>
    </row>
    <row r="143" spans="1:16" x14ac:dyDescent="0.2">
      <c r="A143" s="69">
        <v>9940</v>
      </c>
      <c r="B143" s="77">
        <f t="shared" si="28"/>
        <v>9.94</v>
      </c>
      <c r="C143" s="73">
        <v>4046.0478103048431</v>
      </c>
      <c r="D143" s="73">
        <f t="shared" si="29"/>
        <v>3705.2984263943654</v>
      </c>
      <c r="E143" s="74">
        <v>270.61938085310067</v>
      </c>
      <c r="F143" s="74">
        <f t="shared" si="36"/>
        <v>271.20968218203672</v>
      </c>
      <c r="G143" s="82">
        <f t="shared" si="36"/>
        <v>262.88053741851996</v>
      </c>
      <c r="H143" s="74">
        <f t="shared" si="25"/>
        <v>272.22475729514042</v>
      </c>
      <c r="I143" s="75">
        <v>205.67598948291879</v>
      </c>
      <c r="J143" s="75">
        <f t="shared" si="37"/>
        <v>64.533693529693238</v>
      </c>
      <c r="K143" s="75" t="str">
        <f t="shared" si="34"/>
        <v/>
      </c>
      <c r="L143" s="75">
        <f t="shared" si="31"/>
        <v>45.520375729022142</v>
      </c>
      <c r="M143" s="76">
        <v>102.41200525498544</v>
      </c>
      <c r="N143" s="76">
        <f t="shared" si="38"/>
        <v>985.0544199395747</v>
      </c>
      <c r="O143" s="76">
        <f t="shared" si="35"/>
        <v>102.41200525498544</v>
      </c>
      <c r="P143" s="76">
        <f t="shared" si="33"/>
        <v>206.66336985623821</v>
      </c>
    </row>
    <row r="144" spans="1:16" x14ac:dyDescent="0.2">
      <c r="A144" s="69">
        <v>10010</v>
      </c>
      <c r="B144" s="77">
        <f t="shared" si="28"/>
        <v>10.01</v>
      </c>
      <c r="C144" s="73">
        <v>3320.4664690142249</v>
      </c>
      <c r="D144" s="73">
        <f t="shared" si="29"/>
        <v>3645.3413432707562</v>
      </c>
      <c r="E144" s="74">
        <v>344.55541770093464</v>
      </c>
      <c r="F144" s="74">
        <f t="shared" si="36"/>
        <v>265.93879803688867</v>
      </c>
      <c r="G144" s="82">
        <f t="shared" si="36"/>
        <v>262.40586149355943</v>
      </c>
      <c r="H144" s="74">
        <f t="shared" si="25"/>
        <v>274.56466794269926</v>
      </c>
      <c r="I144" s="75">
        <v>53.679245374070554</v>
      </c>
      <c r="J144" s="75">
        <f t="shared" si="37"/>
        <v>45.520375729022142</v>
      </c>
      <c r="K144" s="75">
        <f t="shared" si="34"/>
        <v>53.679245374070554</v>
      </c>
      <c r="L144" s="75">
        <f t="shared" si="31"/>
        <v>43.052579178096096</v>
      </c>
      <c r="M144" s="76">
        <v>4895.3602601563753</v>
      </c>
      <c r="N144" s="76">
        <f t="shared" si="38"/>
        <v>1001.2746959640772</v>
      </c>
      <c r="O144" s="76" t="str">
        <f t="shared" si="35"/>
        <v/>
      </c>
      <c r="P144" s="76">
        <f t="shared" si="33"/>
        <v>227.51364277648878</v>
      </c>
    </row>
    <row r="145" spans="1:16" x14ac:dyDescent="0.2">
      <c r="A145" s="69">
        <v>10080</v>
      </c>
      <c r="B145" s="77">
        <f t="shared" si="28"/>
        <v>10.08</v>
      </c>
      <c r="C145" s="73">
        <v>4537.5713638387806</v>
      </c>
      <c r="D145" s="73">
        <f t="shared" si="29"/>
        <v>3664.5310861166317</v>
      </c>
      <c r="E145" s="74">
        <v>277.46770286890342</v>
      </c>
      <c r="F145" s="74">
        <f t="shared" si="36"/>
        <v>260.34875318774175</v>
      </c>
      <c r="G145" s="82">
        <f t="shared" si="36"/>
        <v>263.67447983671701</v>
      </c>
      <c r="H145" s="74">
        <f t="shared" si="25"/>
        <v>277.38508590384635</v>
      </c>
      <c r="I145" s="75">
        <v>60.694660805811772</v>
      </c>
      <c r="J145" s="75">
        <f t="shared" si="37"/>
        <v>41.989912558498652</v>
      </c>
      <c r="K145" s="75">
        <f t="shared" si="34"/>
        <v>60.694660805811772</v>
      </c>
      <c r="L145" s="75">
        <f t="shared" si="31"/>
        <v>41.376169704447321</v>
      </c>
      <c r="M145" s="76">
        <v>2380.8557314215791</v>
      </c>
      <c r="N145" s="76">
        <f t="shared" si="38"/>
        <v>570.57722962677235</v>
      </c>
      <c r="O145" s="76" t="str">
        <f t="shared" si="35"/>
        <v/>
      </c>
      <c r="P145" s="76">
        <f t="shared" si="33"/>
        <v>227.51364277648878</v>
      </c>
    </row>
    <row r="146" spans="1:16" x14ac:dyDescent="0.2">
      <c r="A146" s="69">
        <v>10150</v>
      </c>
      <c r="B146" s="77">
        <f t="shared" si="28"/>
        <v>10.15</v>
      </c>
      <c r="C146" s="73">
        <v>4245.337917493659</v>
      </c>
      <c r="D146" s="73">
        <f t="shared" si="29"/>
        <v>3571.6887833526894</v>
      </c>
      <c r="E146" s="74">
        <v>296.80645603327304</v>
      </c>
      <c r="F146" s="74">
        <f t="shared" si="36"/>
        <v>261.61564483981203</v>
      </c>
      <c r="G146" s="82">
        <f t="shared" si="36"/>
        <v>265.58074033015248</v>
      </c>
      <c r="H146" s="74">
        <f t="shared" si="25"/>
        <v>280.67910898069698</v>
      </c>
      <c r="I146" s="75">
        <v>22.285336970519079</v>
      </c>
      <c r="J146" s="75">
        <f t="shared" si="37"/>
        <v>39.444320594310874</v>
      </c>
      <c r="K146" s="75">
        <f t="shared" si="34"/>
        <v>22.285336970519079</v>
      </c>
      <c r="L146" s="75">
        <f t="shared" si="31"/>
        <v>44.87990414266401</v>
      </c>
      <c r="M146" s="76">
        <v>591.36879004052321</v>
      </c>
      <c r="N146" s="76">
        <f t="shared" si="38"/>
        <v>400.83136229106611</v>
      </c>
      <c r="O146" s="76" t="str">
        <f t="shared" si="35"/>
        <v/>
      </c>
      <c r="P146" s="76">
        <f t="shared" si="33"/>
        <v>210.15783905158864</v>
      </c>
    </row>
    <row r="147" spans="1:16" x14ac:dyDescent="0.2">
      <c r="A147" s="69">
        <v>10220</v>
      </c>
      <c r="B147" s="77">
        <f t="shared" si="28"/>
        <v>10.220000000000001</v>
      </c>
      <c r="C147" s="73">
        <v>4569.696636100326</v>
      </c>
      <c r="D147" s="73">
        <f t="shared" si="29"/>
        <v>3487.561988705439</v>
      </c>
      <c r="E147" s="74">
        <v>271.4479833703902</v>
      </c>
      <c r="F147" s="74">
        <f t="shared" si="36"/>
        <v>252.17355297703753</v>
      </c>
      <c r="G147" s="82">
        <f t="shared" si="36"/>
        <v>267.60909186763911</v>
      </c>
      <c r="H147" s="74">
        <f t="shared" si="25"/>
        <v>284.44716325764921</v>
      </c>
      <c r="I147" s="75">
        <v>14.277116001542327</v>
      </c>
      <c r="J147" s="75">
        <f t="shared" si="37"/>
        <v>47.139360859878501</v>
      </c>
      <c r="K147" s="75">
        <f t="shared" si="34"/>
        <v>14.277116001542327</v>
      </c>
      <c r="L147" s="75">
        <f t="shared" si="31"/>
        <v>48.17345267188751</v>
      </c>
      <c r="M147" s="76">
        <v>223.49816874702114</v>
      </c>
      <c r="N147" s="76">
        <f t="shared" si="38"/>
        <v>354.03236532972261</v>
      </c>
      <c r="O147" s="76">
        <f t="shared" si="35"/>
        <v>223.49816874702114</v>
      </c>
      <c r="P147" s="76">
        <f t="shared" si="33"/>
        <v>222.07428820780896</v>
      </c>
    </row>
    <row r="148" spans="1:16" x14ac:dyDescent="0.2">
      <c r="A148" s="69">
        <v>10290</v>
      </c>
      <c r="B148" s="77">
        <f t="shared" si="28"/>
        <v>10.29</v>
      </c>
      <c r="C148" s="73">
        <v>4409.8922244576706</v>
      </c>
      <c r="D148" s="73">
        <f t="shared" si="29"/>
        <v>3372.238289469366</v>
      </c>
      <c r="E148" s="74">
        <v>199.25927356461477</v>
      </c>
      <c r="F148" s="74">
        <f t="shared" ref="F148:H163" si="39">AVERAGE(E148:E158)</f>
        <v>250.8200746162199</v>
      </c>
      <c r="G148" s="82">
        <f t="shared" si="39"/>
        <v>274.02262174190605</v>
      </c>
      <c r="H148" s="74">
        <f t="shared" si="25"/>
        <v>288.6036862433611</v>
      </c>
      <c r="I148" s="75">
        <v>42.627810891058061</v>
      </c>
      <c r="J148" s="75">
        <f t="shared" si="30"/>
        <v>50.622041156715383</v>
      </c>
      <c r="K148" s="75">
        <f t="shared" si="34"/>
        <v>42.627810891058061</v>
      </c>
      <c r="L148" s="75">
        <f t="shared" si="31"/>
        <v>50.622041156715383</v>
      </c>
      <c r="M148" s="76">
        <v>283.31588211928806</v>
      </c>
      <c r="N148" s="76">
        <f t="shared" si="32"/>
        <v>359.26533121521379</v>
      </c>
      <c r="O148" s="76">
        <f t="shared" si="35"/>
        <v>283.31588211928806</v>
      </c>
      <c r="P148" s="76">
        <f t="shared" si="33"/>
        <v>221.83697478460695</v>
      </c>
    </row>
    <row r="149" spans="1:16" x14ac:dyDescent="0.2">
      <c r="A149" s="69">
        <v>10360</v>
      </c>
      <c r="B149" s="77">
        <f t="shared" si="28"/>
        <v>10.36</v>
      </c>
      <c r="C149" s="73">
        <v>3350.1261336410439</v>
      </c>
      <c r="D149" s="73">
        <f t="shared" si="29"/>
        <v>3261.3966871239477</v>
      </c>
      <c r="E149" s="74">
        <v>177.45626150208267</v>
      </c>
      <c r="F149" s="74">
        <f t="shared" si="39"/>
        <v>262.91051723268464</v>
      </c>
      <c r="G149" s="82">
        <f t="shared" si="39"/>
        <v>277.41872436157968</v>
      </c>
      <c r="H149" s="74">
        <f t="shared" si="25"/>
        <v>292.85435215595049</v>
      </c>
      <c r="I149" s="75">
        <v>99.67855598755348</v>
      </c>
      <c r="J149" s="75">
        <f t="shared" si="30"/>
        <v>51.708339190592874</v>
      </c>
      <c r="K149" s="75">
        <f t="shared" si="34"/>
        <v>99.67855598755348</v>
      </c>
      <c r="L149" s="75">
        <f t="shared" si="31"/>
        <v>51.708339190592874</v>
      </c>
      <c r="M149" s="76">
        <v>214.62852123467789</v>
      </c>
      <c r="N149" s="76">
        <f t="shared" si="32"/>
        <v>379.47855496262707</v>
      </c>
      <c r="O149" s="76">
        <f t="shared" si="35"/>
        <v>214.62852123467789</v>
      </c>
      <c r="P149" s="76">
        <f t="shared" si="33"/>
        <v>209.54119331767075</v>
      </c>
    </row>
    <row r="150" spans="1:16" x14ac:dyDescent="0.2">
      <c r="A150" s="69">
        <v>10430</v>
      </c>
      <c r="B150" s="77">
        <f t="shared" si="28"/>
        <v>10.43</v>
      </c>
      <c r="C150" s="73">
        <v>2685.3335711944746</v>
      </c>
      <c r="D150" s="73">
        <f t="shared" si="29"/>
        <v>3314.1519581765779</v>
      </c>
      <c r="E150" s="74">
        <v>272.21590652952273</v>
      </c>
      <c r="F150" s="74">
        <f t="shared" si="39"/>
        <v>273.44966009235617</v>
      </c>
      <c r="G150" s="82">
        <f t="shared" si="39"/>
        <v>278.63390555787788</v>
      </c>
      <c r="H150" s="74">
        <f t="shared" si="25"/>
        <v>297.69801013574403</v>
      </c>
      <c r="I150" s="75">
        <v>46.132105742624375</v>
      </c>
      <c r="J150" s="75">
        <f t="shared" si="30"/>
        <v>53.4696914826648</v>
      </c>
      <c r="K150" s="75">
        <f t="shared" si="34"/>
        <v>46.132105742624375</v>
      </c>
      <c r="L150" s="75">
        <f t="shared" si="31"/>
        <v>53.4696914826648</v>
      </c>
      <c r="M150" s="76">
        <v>520.79012382243457</v>
      </c>
      <c r="N150" s="76">
        <f t="shared" si="32"/>
        <v>379.27687219656832</v>
      </c>
      <c r="O150" s="76" t="str">
        <f t="shared" si="35"/>
        <v/>
      </c>
      <c r="P150" s="76">
        <f t="shared" si="33"/>
        <v>209.09749123234138</v>
      </c>
    </row>
    <row r="151" spans="1:16" x14ac:dyDescent="0.2">
      <c r="A151" s="69">
        <v>10500</v>
      </c>
      <c r="B151" s="77">
        <f t="shared" si="28"/>
        <v>10.5</v>
      </c>
      <c r="C151" s="73">
        <v>3541.9651349187407</v>
      </c>
      <c r="D151" s="73">
        <f t="shared" si="29"/>
        <v>3413.2640550210049</v>
      </c>
      <c r="E151" s="74">
        <v>314.43092239947907</v>
      </c>
      <c r="F151" s="74">
        <f t="shared" si="39"/>
        <v>268.46440927850296</v>
      </c>
      <c r="G151" s="82">
        <f t="shared" si="39"/>
        <v>278.76916129389684</v>
      </c>
      <c r="H151" s="74">
        <f t="shared" si="25"/>
        <v>303.5847644693427</v>
      </c>
      <c r="I151" s="75">
        <v>21.070733424139156</v>
      </c>
      <c r="J151" s="75">
        <f t="shared" si="30"/>
        <v>75.099036562359075</v>
      </c>
      <c r="K151" s="75">
        <f t="shared" si="34"/>
        <v>21.070733424139156</v>
      </c>
      <c r="L151" s="75">
        <f t="shared" si="31"/>
        <v>54.203450056668842</v>
      </c>
      <c r="M151" s="76">
        <v>151.51087628144418</v>
      </c>
      <c r="N151" s="76">
        <f t="shared" si="32"/>
        <v>340.15008457969577</v>
      </c>
      <c r="O151" s="76">
        <f t="shared" si="35"/>
        <v>151.51087628144418</v>
      </c>
      <c r="P151" s="76">
        <f t="shared" si="33"/>
        <v>189.3138193664239</v>
      </c>
    </row>
    <row r="152" spans="1:16" x14ac:dyDescent="0.2">
      <c r="A152" s="69">
        <v>10570</v>
      </c>
      <c r="B152" s="77">
        <f t="shared" si="28"/>
        <v>10.57</v>
      </c>
      <c r="C152" s="73">
        <v>2976.1229389098362</v>
      </c>
      <c r="D152" s="73">
        <f t="shared" si="29"/>
        <v>3369.6907535753253</v>
      </c>
      <c r="E152" s="74">
        <v>287.83751699806572</v>
      </c>
      <c r="F152" s="74">
        <f t="shared" si="39"/>
        <v>261.87428174191888</v>
      </c>
      <c r="G152" s="82">
        <f t="shared" si="39"/>
        <v>279.88088824582451</v>
      </c>
      <c r="H152" s="74">
        <f t="shared" si="25"/>
        <v>310.68861883889451</v>
      </c>
      <c r="I152" s="75">
        <v>79.215380616694944</v>
      </c>
      <c r="J152" s="75">
        <f t="shared" si="30"/>
        <v>87.857222876958488</v>
      </c>
      <c r="K152" s="75">
        <f t="shared" si="34"/>
        <v>79.215380616694944</v>
      </c>
      <c r="L152" s="75">
        <f t="shared" si="31"/>
        <v>68.237455002728197</v>
      </c>
      <c r="M152" s="76">
        <v>486.80384031741704</v>
      </c>
      <c r="N152" s="76">
        <f t="shared" si="32"/>
        <v>343.16397213160184</v>
      </c>
      <c r="O152" s="76" t="str">
        <f t="shared" si="35"/>
        <v/>
      </c>
      <c r="P152" s="76">
        <f t="shared" si="33"/>
        <v>194.83927987825177</v>
      </c>
    </row>
    <row r="153" spans="1:16" x14ac:dyDescent="0.2">
      <c r="A153" s="69">
        <v>10640</v>
      </c>
      <c r="B153" s="77">
        <f t="shared" si="28"/>
        <v>10.64</v>
      </c>
      <c r="C153" s="73">
        <v>3075.7224904644186</v>
      </c>
      <c r="D153" s="73">
        <f t="shared" si="29"/>
        <v>3413.7041244886218</v>
      </c>
      <c r="E153" s="74">
        <v>217.9105394016207</v>
      </c>
      <c r="F153" s="74">
        <f t="shared" si="39"/>
        <v>266.4629229324313</v>
      </c>
      <c r="G153" s="82">
        <f t="shared" si="39"/>
        <v>283.59631809887128</v>
      </c>
      <c r="H153" s="74">
        <f t="shared" si="25"/>
        <v>318.77219788680929</v>
      </c>
      <c r="I153" s="75">
        <v>15.542811476207659</v>
      </c>
      <c r="J153" s="75">
        <f t="shared" si="30"/>
        <v>83.704774293321719</v>
      </c>
      <c r="K153" s="75">
        <f t="shared" si="34"/>
        <v>15.542811476207659</v>
      </c>
      <c r="L153" s="75">
        <f t="shared" si="31"/>
        <v>63.66976156072775</v>
      </c>
      <c r="M153" s="76">
        <v>264.61476550001254</v>
      </c>
      <c r="N153" s="76">
        <f t="shared" si="32"/>
        <v>312.52773103672138</v>
      </c>
      <c r="O153" s="76">
        <f t="shared" si="35"/>
        <v>264.61476550001254</v>
      </c>
      <c r="P153" s="76">
        <f t="shared" si="33"/>
        <v>188.40583822046321</v>
      </c>
    </row>
    <row r="154" spans="1:16" x14ac:dyDescent="0.2">
      <c r="A154" s="69">
        <v>10710</v>
      </c>
      <c r="B154" s="77">
        <f t="shared" si="28"/>
        <v>10.71</v>
      </c>
      <c r="C154" s="73">
        <v>3386.5198959451432</v>
      </c>
      <c r="D154" s="73">
        <f t="shared" si="29"/>
        <v>3582.4522558841691</v>
      </c>
      <c r="E154" s="74">
        <v>288.65496920946521</v>
      </c>
      <c r="F154" s="74">
        <f t="shared" si="39"/>
        <v>278.62498146846474</v>
      </c>
      <c r="G154" s="82">
        <f t="shared" si="39"/>
        <v>288.61955454166781</v>
      </c>
      <c r="H154" s="74">
        <f t="shared" si="25"/>
        <v>327.22706222122702</v>
      </c>
      <c r="I154" s="75">
        <v>18.37461366883565</v>
      </c>
      <c r="J154" s="75">
        <f t="shared" si="30"/>
        <v>86.791869611711959</v>
      </c>
      <c r="K154" s="75">
        <f t="shared" si="34"/>
        <v>18.37461366883565</v>
      </c>
      <c r="L154" s="75">
        <f t="shared" si="31"/>
        <v>67.065566410957018</v>
      </c>
      <c r="M154" s="76">
        <v>588.38559678332649</v>
      </c>
      <c r="N154" s="76">
        <f t="shared" si="32"/>
        <v>299.92973622708718</v>
      </c>
      <c r="O154" s="76" t="str">
        <f t="shared" si="35"/>
        <v/>
      </c>
      <c r="P154" s="76">
        <f t="shared" si="33"/>
        <v>168.60898923389513</v>
      </c>
    </row>
    <row r="155" spans="1:16" x14ac:dyDescent="0.2">
      <c r="A155" s="69">
        <v>10780</v>
      </c>
      <c r="B155" s="77">
        <f t="shared" si="28"/>
        <v>10.78</v>
      </c>
      <c r="C155" s="73">
        <v>3531.5536403188548</v>
      </c>
      <c r="D155" s="73">
        <f t="shared" si="29"/>
        <v>3747.4673024669664</v>
      </c>
      <c r="E155" s="74">
        <v>290.1366193896057</v>
      </c>
      <c r="F155" s="74">
        <f t="shared" si="39"/>
        <v>279.41135812209626</v>
      </c>
      <c r="G155" s="82">
        <f t="shared" si="39"/>
        <v>293.43045906617721</v>
      </c>
      <c r="H155" s="74">
        <f t="shared" si="25"/>
        <v>335.54837046498238</v>
      </c>
      <c r="I155" s="75">
        <v>35.23874116393403</v>
      </c>
      <c r="J155" s="75">
        <f t="shared" si="30"/>
        <v>108.44326023158872</v>
      </c>
      <c r="K155" s="75">
        <f t="shared" si="34"/>
        <v>35.23874116393403</v>
      </c>
      <c r="L155" s="75">
        <f t="shared" si="31"/>
        <v>72.475672271192735</v>
      </c>
      <c r="M155" s="76">
        <v>683.39705806451605</v>
      </c>
      <c r="N155" s="76">
        <f t="shared" si="32"/>
        <v>274.10748226848813</v>
      </c>
      <c r="O155" s="76" t="str">
        <f t="shared" si="35"/>
        <v/>
      </c>
      <c r="P155" s="76">
        <f t="shared" si="33"/>
        <v>168.60898923389513</v>
      </c>
    </row>
    <row r="156" spans="1:16" x14ac:dyDescent="0.2">
      <c r="A156" s="69">
        <v>10850</v>
      </c>
      <c r="B156" s="77">
        <f t="shared" si="28"/>
        <v>10.85</v>
      </c>
      <c r="C156" s="73">
        <v>3516.3060334354132</v>
      </c>
      <c r="D156" s="73">
        <f t="shared" si="29"/>
        <v>3766.0809105386725</v>
      </c>
      <c r="E156" s="74">
        <v>202.38553740552845</v>
      </c>
      <c r="F156" s="74">
        <f t="shared" si="39"/>
        <v>281.89916021467906</v>
      </c>
      <c r="G156" s="82">
        <f t="shared" si="39"/>
        <v>299.90873368207428</v>
      </c>
      <c r="H156" s="74">
        <f t="shared" si="25"/>
        <v>343.51503978472647</v>
      </c>
      <c r="I156" s="75">
        <v>99.235739626195354</v>
      </c>
      <c r="J156" s="75">
        <f t="shared" si="30"/>
        <v>123.25229577868475</v>
      </c>
      <c r="K156" s="75">
        <f t="shared" si="34"/>
        <v>99.235739626195354</v>
      </c>
      <c r="L156" s="75">
        <f t="shared" si="31"/>
        <v>90.575604606532309</v>
      </c>
      <c r="M156" s="76">
        <v>123.37882042708803</v>
      </c>
      <c r="N156" s="76">
        <f t="shared" si="32"/>
        <v>228.07182723715493</v>
      </c>
      <c r="O156" s="76">
        <f t="shared" si="35"/>
        <v>123.37882042708803</v>
      </c>
      <c r="P156" s="76">
        <f t="shared" si="33"/>
        <v>169.65847216963957</v>
      </c>
    </row>
    <row r="157" spans="1:16" x14ac:dyDescent="0.2">
      <c r="A157" s="69">
        <v>10920</v>
      </c>
      <c r="B157" s="77">
        <f t="shared" si="28"/>
        <v>10.92</v>
      </c>
      <c r="C157" s="73">
        <v>3319.9431763739017</v>
      </c>
      <c r="D157" s="73">
        <f t="shared" si="29"/>
        <v>3831.7424476787915</v>
      </c>
      <c r="E157" s="74">
        <v>237.6978742028343</v>
      </c>
      <c r="F157" s="74">
        <f t="shared" si="39"/>
        <v>295.22858004874689</v>
      </c>
      <c r="G157" s="82">
        <f t="shared" si="39"/>
        <v>307.02933737662664</v>
      </c>
      <c r="H157" s="74">
        <f t="shared" si="25"/>
        <v>350.66518253226133</v>
      </c>
      <c r="I157" s="75">
        <v>58.514370791977633</v>
      </c>
      <c r="J157" s="75">
        <f t="shared" si="30"/>
        <v>116.15027833696094</v>
      </c>
      <c r="K157" s="75">
        <f t="shared" si="34"/>
        <v>58.514370791977633</v>
      </c>
      <c r="L157" s="75">
        <f t="shared" si="31"/>
        <v>81.895361066647666</v>
      </c>
      <c r="M157" s="76">
        <v>293.57298314513105</v>
      </c>
      <c r="N157" s="76">
        <f t="shared" si="32"/>
        <v>236.24815242062377</v>
      </c>
      <c r="O157" s="76">
        <f t="shared" si="35"/>
        <v>293.57298314513105</v>
      </c>
      <c r="P157" s="76">
        <f t="shared" si="33"/>
        <v>180.90091929690925</v>
      </c>
    </row>
    <row r="158" spans="1:16" x14ac:dyDescent="0.2">
      <c r="A158" s="69">
        <v>10990</v>
      </c>
      <c r="B158" s="77">
        <f t="shared" si="28"/>
        <v>10.99</v>
      </c>
      <c r="C158" s="73">
        <v>3301.1359445035259</v>
      </c>
      <c r="D158" s="73">
        <f t="shared" si="29"/>
        <v>3893.1894802272627</v>
      </c>
      <c r="E158" s="74">
        <v>271.03540017559988</v>
      </c>
      <c r="F158" s="74">
        <f t="shared" si="39"/>
        <v>295.1028934128658</v>
      </c>
      <c r="G158" s="82">
        <f t="shared" si="39"/>
        <v>313.33084471047005</v>
      </c>
      <c r="H158" s="74">
        <f t="shared" si="25"/>
        <v>356.69121515435631</v>
      </c>
      <c r="I158" s="75">
        <v>41.211589334648821</v>
      </c>
      <c r="J158" s="75">
        <f t="shared" si="30"/>
        <v>111.31226603993549</v>
      </c>
      <c r="K158" s="75">
        <f t="shared" si="34"/>
        <v>41.211589334648821</v>
      </c>
      <c r="L158" s="75">
        <f t="shared" si="31"/>
        <v>75.982234925838767</v>
      </c>
      <c r="M158" s="76">
        <v>341.52017567201585</v>
      </c>
      <c r="N158" s="76">
        <f t="shared" si="32"/>
        <v>224.47515963164389</v>
      </c>
      <c r="O158" s="76" t="str">
        <f t="shared" si="35"/>
        <v/>
      </c>
      <c r="P158" s="76">
        <f t="shared" si="33"/>
        <v>164.71305421206185</v>
      </c>
    </row>
    <row r="159" spans="1:16" x14ac:dyDescent="0.2">
      <c r="A159" s="69">
        <v>11060</v>
      </c>
      <c r="B159" s="77">
        <f t="shared" si="28"/>
        <v>11.06</v>
      </c>
      <c r="C159" s="73">
        <v>3190.63459865807</v>
      </c>
      <c r="D159" s="73">
        <f t="shared" si="29"/>
        <v>3864.6700288198449</v>
      </c>
      <c r="E159" s="74">
        <v>332.25414234572679</v>
      </c>
      <c r="F159" s="74">
        <f t="shared" si="39"/>
        <v>288.17720343262948</v>
      </c>
      <c r="G159" s="82">
        <f t="shared" si="39"/>
        <v>320.77994678038891</v>
      </c>
      <c r="H159" s="74">
        <f t="shared" si="25"/>
        <v>361.5189285677472</v>
      </c>
      <c r="I159" s="75">
        <v>54.577089263710533</v>
      </c>
      <c r="J159" s="75">
        <f t="shared" si="30"/>
        <v>108.13750184175343</v>
      </c>
      <c r="K159" s="75">
        <f t="shared" si="34"/>
        <v>54.577089263710533</v>
      </c>
      <c r="L159" s="75">
        <f t="shared" si="31"/>
        <v>72.101967572505188</v>
      </c>
      <c r="M159" s="76">
        <v>505.66134334083455</v>
      </c>
      <c r="N159" s="76">
        <f t="shared" si="32"/>
        <v>207.32206668477212</v>
      </c>
      <c r="O159" s="76" t="str">
        <f t="shared" si="35"/>
        <v/>
      </c>
      <c r="P159" s="76">
        <f t="shared" si="33"/>
        <v>163.3933985503246</v>
      </c>
    </row>
    <row r="160" spans="1:16" x14ac:dyDescent="0.2">
      <c r="A160" s="69">
        <v>11130</v>
      </c>
      <c r="B160" s="77">
        <f t="shared" si="28"/>
        <v>11.13</v>
      </c>
      <c r="C160" s="73">
        <v>3930.434115219974</v>
      </c>
      <c r="D160" s="73">
        <f t="shared" si="29"/>
        <v>3856.0761543907079</v>
      </c>
      <c r="E160" s="74">
        <v>293.38683295846943</v>
      </c>
      <c r="F160" s="74">
        <f t="shared" si="39"/>
        <v>276.27751039196539</v>
      </c>
      <c r="G160" s="82">
        <f t="shared" si="39"/>
        <v>330.69896213930878</v>
      </c>
      <c r="H160" s="74">
        <f t="shared" si="25"/>
        <v>365.57302066637999</v>
      </c>
      <c r="I160" s="75">
        <v>119.05343120034456</v>
      </c>
      <c r="J160" s="75">
        <f t="shared" si="30"/>
        <v>105.80518253897534</v>
      </c>
      <c r="K160" s="75">
        <f t="shared" si="34"/>
        <v>119.05343120034456</v>
      </c>
      <c r="L160" s="75">
        <f t="shared" si="31"/>
        <v>69.251355091331945</v>
      </c>
      <c r="M160" s="76">
        <v>212.41001080803102</v>
      </c>
      <c r="N160" s="76">
        <f t="shared" si="32"/>
        <v>204.00467063067575</v>
      </c>
      <c r="O160" s="76">
        <f t="shared" si="35"/>
        <v>212.41001080803102</v>
      </c>
      <c r="P160" s="76">
        <f t="shared" si="33"/>
        <v>163.3933985503246</v>
      </c>
    </row>
    <row r="161" spans="1:16" x14ac:dyDescent="0.2">
      <c r="A161" s="69">
        <v>11200</v>
      </c>
      <c r="B161" s="77">
        <f t="shared" si="28"/>
        <v>11.2</v>
      </c>
      <c r="C161" s="73">
        <v>3775.5666364831795</v>
      </c>
      <c r="D161" s="73">
        <f t="shared" si="29"/>
        <v>3770.1627685592812</v>
      </c>
      <c r="E161" s="74">
        <v>217.37814757713775</v>
      </c>
      <c r="F161" s="74">
        <f t="shared" si="39"/>
        <v>274.93747318856458</v>
      </c>
      <c r="G161" s="82">
        <f t="shared" si="39"/>
        <v>343.38820322746352</v>
      </c>
      <c r="H161" s="74">
        <f t="shared" si="25"/>
        <v>367.58956685343151</v>
      </c>
      <c r="I161" s="75">
        <v>284.05490161926139</v>
      </c>
      <c r="J161" s="75">
        <f t="shared" si="30"/>
        <v>102.38661592444288</v>
      </c>
      <c r="K161" s="75" t="str">
        <f t="shared" si="34"/>
        <v/>
      </c>
      <c r="L161" s="75">
        <f t="shared" si="31"/>
        <v>65.073107006903356</v>
      </c>
      <c r="M161" s="76">
        <v>90.39546003683644</v>
      </c>
      <c r="N161" s="76">
        <f t="shared" si="32"/>
        <v>227.0245940880848</v>
      </c>
      <c r="O161" s="76">
        <f t="shared" si="35"/>
        <v>90.39546003683644</v>
      </c>
      <c r="P161" s="76">
        <f t="shared" si="33"/>
        <v>157.26632201811134</v>
      </c>
    </row>
    <row r="162" spans="1:16" x14ac:dyDescent="0.2">
      <c r="A162" s="69">
        <v>11270</v>
      </c>
      <c r="B162" s="77">
        <f t="shared" si="28"/>
        <v>11.27</v>
      </c>
      <c r="C162" s="73">
        <v>3062.6588190162574</v>
      </c>
      <c r="D162" s="73">
        <f t="shared" ref="D162:D171" si="40">AVERAGE(C162:C171)</f>
        <v>3769.6223817668915</v>
      </c>
      <c r="E162" s="74">
        <v>241.93951949705348</v>
      </c>
      <c r="F162" s="74">
        <f t="shared" si="39"/>
        <v>280.69340574970727</v>
      </c>
      <c r="G162" s="82">
        <f t="shared" si="39"/>
        <v>356.91155935896677</v>
      </c>
      <c r="H162" s="74">
        <f t="shared" si="39"/>
        <v>367.03011362024029</v>
      </c>
      <c r="I162" s="75">
        <v>161.41078288473287</v>
      </c>
      <c r="J162" s="75">
        <f t="shared" si="30"/>
        <v>84.219787354961028</v>
      </c>
      <c r="K162" s="75">
        <f t="shared" si="34"/>
        <v>161.41078288473287</v>
      </c>
      <c r="L162" s="75">
        <f t="shared" si="31"/>
        <v>58.565796306213016</v>
      </c>
      <c r="M162" s="76">
        <v>184.66363935241154</v>
      </c>
      <c r="N162" s="76">
        <f t="shared" si="32"/>
        <v>240.68750749320961</v>
      </c>
      <c r="O162" s="76">
        <f t="shared" si="35"/>
        <v>184.66363935241154</v>
      </c>
      <c r="P162" s="76">
        <f t="shared" si="33"/>
        <v>145.9668895135068</v>
      </c>
    </row>
    <row r="163" spans="1:16" x14ac:dyDescent="0.2">
      <c r="A163" s="69">
        <v>11340</v>
      </c>
      <c r="B163" s="77">
        <f t="shared" si="28"/>
        <v>11.34</v>
      </c>
      <c r="C163" s="73">
        <v>3460.2700189560996</v>
      </c>
      <c r="D163" s="73">
        <f t="shared" si="40"/>
        <v>3848.1738887391839</v>
      </c>
      <c r="E163" s="74">
        <v>338.31257009370245</v>
      </c>
      <c r="F163" s="74">
        <f t="shared" si="39"/>
        <v>302.74401012543342</v>
      </c>
      <c r="G163" s="82">
        <f t="shared" si="39"/>
        <v>368.8002577728866</v>
      </c>
      <c r="H163" s="74">
        <f t="shared" si="39"/>
        <v>363.66212060433048</v>
      </c>
      <c r="I163" s="75">
        <v>33.538446196690437</v>
      </c>
      <c r="J163" s="75">
        <f t="shared" si="30"/>
        <v>72.863161923632944</v>
      </c>
      <c r="K163" s="75">
        <f t="shared" si="34"/>
        <v>33.538446196690437</v>
      </c>
      <c r="L163" s="75">
        <f t="shared" si="31"/>
        <v>47.209170874884926</v>
      </c>
      <c r="M163" s="76">
        <v>149.80518827373177</v>
      </c>
      <c r="N163" s="76">
        <f t="shared" si="32"/>
        <v>240.60900977407331</v>
      </c>
      <c r="O163" s="76">
        <f t="shared" si="35"/>
        <v>149.80518827373177</v>
      </c>
      <c r="P163" s="76">
        <f t="shared" si="33"/>
        <v>145.86876736458646</v>
      </c>
    </row>
    <row r="164" spans="1:16" x14ac:dyDescent="0.2">
      <c r="A164" s="69">
        <v>11410</v>
      </c>
      <c r="B164" s="77">
        <f t="shared" si="28"/>
        <v>11.41</v>
      </c>
      <c r="C164" s="73">
        <v>4931.9519358154366</v>
      </c>
      <c r="D164" s="73">
        <f t="shared" si="40"/>
        <v>3824.4217065116845</v>
      </c>
      <c r="E164" s="74">
        <v>351.69318329798836</v>
      </c>
      <c r="F164" s="74">
        <f t="shared" ref="F164:H179" si="41">AVERAGE(E164:E174)</f>
        <v>321.71852380319302</v>
      </c>
      <c r="G164" s="82">
        <f t="shared" si="41"/>
        <v>376.59982577746615</v>
      </c>
      <c r="H164" s="74">
        <f t="shared" si="41"/>
        <v>357.63822740670003</v>
      </c>
      <c r="I164" s="75">
        <v>49.500859978500351</v>
      </c>
      <c r="J164" s="75">
        <f t="shared" si="30"/>
        <v>70.949852505818768</v>
      </c>
      <c r="K164" s="75">
        <f t="shared" si="34"/>
        <v>49.500859978500351</v>
      </c>
      <c r="L164" s="75">
        <f t="shared" si="31"/>
        <v>45.29586145707075</v>
      </c>
      <c r="M164" s="76">
        <v>126.0368225940362</v>
      </c>
      <c r="N164" s="76">
        <f t="shared" si="32"/>
        <v>286.31169707725502</v>
      </c>
      <c r="O164" s="76">
        <f t="shared" si="35"/>
        <v>126.0368225940362</v>
      </c>
      <c r="P164" s="76">
        <f t="shared" si="33"/>
        <v>145.30642152042282</v>
      </c>
    </row>
    <row r="165" spans="1:16" x14ac:dyDescent="0.2">
      <c r="A165" s="69">
        <v>11480</v>
      </c>
      <c r="B165" s="77">
        <f t="shared" si="28"/>
        <v>11.48</v>
      </c>
      <c r="C165" s="73">
        <v>5201.6854083559192</v>
      </c>
      <c r="D165" s="73">
        <f t="shared" si="40"/>
        <v>3946.480517268948</v>
      </c>
      <c r="E165" s="74">
        <v>297.30511239941205</v>
      </c>
      <c r="F165" s="74">
        <f t="shared" si="41"/>
        <v>331.54493123806827</v>
      </c>
      <c r="G165" s="82">
        <f t="shared" si="41"/>
        <v>380.1539452229772</v>
      </c>
      <c r="H165" s="74">
        <f t="shared" si="41"/>
        <v>349.50191833902193</v>
      </c>
      <c r="I165" s="75">
        <v>256.53991048748009</v>
      </c>
      <c r="J165" s="75">
        <f t="shared" si="30"/>
        <v>80.672401824263858</v>
      </c>
      <c r="K165" s="75" t="str">
        <f t="shared" si="34"/>
        <v/>
      </c>
      <c r="L165" s="75">
        <f t="shared" si="31"/>
        <v>55.018410775515825</v>
      </c>
      <c r="M165" s="76">
        <v>304.3408032387369</v>
      </c>
      <c r="N165" s="76">
        <f t="shared" si="32"/>
        <v>287.29713962649384</v>
      </c>
      <c r="O165" s="76" t="str">
        <f t="shared" si="35"/>
        <v/>
      </c>
      <c r="P165" s="76">
        <f t="shared" si="33"/>
        <v>146.714196590764</v>
      </c>
    </row>
    <row r="166" spans="1:16" x14ac:dyDescent="0.2">
      <c r="A166" s="69">
        <v>11550</v>
      </c>
      <c r="B166" s="77">
        <f t="shared" si="28"/>
        <v>11.55</v>
      </c>
      <c r="C166" s="73">
        <v>3736.3033291076108</v>
      </c>
      <c r="D166" s="73">
        <f t="shared" si="40"/>
        <v>3858.5606203037555</v>
      </c>
      <c r="E166" s="74">
        <v>317.50244240801709</v>
      </c>
      <c r="F166" s="74">
        <f t="shared" si="41"/>
        <v>350.67237889696389</v>
      </c>
      <c r="G166" s="82">
        <f t="shared" si="41"/>
        <v>381.06382158336243</v>
      </c>
      <c r="H166" s="74">
        <f t="shared" si="41"/>
        <v>339.85246469219112</v>
      </c>
      <c r="I166" s="75">
        <v>198.13813218199027</v>
      </c>
      <c r="J166" s="75">
        <f t="shared" si="30"/>
        <v>58.247470361875038</v>
      </c>
      <c r="K166" s="75">
        <f t="shared" si="34"/>
        <v>198.13813218199027</v>
      </c>
      <c r="L166" s="75">
        <f t="shared" si="31"/>
        <v>52.952245783522763</v>
      </c>
      <c r="M166" s="76">
        <v>177.00485271985045</v>
      </c>
      <c r="N166" s="76">
        <f t="shared" si="32"/>
        <v>272.37694565634712</v>
      </c>
      <c r="O166" s="76">
        <f t="shared" si="35"/>
        <v>177.00485271985045</v>
      </c>
      <c r="P166" s="76">
        <f t="shared" si="33"/>
        <v>147.76727995907717</v>
      </c>
    </row>
    <row r="167" spans="1:16" x14ac:dyDescent="0.2">
      <c r="A167" s="69">
        <v>11620</v>
      </c>
      <c r="B167" s="77">
        <f t="shared" si="28"/>
        <v>11.62</v>
      </c>
      <c r="C167" s="73">
        <v>4238.5829419767315</v>
      </c>
      <c r="D167" s="73">
        <f t="shared" si="40"/>
        <v>3752.2750107193342</v>
      </c>
      <c r="E167" s="74">
        <v>349.00915558027481</v>
      </c>
      <c r="F167" s="74">
        <f t="shared" si="41"/>
        <v>360.22580085475499</v>
      </c>
      <c r="G167" s="82">
        <f t="shared" si="41"/>
        <v>378.56030390495738</v>
      </c>
      <c r="H167" s="74">
        <f t="shared" si="41"/>
        <v>329.08047861479804</v>
      </c>
      <c r="I167" s="75">
        <v>21.113547767233563</v>
      </c>
      <c r="J167" s="75">
        <f t="shared" si="30"/>
        <v>41.256112522968287</v>
      </c>
      <c r="K167" s="75">
        <f t="shared" si="34"/>
        <v>21.113547767233563</v>
      </c>
      <c r="L167" s="75">
        <f t="shared" si="31"/>
        <v>37.505556839062081</v>
      </c>
      <c r="M167" s="76">
        <v>213.31839744524552</v>
      </c>
      <c r="N167" s="76">
        <f t="shared" si="32"/>
        <v>289.38838770677705</v>
      </c>
      <c r="O167" s="76">
        <f t="shared" si="35"/>
        <v>213.31839744524552</v>
      </c>
      <c r="P167" s="76">
        <f t="shared" si="33"/>
        <v>143.59048385039529</v>
      </c>
    </row>
    <row r="168" spans="1:16" x14ac:dyDescent="0.2">
      <c r="A168" s="69">
        <v>11690</v>
      </c>
      <c r="B168" s="77">
        <f t="shared" si="28"/>
        <v>11.69</v>
      </c>
      <c r="C168" s="73">
        <v>3995.8605344070816</v>
      </c>
      <c r="D168" s="73">
        <f t="shared" si="40"/>
        <v>3726.8438610009016</v>
      </c>
      <c r="E168" s="74">
        <v>236.31532120814211</v>
      </c>
      <c r="F168" s="74">
        <f t="shared" si="41"/>
        <v>364.54516072102433</v>
      </c>
      <c r="G168" s="82">
        <f t="shared" si="41"/>
        <v>373.31569621967139</v>
      </c>
      <c r="H168" s="74">
        <f t="shared" si="41"/>
        <v>317.61903732703087</v>
      </c>
      <c r="I168" s="75">
        <v>5.2962355246975203</v>
      </c>
      <c r="J168" s="75">
        <f t="shared" si="30"/>
        <v>43.992100506481201</v>
      </c>
      <c r="K168" s="75">
        <f t="shared" si="34"/>
        <v>5.2962355246975203</v>
      </c>
      <c r="L168" s="75">
        <f t="shared" si="31"/>
        <v>39.992818642255635</v>
      </c>
      <c r="M168" s="76">
        <v>164.07006246635211</v>
      </c>
      <c r="N168" s="76">
        <f t="shared" si="32"/>
        <v>308.34095264012751</v>
      </c>
      <c r="O168" s="76">
        <f t="shared" si="35"/>
        <v>164.07006246635211</v>
      </c>
      <c r="P168" s="76">
        <f t="shared" si="33"/>
        <v>131.96916491792027</v>
      </c>
    </row>
    <row r="169" spans="1:16" x14ac:dyDescent="0.2">
      <c r="A169" s="69">
        <v>11760</v>
      </c>
      <c r="B169" s="77">
        <f t="shared" si="28"/>
        <v>11.76</v>
      </c>
      <c r="C169" s="73">
        <v>2987.4219790219377</v>
      </c>
      <c r="D169" s="73">
        <f t="shared" si="40"/>
        <v>3710.8336334806145</v>
      </c>
      <c r="E169" s="74">
        <v>194.85281039300025</v>
      </c>
      <c r="F169" s="74">
        <f t="shared" si="41"/>
        <v>377.04301618197331</v>
      </c>
      <c r="G169" s="82">
        <f t="shared" si="41"/>
        <v>366.43569225777014</v>
      </c>
      <c r="H169" s="74">
        <f t="shared" si="41"/>
        <v>305.89050748579649</v>
      </c>
      <c r="I169" s="75">
        <v>6.2891831546465617</v>
      </c>
      <c r="J169" s="75">
        <f t="shared" si="30"/>
        <v>47.280111804045177</v>
      </c>
      <c r="K169" s="75">
        <f t="shared" si="34"/>
        <v>6.2891831546465617</v>
      </c>
      <c r="L169" s="75">
        <f t="shared" si="31"/>
        <v>42.981919821859258</v>
      </c>
      <c r="M169" s="76">
        <v>152.8361532564268</v>
      </c>
      <c r="N169" s="76">
        <f t="shared" si="32"/>
        <v>368.10367624759016</v>
      </c>
      <c r="O169" s="76">
        <f t="shared" si="35"/>
        <v>152.8361532564268</v>
      </c>
      <c r="P169" s="76">
        <f t="shared" si="33"/>
        <v>125.54898540823388</v>
      </c>
    </row>
    <row r="170" spans="1:16" x14ac:dyDescent="0.2">
      <c r="A170" s="69">
        <v>11830</v>
      </c>
      <c r="B170" s="77">
        <f t="shared" si="28"/>
        <v>11.83</v>
      </c>
      <c r="C170" s="73">
        <v>3096.1019799375626</v>
      </c>
      <c r="D170" s="73">
        <f t="shared" si="40"/>
        <v>3839.9473254728737</v>
      </c>
      <c r="E170" s="74">
        <v>201.357518898422</v>
      </c>
      <c r="F170" s="74">
        <f t="shared" ref="F170:G179" si="42">AVERAGE(E170:E179)</f>
        <v>397.28637238074811</v>
      </c>
      <c r="G170" s="82">
        <f t="shared" si="42"/>
        <v>365.37495986534975</v>
      </c>
      <c r="H170" s="74">
        <f t="shared" si="41"/>
        <v>293.91554332662969</v>
      </c>
      <c r="I170" s="75">
        <v>28.921576933151417</v>
      </c>
      <c r="J170" s="75">
        <f t="shared" ref="J170:J179" si="43">AVERAGE(I170:I179)</f>
        <v>51.834659431756137</v>
      </c>
      <c r="K170" s="75">
        <f t="shared" si="34"/>
        <v>28.921576933151417</v>
      </c>
      <c r="L170" s="75">
        <f t="shared" si="31"/>
        <v>45.336839626431384</v>
      </c>
      <c r="M170" s="76">
        <v>469.16998674577491</v>
      </c>
      <c r="N170" s="76">
        <f t="shared" ref="N170:N179" si="44">AVERAGE(M170:M179)</f>
        <v>392.02228991327485</v>
      </c>
      <c r="O170" s="76" t="str">
        <f t="shared" si="35"/>
        <v/>
      </c>
      <c r="P170" s="76">
        <f t="shared" si="33"/>
        <v>118.72719344618567</v>
      </c>
    </row>
    <row r="171" spans="1:16" x14ac:dyDescent="0.2">
      <c r="A171" s="69">
        <v>11900</v>
      </c>
      <c r="B171" s="77">
        <f t="shared" si="28"/>
        <v>11.9</v>
      </c>
      <c r="C171" s="73">
        <v>2985.3868710742749</v>
      </c>
      <c r="D171" s="73">
        <f t="shared" si="40"/>
        <v>3934.1695940915865</v>
      </c>
      <c r="E171" s="74">
        <v>278.64642372106033</v>
      </c>
      <c r="F171" s="74">
        <f t="shared" si="42"/>
        <v>415.85916236166753</v>
      </c>
      <c r="G171" s="82">
        <f t="shared" si="42"/>
        <v>352.88097019687518</v>
      </c>
      <c r="H171" s="74">
        <f t="shared" si="41"/>
        <v>281.55395932113839</v>
      </c>
      <c r="I171" s="75">
        <v>81.449198440487152</v>
      </c>
      <c r="J171" s="75">
        <f t="shared" si="43"/>
        <v>52.198184328621537</v>
      </c>
      <c r="K171" s="75">
        <f t="shared" si="34"/>
        <v>81.449198440487152</v>
      </c>
      <c r="L171" s="75">
        <f t="shared" si="31"/>
        <v>46.129867908150352</v>
      </c>
      <c r="M171" s="76">
        <v>465.62916883953</v>
      </c>
      <c r="N171" s="76">
        <f t="shared" si="44"/>
        <v>467.50000155947822</v>
      </c>
      <c r="O171" s="76" t="str">
        <f t="shared" si="35"/>
        <v/>
      </c>
      <c r="P171" s="76">
        <f t="shared" si="33"/>
        <v>123.47275046762179</v>
      </c>
    </row>
    <row r="172" spans="1:16" x14ac:dyDescent="0.2">
      <c r="A172" s="69">
        <v>11970</v>
      </c>
      <c r="B172" s="77">
        <f t="shared" si="28"/>
        <v>11.97</v>
      </c>
      <c r="C172" s="73"/>
      <c r="D172" s="73">
        <f t="shared" si="29"/>
        <v>3949.551120795199</v>
      </c>
      <c r="E172" s="74"/>
      <c r="F172" s="74">
        <f t="shared" si="42"/>
        <v>423.69439063510004</v>
      </c>
      <c r="G172" s="82">
        <f t="shared" si="42"/>
        <v>337.23421766236072</v>
      </c>
      <c r="H172" s="74">
        <f t="shared" si="41"/>
        <v>269.97210293653785</v>
      </c>
      <c r="I172" s="75"/>
      <c r="J172" s="75">
        <f t="shared" si="43"/>
        <v>47.331038727685183</v>
      </c>
      <c r="K172" s="75">
        <f t="shared" si="34"/>
        <v>0</v>
      </c>
      <c r="L172" s="75">
        <f t="shared" si="31"/>
        <v>42.827648489120939</v>
      </c>
      <c r="M172" s="76"/>
      <c r="N172" s="76">
        <f t="shared" si="44"/>
        <v>431.59175819434893</v>
      </c>
      <c r="O172" s="76">
        <f t="shared" si="35"/>
        <v>0</v>
      </c>
      <c r="P172" s="76">
        <f t="shared" si="33"/>
        <v>109.50588632709514</v>
      </c>
    </row>
    <row r="173" spans="1:16" x14ac:dyDescent="0.2">
      <c r="A173" s="69">
        <v>12040</v>
      </c>
      <c r="B173" s="77">
        <f t="shared" si="28"/>
        <v>12.04</v>
      </c>
      <c r="C173" s="73">
        <v>3246.5003789086018</v>
      </c>
      <c r="D173" s="73">
        <f t="shared" si="29"/>
        <v>4005.0187108191708</v>
      </c>
      <c r="E173" s="74">
        <v>462.44556325431432</v>
      </c>
      <c r="F173" s="74">
        <f t="shared" si="42"/>
        <v>411.46908830282536</v>
      </c>
      <c r="G173" s="82">
        <f t="shared" si="42"/>
        <v>319.86363618395796</v>
      </c>
      <c r="H173" s="74">
        <f t="shared" si="41"/>
        <v>259.57205970265301</v>
      </c>
      <c r="I173" s="75">
        <v>47.844528571452045</v>
      </c>
      <c r="J173" s="75">
        <f t="shared" si="43"/>
        <v>47.110413338033034</v>
      </c>
      <c r="K173" s="75">
        <f t="shared" si="34"/>
        <v>47.844528571452045</v>
      </c>
      <c r="L173" s="75">
        <f t="shared" si="31"/>
        <v>46.045117894489756</v>
      </c>
      <c r="M173" s="76">
        <v>183.87866216104874</v>
      </c>
      <c r="N173" s="76">
        <f t="shared" si="44"/>
        <v>392.39973893736021</v>
      </c>
      <c r="O173" s="76">
        <f t="shared" si="35"/>
        <v>183.87866216104874</v>
      </c>
      <c r="P173" s="76">
        <f t="shared" si="33"/>
        <v>131.40706359251416</v>
      </c>
    </row>
    <row r="174" spans="1:16" x14ac:dyDescent="0.2">
      <c r="A174" s="69">
        <v>12110</v>
      </c>
      <c r="B174" s="77">
        <f t="shared" si="28"/>
        <v>12.11</v>
      </c>
      <c r="C174" s="73">
        <v>6030.4812326308147</v>
      </c>
      <c r="D174" s="73">
        <f t="shared" si="29"/>
        <v>4059.5492410620614</v>
      </c>
      <c r="E174" s="74">
        <v>528.05770687129836</v>
      </c>
      <c r="F174" s="74">
        <f t="shared" si="42"/>
        <v>388.5392581758087</v>
      </c>
      <c r="G174" s="82">
        <f t="shared" si="42"/>
        <v>302.53743259895145</v>
      </c>
      <c r="H174" s="74">
        <f t="shared" si="41"/>
        <v>250.65114597836285</v>
      </c>
      <c r="I174" s="75">
        <v>14.405352018548642</v>
      </c>
      <c r="J174" s="75">
        <f t="shared" si="43"/>
        <v>45.86517682679353</v>
      </c>
      <c r="K174" s="75">
        <f t="shared" si="34"/>
        <v>14.405352018548642</v>
      </c>
      <c r="L174" s="75">
        <f t="shared" si="31"/>
        <v>46.753297209798966</v>
      </c>
      <c r="M174" s="76">
        <v>606.83206130554845</v>
      </c>
      <c r="N174" s="76">
        <f t="shared" si="44"/>
        <v>416.73906871366881</v>
      </c>
      <c r="O174" s="76" t="str">
        <f t="shared" si="35"/>
        <v/>
      </c>
      <c r="P174" s="76">
        <f t="shared" si="33"/>
        <v>140.9871233483791</v>
      </c>
    </row>
    <row r="175" spans="1:16" x14ac:dyDescent="0.2">
      <c r="A175" s="69">
        <v>12180</v>
      </c>
      <c r="B175" s="77">
        <f t="shared" si="28"/>
        <v>12.18</v>
      </c>
      <c r="C175" s="73">
        <v>4410.4063356691877</v>
      </c>
      <c r="D175" s="73">
        <f t="shared" si="29"/>
        <v>3894.8354030581936</v>
      </c>
      <c r="E175" s="74">
        <v>449.95725764674154</v>
      </c>
      <c r="F175" s="74">
        <f t="shared" si="42"/>
        <v>360.81383770381524</v>
      </c>
      <c r="G175" s="82">
        <f t="shared" si="42"/>
        <v>287.10042603300803</v>
      </c>
      <c r="H175" s="74">
        <f t="shared" si="41"/>
        <v>243.25507878877087</v>
      </c>
      <c r="I175" s="75">
        <v>146.72635316295114</v>
      </c>
      <c r="J175" s="75">
        <f t="shared" si="43"/>
        <v>49.988091728923997</v>
      </c>
      <c r="K175" s="75">
        <f t="shared" si="34"/>
        <v>146.72635316295114</v>
      </c>
      <c r="L175" s="75">
        <f t="shared" si="31"/>
        <v>48.008063879249136</v>
      </c>
      <c r="M175" s="76">
        <v>135.89124808642453</v>
      </c>
      <c r="N175" s="76">
        <f t="shared" si="44"/>
        <v>379.23375867715129</v>
      </c>
      <c r="O175" s="76">
        <f t="shared" si="35"/>
        <v>135.89124808642453</v>
      </c>
      <c r="P175" s="76">
        <f t="shared" si="33"/>
        <v>144.24720002003167</v>
      </c>
    </row>
    <row r="176" spans="1:16" x14ac:dyDescent="0.2">
      <c r="A176" s="69">
        <v>12250</v>
      </c>
      <c r="B176" s="77">
        <f t="shared" si="28"/>
        <v>12.25</v>
      </c>
      <c r="C176" s="73">
        <v>2779.7328428478199</v>
      </c>
      <c r="D176" s="73">
        <f t="shared" si="29"/>
        <v>4038.8801237009711</v>
      </c>
      <c r="E176" s="74">
        <v>488.57958898836773</v>
      </c>
      <c r="F176" s="74">
        <f t="shared" si="42"/>
        <v>341.55357120230519</v>
      </c>
      <c r="G176" s="82">
        <f t="shared" si="42"/>
        <v>274.00995510783844</v>
      </c>
      <c r="H176" s="74">
        <f t="shared" si="41"/>
        <v>237.26919364735056</v>
      </c>
      <c r="I176" s="75">
        <v>32.290595863592095</v>
      </c>
      <c r="J176" s="75">
        <f t="shared" si="43"/>
        <v>38.136234950878944</v>
      </c>
      <c r="K176" s="75">
        <f t="shared" si="34"/>
        <v>32.290595863592095</v>
      </c>
      <c r="L176" s="75">
        <f t="shared" si="31"/>
        <v>37.855613483838006</v>
      </c>
      <c r="M176" s="76">
        <v>155.1388635372694</v>
      </c>
      <c r="N176" s="76">
        <f t="shared" si="44"/>
        <v>381.6993922063383</v>
      </c>
      <c r="O176" s="76">
        <f t="shared" si="35"/>
        <v>155.1388635372694</v>
      </c>
      <c r="P176" s="76">
        <f t="shared" si="33"/>
        <v>155.9354127711733</v>
      </c>
    </row>
    <row r="177" spans="1:16" x14ac:dyDescent="0.2">
      <c r="A177" s="69">
        <v>12320</v>
      </c>
      <c r="B177" s="77">
        <f t="shared" si="28"/>
        <v>12.32</v>
      </c>
      <c r="C177" s="73">
        <v>4009.7025945108335</v>
      </c>
      <c r="D177" s="73">
        <f t="shared" si="29"/>
        <v>4145.0427771631794</v>
      </c>
      <c r="E177" s="74">
        <v>413.0366619859285</v>
      </c>
      <c r="F177" s="74">
        <f t="shared" si="42"/>
        <v>323.13368443450787</v>
      </c>
      <c r="G177" s="82">
        <f t="shared" si="42"/>
        <v>262.57197473203843</v>
      </c>
      <c r="H177" s="74">
        <f t="shared" si="41"/>
        <v>232.59504055327034</v>
      </c>
      <c r="I177" s="75">
        <v>28.224553792922723</v>
      </c>
      <c r="J177" s="75">
        <f t="shared" si="43"/>
        <v>38.412115245862601</v>
      </c>
      <c r="K177" s="75">
        <f t="shared" si="34"/>
        <v>28.224553792922723</v>
      </c>
      <c r="L177" s="75">
        <f t="shared" si="31"/>
        <v>49.579300021696369</v>
      </c>
      <c r="M177" s="76">
        <v>347.11927322415016</v>
      </c>
      <c r="N177" s="76">
        <f t="shared" si="44"/>
        <v>386.78755831193882</v>
      </c>
      <c r="O177" s="76" t="str">
        <f t="shared" si="35"/>
        <v/>
      </c>
      <c r="P177" s="76">
        <f t="shared" si="33"/>
        <v>156.09472261795403</v>
      </c>
    </row>
    <row r="178" spans="1:16" x14ac:dyDescent="0.2">
      <c r="A178" s="69">
        <v>12390</v>
      </c>
      <c r="B178" s="77">
        <f t="shared" si="28"/>
        <v>12.39</v>
      </c>
      <c r="C178" s="73">
        <v>3851.768486724498</v>
      </c>
      <c r="D178" s="73">
        <f t="shared" si="29"/>
        <v>4138.6155936764362</v>
      </c>
      <c r="E178" s="74">
        <v>392.20275424296784</v>
      </c>
      <c r="F178" s="74">
        <f t="shared" si="42"/>
        <v>302.53511631660973</v>
      </c>
      <c r="G178" s="82">
        <f t="shared" si="42"/>
        <v>252.48444973951823</v>
      </c>
      <c r="H178" s="74">
        <f t="shared" si="41"/>
        <v>229.27759708061657</v>
      </c>
      <c r="I178" s="75">
        <v>48.473427602362676</v>
      </c>
      <c r="J178" s="75">
        <f t="shared" si="43"/>
        <v>51.71477464457373</v>
      </c>
      <c r="K178" s="75">
        <f t="shared" si="34"/>
        <v>48.473427602362676</v>
      </c>
      <c r="L178" s="75">
        <f t="shared" si="31"/>
        <v>50.365064112665884</v>
      </c>
      <c r="M178" s="76">
        <v>402.84404677874954</v>
      </c>
      <c r="N178" s="76">
        <f t="shared" si="44"/>
        <v>388.53200236945088</v>
      </c>
      <c r="O178" s="76" t="str">
        <f t="shared" si="35"/>
        <v/>
      </c>
      <c r="P178" s="76">
        <f t="shared" si="33"/>
        <v>166.92944596933782</v>
      </c>
    </row>
    <row r="179" spans="1:16" x14ac:dyDescent="0.2">
      <c r="A179" s="69">
        <v>12460</v>
      </c>
      <c r="B179" s="77">
        <f t="shared" si="28"/>
        <v>12.46</v>
      </c>
      <c r="C179" s="73">
        <v>4149.4452069522649</v>
      </c>
      <c r="D179" s="73">
        <f t="shared" si="29"/>
        <v>4127.1504801050496</v>
      </c>
      <c r="E179" s="74">
        <v>361.2938758176324</v>
      </c>
      <c r="F179" s="74">
        <f t="shared" si="42"/>
        <v>288.86511714011033</v>
      </c>
      <c r="G179" s="82">
        <f t="shared" si="42"/>
        <v>244.30186796609274</v>
      </c>
      <c r="H179" s="74">
        <f t="shared" si="41"/>
        <v>227.22838744489084</v>
      </c>
      <c r="I179" s="75">
        <v>38.176348500337326</v>
      </c>
      <c r="J179" s="75">
        <f t="shared" si="43"/>
        <v>50.554227763696204</v>
      </c>
      <c r="K179" s="75">
        <f t="shared" si="34"/>
        <v>38.176348500337326</v>
      </c>
      <c r="L179" s="75">
        <f t="shared" si="31"/>
        <v>62.527113083558127</v>
      </c>
      <c r="M179" s="76">
        <v>761.6972985409783</v>
      </c>
      <c r="N179" s="76">
        <f t="shared" si="44"/>
        <v>370.35790396420157</v>
      </c>
      <c r="O179" s="76" t="str">
        <f t="shared" si="35"/>
        <v/>
      </c>
      <c r="P179" s="76">
        <f t="shared" si="33"/>
        <v>150.47487072752568</v>
      </c>
    </row>
    <row r="180" spans="1:16" x14ac:dyDescent="0.2">
      <c r="A180" s="69">
        <v>12530</v>
      </c>
      <c r="B180" s="77">
        <f t="shared" si="28"/>
        <v>12.53</v>
      </c>
      <c r="C180" s="73">
        <v>3944.1023975059793</v>
      </c>
      <c r="D180" s="73">
        <f t="shared" si="29"/>
        <v>4088.9343915500212</v>
      </c>
      <c r="E180" s="74">
        <v>368.51262872669719</v>
      </c>
      <c r="F180" s="74">
        <f t="shared" ref="F180:H195" si="45">AVERAGE(E180:E190)</f>
        <v>272.34647569600207</v>
      </c>
      <c r="G180" s="82">
        <f t="shared" si="45"/>
        <v>234.71108650693512</v>
      </c>
      <c r="H180" s="74">
        <f t="shared" si="45"/>
        <v>226.38613680695732</v>
      </c>
      <c r="I180" s="75">
        <v>32.193301004940011</v>
      </c>
      <c r="J180" s="75">
        <f t="shared" ref="J180:J243" si="46">AVERAGE(I180:I190)</f>
        <v>76.743753133751014</v>
      </c>
      <c r="K180" s="75">
        <f t="shared" si="34"/>
        <v>32.193301004940011</v>
      </c>
      <c r="L180" s="75">
        <f t="shared" si="31"/>
        <v>76.743753133751014</v>
      </c>
      <c r="M180" s="76">
        <v>1148.4693915616049</v>
      </c>
      <c r="N180" s="76">
        <f t="shared" ref="N180:N243" si="47">AVERAGE(M180:M190)</f>
        <v>275.23169032719483</v>
      </c>
      <c r="O180" s="76" t="str">
        <f t="shared" si="35"/>
        <v/>
      </c>
      <c r="P180" s="76">
        <f t="shared" si="33"/>
        <v>135.90544103926663</v>
      </c>
    </row>
    <row r="181" spans="1:16" x14ac:dyDescent="0.2">
      <c r="A181" s="69">
        <v>12600</v>
      </c>
      <c r="B181" s="77">
        <f t="shared" si="28"/>
        <v>12.6</v>
      </c>
      <c r="C181" s="73">
        <v>2647.491892738276</v>
      </c>
      <c r="D181" s="73">
        <f t="shared" si="29"/>
        <v>4071.816462290486</v>
      </c>
      <c r="E181" s="74">
        <v>349.16347818195266</v>
      </c>
      <c r="F181" s="74">
        <f t="shared" si="45"/>
        <v>259.39163701652257</v>
      </c>
      <c r="G181" s="82">
        <f t="shared" si="45"/>
        <v>229.39753580494528</v>
      </c>
      <c r="H181" s="74">
        <f t="shared" si="45"/>
        <v>226.89094898153519</v>
      </c>
      <c r="I181" s="75">
        <v>37.644888032059995</v>
      </c>
      <c r="J181" s="75">
        <f t="shared" si="46"/>
        <v>77.290664881245263</v>
      </c>
      <c r="K181" s="75">
        <f t="shared" si="34"/>
        <v>37.644888032059995</v>
      </c>
      <c r="L181" s="75">
        <f t="shared" si="31"/>
        <v>77.290664881245263</v>
      </c>
      <c r="M181" s="76">
        <v>142.45497855336629</v>
      </c>
      <c r="N181" s="76">
        <f t="shared" si="47"/>
        <v>204.27022776617926</v>
      </c>
      <c r="O181" s="76">
        <f t="shared" si="35"/>
        <v>142.45497855336629</v>
      </c>
      <c r="P181" s="76">
        <f t="shared" si="33"/>
        <v>135.90544103926663</v>
      </c>
    </row>
    <row r="182" spans="1:16" x14ac:dyDescent="0.2">
      <c r="A182" s="69">
        <v>12670</v>
      </c>
      <c r="B182" s="77">
        <f t="shared" si="28"/>
        <v>12.67</v>
      </c>
      <c r="C182" s="73">
        <v>4425.8798394637097</v>
      </c>
      <c r="D182" s="73">
        <f t="shared" si="29"/>
        <v>4136.2153372742841</v>
      </c>
      <c r="E182" s="74">
        <v>301.44136731235324</v>
      </c>
      <c r="F182" s="74">
        <f t="shared" si="45"/>
        <v>249.98857585107282</v>
      </c>
      <c r="G182" s="82">
        <f t="shared" si="45"/>
        <v>225.48054996626971</v>
      </c>
      <c r="H182" s="74">
        <f t="shared" si="45"/>
        <v>228.37850198173808</v>
      </c>
      <c r="I182" s="75">
        <v>45.124784831163666</v>
      </c>
      <c r="J182" s="75">
        <f t="shared" si="46"/>
        <v>76.421466920590618</v>
      </c>
      <c r="K182" s="75">
        <f t="shared" si="34"/>
        <v>45.124784831163666</v>
      </c>
      <c r="L182" s="75">
        <f t="shared" si="31"/>
        <v>76.421466920590618</v>
      </c>
      <c r="M182" s="76">
        <v>39.671565624461898</v>
      </c>
      <c r="N182" s="76">
        <f t="shared" si="47"/>
        <v>232.20769978143954</v>
      </c>
      <c r="O182" s="76">
        <f t="shared" si="35"/>
        <v>39.671565624461898</v>
      </c>
      <c r="P182" s="76">
        <f t="shared" si="33"/>
        <v>134.9697928229667</v>
      </c>
    </row>
    <row r="183" spans="1:16" x14ac:dyDescent="0.2">
      <c r="A183" s="69">
        <v>12740</v>
      </c>
      <c r="B183" s="77">
        <f t="shared" si="28"/>
        <v>12.74</v>
      </c>
      <c r="C183" s="73">
        <v>4559.6946110588888</v>
      </c>
      <c r="D183" s="73">
        <f t="shared" si="29"/>
        <v>4134.9276673693221</v>
      </c>
      <c r="E183" s="74">
        <v>233.14726198414772</v>
      </c>
      <c r="F183" s="74">
        <f t="shared" si="45"/>
        <v>238.20705245276011</v>
      </c>
      <c r="G183" s="82">
        <f t="shared" si="45"/>
        <v>222.83374208962775</v>
      </c>
      <c r="H183" s="74">
        <f t="shared" si="45"/>
        <v>230.70238449022446</v>
      </c>
      <c r="I183" s="75">
        <v>35.392163459056988</v>
      </c>
      <c r="J183" s="75">
        <f t="shared" si="46"/>
        <v>108.40904936109206</v>
      </c>
      <c r="K183" s="75">
        <f t="shared" si="34"/>
        <v>35.392163459056988</v>
      </c>
      <c r="L183" s="75">
        <f t="shared" si="31"/>
        <v>79.551135129533321</v>
      </c>
      <c r="M183" s="76">
        <v>427.27195992413453</v>
      </c>
      <c r="N183" s="76">
        <f t="shared" si="47"/>
        <v>284.97240494986272</v>
      </c>
      <c r="O183" s="76" t="str">
        <f t="shared" si="35"/>
        <v/>
      </c>
      <c r="P183" s="76">
        <f t="shared" si="33"/>
        <v>150.85283068938415</v>
      </c>
    </row>
    <row r="184" spans="1:16" x14ac:dyDescent="0.2">
      <c r="A184" s="69">
        <v>12810</v>
      </c>
      <c r="B184" s="77">
        <f t="shared" si="28"/>
        <v>12.81</v>
      </c>
      <c r="C184" s="73">
        <v>3846.3362115803943</v>
      </c>
      <c r="D184" s="73">
        <f t="shared" si="29"/>
        <v>4035.3766910397176</v>
      </c>
      <c r="E184" s="74">
        <v>250.80350215136377</v>
      </c>
      <c r="F184" s="74">
        <f t="shared" si="45"/>
        <v>234.16919251637452</v>
      </c>
      <c r="G184" s="82">
        <f t="shared" si="45"/>
        <v>221.73358521676619</v>
      </c>
      <c r="H184" s="74">
        <f t="shared" si="45"/>
        <v>233.66968575725608</v>
      </c>
      <c r="I184" s="75">
        <v>55.634501039853376</v>
      </c>
      <c r="J184" s="75">
        <f t="shared" si="46"/>
        <v>109.14856896021989</v>
      </c>
      <c r="K184" s="75">
        <f t="shared" si="34"/>
        <v>55.634501039853376</v>
      </c>
      <c r="L184" s="75">
        <f t="shared" si="31"/>
        <v>80.364606688573929</v>
      </c>
      <c r="M184" s="76">
        <v>231.77896094037337</v>
      </c>
      <c r="N184" s="76">
        <f t="shared" si="47"/>
        <v>255.55029815202886</v>
      </c>
      <c r="O184" s="76">
        <f t="shared" si="35"/>
        <v>231.77896094037337</v>
      </c>
      <c r="P184" s="76">
        <f t="shared" si="33"/>
        <v>144.10653846918098</v>
      </c>
    </row>
    <row r="185" spans="1:16" x14ac:dyDescent="0.2">
      <c r="A185" s="69">
        <v>12880</v>
      </c>
      <c r="B185" s="77">
        <f t="shared" si="28"/>
        <v>12.88</v>
      </c>
      <c r="C185" s="73">
        <v>4218.6290145882813</v>
      </c>
      <c r="D185" s="73">
        <f t="shared" si="29"/>
        <v>4022.0428617728812</v>
      </c>
      <c r="E185" s="74">
        <v>257.35459263164103</v>
      </c>
      <c r="F185" s="74">
        <f t="shared" si="45"/>
        <v>229.90912845211949</v>
      </c>
      <c r="G185" s="82">
        <f t="shared" si="45"/>
        <v>221.18069351343937</v>
      </c>
      <c r="H185" s="74">
        <f t="shared" si="45"/>
        <v>237.08058955930665</v>
      </c>
      <c r="I185" s="75">
        <v>28.20778538250056</v>
      </c>
      <c r="J185" s="75">
        <f t="shared" si="46"/>
        <v>104.63815560607831</v>
      </c>
      <c r="K185" s="75">
        <f t="shared" si="34"/>
        <v>28.20778538250056</v>
      </c>
      <c r="L185" s="75">
        <f t="shared" si="31"/>
        <v>75.403151999018192</v>
      </c>
      <c r="M185" s="76">
        <v>160.54758337829463</v>
      </c>
      <c r="N185" s="76">
        <f t="shared" si="47"/>
        <v>266.34824131915224</v>
      </c>
      <c r="O185" s="76">
        <f t="shared" si="35"/>
        <v>160.54758337829463</v>
      </c>
      <c r="P185" s="76">
        <f t="shared" si="33"/>
        <v>129.49446805731557</v>
      </c>
    </row>
    <row r="186" spans="1:16" x14ac:dyDescent="0.2">
      <c r="A186" s="69">
        <v>12950</v>
      </c>
      <c r="B186" s="77">
        <f t="shared" si="28"/>
        <v>12.95</v>
      </c>
      <c r="C186" s="73">
        <v>5994.8982627397336</v>
      </c>
      <c r="D186" s="73">
        <f t="shared" si="29"/>
        <v>3961.144708647691</v>
      </c>
      <c r="E186" s="74">
        <v>304.38072131039434</v>
      </c>
      <c r="F186" s="74">
        <f t="shared" si="45"/>
        <v>227.17376744430464</v>
      </c>
      <c r="G186" s="82">
        <f t="shared" si="45"/>
        <v>221.25568947738421</v>
      </c>
      <c r="H186" s="74">
        <f t="shared" si="45"/>
        <v>240.83056336501303</v>
      </c>
      <c r="I186" s="75">
        <v>35.049398813428688</v>
      </c>
      <c r="J186" s="75">
        <f t="shared" si="46"/>
        <v>103.54730912517316</v>
      </c>
      <c r="K186" s="75">
        <f t="shared" si="34"/>
        <v>35.049398813428688</v>
      </c>
      <c r="L186" s="75">
        <f t="shared" si="31"/>
        <v>74.20322087002252</v>
      </c>
      <c r="M186" s="76">
        <v>206.02052459327416</v>
      </c>
      <c r="N186" s="76">
        <f t="shared" si="47"/>
        <v>313.43770748960611</v>
      </c>
      <c r="O186" s="76">
        <f t="shared" si="35"/>
        <v>206.02052459327416</v>
      </c>
      <c r="P186" s="76">
        <f t="shared" si="33"/>
        <v>123.28384499311979</v>
      </c>
    </row>
    <row r="187" spans="1:16" x14ac:dyDescent="0.2">
      <c r="A187" s="69">
        <v>13020</v>
      </c>
      <c r="B187" s="77">
        <f t="shared" si="28"/>
        <v>13.02</v>
      </c>
      <c r="C187" s="73">
        <v>3947.522030932118</v>
      </c>
      <c r="D187" s="73">
        <f t="shared" si="29"/>
        <v>3713.8508322145849</v>
      </c>
      <c r="E187" s="74">
        <v>207.05098080694714</v>
      </c>
      <c r="F187" s="74">
        <f t="shared" si="45"/>
        <v>222.25843450930586</v>
      </c>
      <c r="G187" s="82">
        <f t="shared" si="45"/>
        <v>222.59427107295633</v>
      </c>
      <c r="H187" s="74">
        <f t="shared" si="45"/>
        <v>244.80330180068484</v>
      </c>
      <c r="I187" s="75">
        <v>161.25114778003402</v>
      </c>
      <c r="J187" s="75">
        <f t="shared" si="46"/>
        <v>105.95283306990531</v>
      </c>
      <c r="K187" s="75">
        <f t="shared" si="34"/>
        <v>161.25114778003402</v>
      </c>
      <c r="L187" s="75">
        <f t="shared" si="31"/>
        <v>76.849297209227871</v>
      </c>
      <c r="M187" s="76">
        <v>364.56371379927043</v>
      </c>
      <c r="N187" s="76">
        <f t="shared" si="47"/>
        <v>327.08620845304353</v>
      </c>
      <c r="O187" s="76" t="str">
        <f t="shared" si="35"/>
        <v/>
      </c>
      <c r="P187" s="76">
        <f t="shared" si="33"/>
        <v>102.59967509308117</v>
      </c>
    </row>
    <row r="188" spans="1:16" x14ac:dyDescent="0.2">
      <c r="A188" s="69">
        <v>13090</v>
      </c>
      <c r="B188" s="77">
        <f t="shared" si="28"/>
        <v>13.09</v>
      </c>
      <c r="C188" s="73">
        <v>3939.0035761566605</v>
      </c>
      <c r="D188" s="73">
        <f t="shared" si="29"/>
        <v>3653.9234343311914</v>
      </c>
      <c r="E188" s="74">
        <v>255.50276247797376</v>
      </c>
      <c r="F188" s="74">
        <f t="shared" si="45"/>
        <v>220.70929858235448</v>
      </c>
      <c r="G188" s="82">
        <f t="shared" si="45"/>
        <v>226.08009653284716</v>
      </c>
      <c r="H188" s="74">
        <f t="shared" si="45"/>
        <v>248.66192725706139</v>
      </c>
      <c r="I188" s="75">
        <v>36.867958793587434</v>
      </c>
      <c r="J188" s="75">
        <f t="shared" si="46"/>
        <v>102.80039152715604</v>
      </c>
      <c r="K188" s="75">
        <f t="shared" si="34"/>
        <v>36.867958793587434</v>
      </c>
      <c r="L188" s="75">
        <f t="shared" si="31"/>
        <v>73.381611512203676</v>
      </c>
      <c r="M188" s="76">
        <v>221.10306272625681</v>
      </c>
      <c r="N188" s="76">
        <f t="shared" si="47"/>
        <v>310.34029952771084</v>
      </c>
      <c r="O188" s="76">
        <f t="shared" si="35"/>
        <v>221.10306272625681</v>
      </c>
      <c r="P188" s="76">
        <f t="shared" si="33"/>
        <v>118.1514831985869</v>
      </c>
    </row>
    <row r="189" spans="1:16" x14ac:dyDescent="0.2">
      <c r="A189" s="69">
        <v>13160</v>
      </c>
      <c r="B189" s="77">
        <f t="shared" si="28"/>
        <v>13.16</v>
      </c>
      <c r="C189" s="73">
        <v>3725.6522374392475</v>
      </c>
      <c r="D189" s="73">
        <f t="shared" si="29"/>
        <v>3583.4547880161099</v>
      </c>
      <c r="E189" s="74">
        <v>241.27237618248967</v>
      </c>
      <c r="F189" s="74">
        <f t="shared" si="45"/>
        <v>214.2185137308802</v>
      </c>
      <c r="G189" s="82">
        <f t="shared" si="45"/>
        <v>229.94314374653541</v>
      </c>
      <c r="H189" s="74">
        <f t="shared" si="45"/>
        <v>251.90451562682131</v>
      </c>
      <c r="I189" s="75">
        <v>182.25596628217735</v>
      </c>
      <c r="J189" s="75">
        <f t="shared" si="46"/>
        <v>100.47055157484054</v>
      </c>
      <c r="K189" s="75">
        <f t="shared" si="34"/>
        <v>182.25596628217735</v>
      </c>
      <c r="L189" s="75">
        <f t="shared" si="31"/>
        <v>70.81878756465666</v>
      </c>
      <c r="M189" s="76">
        <v>51.747419276652664</v>
      </c>
      <c r="N189" s="76">
        <f t="shared" si="47"/>
        <v>301.908817014806</v>
      </c>
      <c r="O189" s="76">
        <f t="shared" si="35"/>
        <v>51.747419276652664</v>
      </c>
      <c r="P189" s="76">
        <f t="shared" si="33"/>
        <v>99.602221670196371</v>
      </c>
    </row>
    <row r="190" spans="1:16" x14ac:dyDescent="0.2">
      <c r="A190" s="69">
        <v>13230</v>
      </c>
      <c r="B190" s="77">
        <f t="shared" si="28"/>
        <v>13.23</v>
      </c>
      <c r="C190" s="73">
        <v>3729.0682328469502</v>
      </c>
      <c r="D190" s="73">
        <f t="shared" si="29"/>
        <v>3540.786996139947</v>
      </c>
      <c r="E190" s="74">
        <v>227.18156089006223</v>
      </c>
      <c r="F190" s="74">
        <f t="shared" si="45"/>
        <v>213.4498753245889</v>
      </c>
      <c r="G190" s="82">
        <f t="shared" si="45"/>
        <v>235.03711094882385</v>
      </c>
      <c r="H190" s="74">
        <f t="shared" si="45"/>
        <v>254.43609140144005</v>
      </c>
      <c r="I190" s="75">
        <v>194.5593890524591</v>
      </c>
      <c r="J190" s="75">
        <f t="shared" si="46"/>
        <v>87.071952607507711</v>
      </c>
      <c r="K190" s="75">
        <f t="shared" si="34"/>
        <v>194.5593890524591</v>
      </c>
      <c r="L190" s="75">
        <f t="shared" si="31"/>
        <v>56.080328700590542</v>
      </c>
      <c r="M190" s="76">
        <v>33.919433221453318</v>
      </c>
      <c r="N190" s="76">
        <f t="shared" si="47"/>
        <v>323.88857119745541</v>
      </c>
      <c r="O190" s="76">
        <f t="shared" si="35"/>
        <v>33.919433221453318</v>
      </c>
      <c r="P190" s="76">
        <f t="shared" si="33"/>
        <v>147.95768087202501</v>
      </c>
    </row>
    <row r="191" spans="1:16" x14ac:dyDescent="0.2">
      <c r="A191" s="69">
        <v>13300</v>
      </c>
      <c r="B191" s="77">
        <f t="shared" si="28"/>
        <v>13.3</v>
      </c>
      <c r="C191" s="73">
        <v>3755.8051756510927</v>
      </c>
      <c r="D191" s="73">
        <f t="shared" si="29"/>
        <v>3465.657554443349</v>
      </c>
      <c r="E191" s="74">
        <v>226.00940325242323</v>
      </c>
      <c r="F191" s="74">
        <f t="shared" si="45"/>
        <v>213.89741797411426</v>
      </c>
      <c r="G191" s="82">
        <f t="shared" si="45"/>
        <v>240.26402042729163</v>
      </c>
      <c r="H191" s="74">
        <f t="shared" si="45"/>
        <v>256.04046479551329</v>
      </c>
      <c r="I191" s="75">
        <v>38.209330227376796</v>
      </c>
      <c r="J191" s="75">
        <f t="shared" si="46"/>
        <v>69.66293322320476</v>
      </c>
      <c r="K191" s="75">
        <f t="shared" si="34"/>
        <v>38.209330227376796</v>
      </c>
      <c r="L191" s="75">
        <f t="shared" si="31"/>
        <v>36.930407377857279</v>
      </c>
      <c r="M191" s="76">
        <v>367.89330339043386</v>
      </c>
      <c r="N191" s="76">
        <f t="shared" si="47"/>
        <v>331.4359650340391</v>
      </c>
      <c r="O191" s="76" t="str">
        <f t="shared" si="35"/>
        <v/>
      </c>
      <c r="P191" s="76">
        <f t="shared" si="33"/>
        <v>164.56194731250906</v>
      </c>
    </row>
    <row r="192" spans="1:16" x14ac:dyDescent="0.2">
      <c r="A192" s="69">
        <v>13370</v>
      </c>
      <c r="B192" s="77">
        <f t="shared" si="28"/>
        <v>13.37</v>
      </c>
      <c r="C192" s="73">
        <v>3355.8795175600467</v>
      </c>
      <c r="D192" s="73">
        <f t="shared" si="29"/>
        <v>3487.1336932114295</v>
      </c>
      <c r="E192" s="74">
        <v>245.72980536200467</v>
      </c>
      <c r="F192" s="74">
        <f t="shared" si="45"/>
        <v>216.3047927910913</v>
      </c>
      <c r="G192" s="82">
        <f t="shared" si="45"/>
        <v>245.76061880717742</v>
      </c>
      <c r="H192" s="74">
        <f t="shared" si="45"/>
        <v>256.64501943944856</v>
      </c>
      <c r="I192" s="75">
        <v>28.083710464858875</v>
      </c>
      <c r="J192" s="75">
        <f t="shared" si="46"/>
        <v>68.906891997146758</v>
      </c>
      <c r="K192" s="75">
        <f t="shared" si="34"/>
        <v>28.083710464858875</v>
      </c>
      <c r="L192" s="75">
        <f t="shared" si="31"/>
        <v>36.098762029193473</v>
      </c>
      <c r="M192" s="76">
        <v>449.76717072122926</v>
      </c>
      <c r="N192" s="76">
        <f t="shared" si="47"/>
        <v>310.36835855316491</v>
      </c>
      <c r="O192" s="76" t="str">
        <f t="shared" si="35"/>
        <v/>
      </c>
      <c r="P192" s="76">
        <f t="shared" si="33"/>
        <v>159.82656144389387</v>
      </c>
    </row>
    <row r="193" spans="1:16" x14ac:dyDescent="0.2">
      <c r="A193" s="69">
        <v>13440</v>
      </c>
      <c r="B193" s="77">
        <f t="shared" si="28"/>
        <v>13.44</v>
      </c>
      <c r="C193" s="73">
        <v>4411.7154705091298</v>
      </c>
      <c r="D193" s="73">
        <f t="shared" si="29"/>
        <v>3617.5366185222269</v>
      </c>
      <c r="E193" s="74">
        <v>171.84460993091366</v>
      </c>
      <c r="F193" s="74">
        <f t="shared" si="45"/>
        <v>220.87368920801146</v>
      </c>
      <c r="G193" s="82">
        <f t="shared" si="45"/>
        <v>251.04325755962006</v>
      </c>
      <c r="H193" s="74">
        <f t="shared" si="45"/>
        <v>256.15056192313187</v>
      </c>
      <c r="I193" s="75">
        <v>396.98819167667955</v>
      </c>
      <c r="J193" s="75">
        <f t="shared" si="46"/>
        <v>67.245532621816764</v>
      </c>
      <c r="K193" s="75" t="str">
        <f t="shared" si="34"/>
        <v/>
      </c>
      <c r="L193" s="75">
        <f t="shared" si="31"/>
        <v>34.271266716330459</v>
      </c>
      <c r="M193" s="76">
        <v>620.08332247711701</v>
      </c>
      <c r="N193" s="76">
        <f t="shared" si="47"/>
        <v>287.37851577518961</v>
      </c>
      <c r="O193" s="76" t="str">
        <f t="shared" si="35"/>
        <v/>
      </c>
      <c r="P193" s="76">
        <f t="shared" si="33"/>
        <v>165.11975268955206</v>
      </c>
    </row>
    <row r="194" spans="1:16" x14ac:dyDescent="0.2">
      <c r="A194" s="69">
        <v>13510</v>
      </c>
      <c r="B194" s="77">
        <f t="shared" ref="B194:B257" si="48">A194/1000</f>
        <v>13.51</v>
      </c>
      <c r="C194" s="73">
        <v>3464.6338714332378</v>
      </c>
      <c r="D194" s="73">
        <f t="shared" ref="D194:D257" si="49">AVERAGE(C194:C204)</f>
        <v>3630.7189133443167</v>
      </c>
      <c r="E194" s="74">
        <v>188.7308026839064</v>
      </c>
      <c r="F194" s="74">
        <f t="shared" si="45"/>
        <v>226.10532685128285</v>
      </c>
      <c r="G194" s="82">
        <f t="shared" si="45"/>
        <v>255.47405602697563</v>
      </c>
      <c r="H194" s="74">
        <f t="shared" si="45"/>
        <v>254.54272775899378</v>
      </c>
      <c r="I194" s="75">
        <v>43.526879049463147</v>
      </c>
      <c r="J194" s="75">
        <f t="shared" si="46"/>
        <v>31.846225664200244</v>
      </c>
      <c r="K194" s="75">
        <f t="shared" si="34"/>
        <v>43.526879049463147</v>
      </c>
      <c r="L194" s="75">
        <f t="shared" ref="L194:L257" si="50">AVERAGE(K194:K204)</f>
        <v>31.846225664200244</v>
      </c>
      <c r="M194" s="76">
        <v>103.62878514796195</v>
      </c>
      <c r="N194" s="76">
        <f t="shared" si="47"/>
        <v>291.75121430451196</v>
      </c>
      <c r="O194" s="76">
        <f t="shared" si="35"/>
        <v>103.62878514796195</v>
      </c>
      <c r="P194" s="76">
        <f t="shared" ref="P194:P257" si="51">AVERAGE(O194:O204)</f>
        <v>165.11975268955206</v>
      </c>
    </row>
    <row r="195" spans="1:16" x14ac:dyDescent="0.2">
      <c r="A195" s="69">
        <v>13580</v>
      </c>
      <c r="B195" s="77">
        <f t="shared" si="48"/>
        <v>13.58</v>
      </c>
      <c r="C195" s="73">
        <v>3699.6640896451945</v>
      </c>
      <c r="D195" s="73">
        <f t="shared" si="49"/>
        <v>3622.7799069594239</v>
      </c>
      <c r="E195" s="74">
        <v>203.94279744455858</v>
      </c>
      <c r="F195" s="74">
        <f t="shared" si="45"/>
        <v>228.08738377977946</v>
      </c>
      <c r="G195" s="82">
        <f t="shared" si="45"/>
        <v>259.25352703932242</v>
      </c>
      <c r="H195" s="74">
        <f t="shared" si="45"/>
        <v>251.89924889522143</v>
      </c>
      <c r="I195" s="75">
        <v>6.0199541442960083</v>
      </c>
      <c r="J195" s="75">
        <f t="shared" si="46"/>
        <v>28.893309239712334</v>
      </c>
      <c r="K195" s="75">
        <f t="shared" ref="K195:K258" si="52">IF(I195&gt;200,"",I195)</f>
        <v>6.0199541442960083</v>
      </c>
      <c r="L195" s="75">
        <f t="shared" si="50"/>
        <v>28.893309239712334</v>
      </c>
      <c r="M195" s="76">
        <v>350.55633577873101</v>
      </c>
      <c r="N195" s="76">
        <f t="shared" si="47"/>
        <v>330.96172849125156</v>
      </c>
      <c r="O195" s="76" t="str">
        <f t="shared" ref="O195:O258" si="53">IF(M195&gt;300,"",M195)</f>
        <v/>
      </c>
      <c r="P195" s="76">
        <f t="shared" si="51"/>
        <v>175.36824727981707</v>
      </c>
    </row>
    <row r="196" spans="1:16" x14ac:dyDescent="0.2">
      <c r="A196" s="69">
        <v>13650</v>
      </c>
      <c r="B196" s="77">
        <f t="shared" si="48"/>
        <v>13.65</v>
      </c>
      <c r="C196" s="73">
        <v>3548.7493302111884</v>
      </c>
      <c r="D196" s="73">
        <f t="shared" si="49"/>
        <v>3809.3152937472532</v>
      </c>
      <c r="E196" s="74">
        <v>227.26562154567708</v>
      </c>
      <c r="F196" s="74">
        <f t="shared" ref="F196:H211" si="54">AVERAGE(E196:E206)</f>
        <v>230.73408405551319</v>
      </c>
      <c r="G196" s="82">
        <f t="shared" si="54"/>
        <v>262.43040537620948</v>
      </c>
      <c r="H196" s="74">
        <f t="shared" si="54"/>
        <v>248.28414261316055</v>
      </c>
      <c r="I196" s="75">
        <v>16.208474092543845</v>
      </c>
      <c r="J196" s="75">
        <f t="shared" si="46"/>
        <v>37.269046934499869</v>
      </c>
      <c r="K196" s="75">
        <f t="shared" si="52"/>
        <v>16.208474092543845</v>
      </c>
      <c r="L196" s="75">
        <f t="shared" si="50"/>
        <v>37.269046934499869</v>
      </c>
      <c r="M196" s="76">
        <v>678.5317112532864</v>
      </c>
      <c r="N196" s="76">
        <f t="shared" si="47"/>
        <v>308.26356271408162</v>
      </c>
      <c r="O196" s="76" t="str">
        <f t="shared" si="53"/>
        <v/>
      </c>
      <c r="P196" s="76">
        <f t="shared" si="51"/>
        <v>164.7265708441092</v>
      </c>
    </row>
    <row r="197" spans="1:16" x14ac:dyDescent="0.2">
      <c r="A197" s="69">
        <v>13720</v>
      </c>
      <c r="B197" s="77">
        <f t="shared" si="48"/>
        <v>13.72</v>
      </c>
      <c r="C197" s="73">
        <v>3274.6656219755578</v>
      </c>
      <c r="D197" s="73">
        <f t="shared" si="49"/>
        <v>3788.7237547873142</v>
      </c>
      <c r="E197" s="74">
        <v>250.31205902540745</v>
      </c>
      <c r="F197" s="74">
        <f t="shared" si="54"/>
        <v>241.89816499559763</v>
      </c>
      <c r="G197" s="82">
        <f t="shared" si="54"/>
        <v>264.95581226977356</v>
      </c>
      <c r="H197" s="74">
        <f t="shared" si="54"/>
        <v>243.8278259336499</v>
      </c>
      <c r="I197" s="75">
        <v>61.510162205482345</v>
      </c>
      <c r="J197" s="75">
        <f t="shared" si="46"/>
        <v>39.107596278374551</v>
      </c>
      <c r="K197" s="75">
        <f t="shared" si="52"/>
        <v>61.510162205482345</v>
      </c>
      <c r="L197" s="75">
        <f t="shared" si="50"/>
        <v>39.107596278374551</v>
      </c>
      <c r="M197" s="76">
        <v>356.15403519108662</v>
      </c>
      <c r="N197" s="76">
        <f t="shared" si="47"/>
        <v>256.33231618784146</v>
      </c>
      <c r="O197" s="76" t="str">
        <f t="shared" si="53"/>
        <v/>
      </c>
      <c r="P197" s="76">
        <f t="shared" si="51"/>
        <v>157.54674942167605</v>
      </c>
    </row>
    <row r="198" spans="1:16" x14ac:dyDescent="0.2">
      <c r="A198" s="69">
        <v>13790</v>
      </c>
      <c r="B198" s="77">
        <f t="shared" si="48"/>
        <v>13.79</v>
      </c>
      <c r="C198" s="73">
        <v>3288.3206542147927</v>
      </c>
      <c r="D198" s="73">
        <f t="shared" si="49"/>
        <v>3842.0502785996187</v>
      </c>
      <c r="E198" s="74">
        <v>190.01048561048239</v>
      </c>
      <c r="F198" s="74">
        <f t="shared" si="54"/>
        <v>260.60251456810528</v>
      </c>
      <c r="G198" s="82">
        <f t="shared" si="54"/>
        <v>265.03915109309867</v>
      </c>
      <c r="H198" s="74">
        <f t="shared" si="54"/>
        <v>238.64465527041409</v>
      </c>
      <c r="I198" s="75">
        <v>126.574290809792</v>
      </c>
      <c r="J198" s="75">
        <f t="shared" si="46"/>
        <v>62.61764161380777</v>
      </c>
      <c r="K198" s="75">
        <f t="shared" si="52"/>
        <v>126.574290809792</v>
      </c>
      <c r="L198" s="75">
        <f t="shared" si="50"/>
        <v>36.867339685663772</v>
      </c>
      <c r="M198" s="76">
        <v>180.35871562060979</v>
      </c>
      <c r="N198" s="76">
        <f t="shared" si="47"/>
        <v>235.21062084305095</v>
      </c>
      <c r="O198" s="76">
        <f t="shared" si="53"/>
        <v>180.35871562060979</v>
      </c>
      <c r="P198" s="76">
        <f t="shared" si="51"/>
        <v>153.79882019686661</v>
      </c>
    </row>
    <row r="199" spans="1:16" x14ac:dyDescent="0.2">
      <c r="A199" s="69">
        <v>13860</v>
      </c>
      <c r="B199" s="77">
        <f t="shared" si="48"/>
        <v>13.86</v>
      </c>
      <c r="C199" s="73">
        <v>3163.848466690768</v>
      </c>
      <c r="D199" s="73">
        <f t="shared" si="49"/>
        <v>3964.653494383153</v>
      </c>
      <c r="E199" s="74">
        <v>184.10412911175678</v>
      </c>
      <c r="F199" s="74">
        <f t="shared" si="54"/>
        <v>263.2028179329248</v>
      </c>
      <c r="G199" s="82">
        <f t="shared" si="54"/>
        <v>261.74856860020657</v>
      </c>
      <c r="H199" s="74">
        <f t="shared" si="54"/>
        <v>233.13555809985991</v>
      </c>
      <c r="I199" s="75">
        <v>11.239719318116943</v>
      </c>
      <c r="J199" s="75">
        <f t="shared" si="46"/>
        <v>59.202812619086487</v>
      </c>
      <c r="K199" s="75">
        <f t="shared" si="52"/>
        <v>11.239719318116943</v>
      </c>
      <c r="L199" s="75">
        <f t="shared" si="50"/>
        <v>33.111027791470363</v>
      </c>
      <c r="M199" s="76">
        <v>128.35675508430415</v>
      </c>
      <c r="N199" s="76">
        <f t="shared" si="47"/>
        <v>249.04474317813202</v>
      </c>
      <c r="O199" s="76">
        <f t="shared" si="53"/>
        <v>128.35675508430415</v>
      </c>
      <c r="P199" s="76">
        <f t="shared" si="51"/>
        <v>150.47883326889874</v>
      </c>
    </row>
    <row r="200" spans="1:16" x14ac:dyDescent="0.2">
      <c r="A200" s="69">
        <v>13930</v>
      </c>
      <c r="B200" s="77">
        <f t="shared" si="48"/>
        <v>13.93</v>
      </c>
      <c r="C200" s="73">
        <v>3256.3065268014616</v>
      </c>
      <c r="D200" s="73">
        <f t="shared" si="49"/>
        <v>3998.1573703921972</v>
      </c>
      <c r="E200" s="74">
        <v>232.817353713285</v>
      </c>
      <c r="F200" s="74">
        <f t="shared" si="54"/>
        <v>270.2521529560529</v>
      </c>
      <c r="G200" s="82">
        <f t="shared" si="54"/>
        <v>257.79047726734126</v>
      </c>
      <c r="H200" s="74">
        <f t="shared" si="54"/>
        <v>227.74684041705567</v>
      </c>
      <c r="I200" s="75">
        <v>34.871377641516297</v>
      </c>
      <c r="J200" s="75">
        <f t="shared" si="46"/>
        <v>70.255590077388746</v>
      </c>
      <c r="K200" s="75">
        <f t="shared" si="52"/>
        <v>34.871377641516297</v>
      </c>
      <c r="L200" s="75">
        <f t="shared" si="50"/>
        <v>45.269082995602837</v>
      </c>
      <c r="M200" s="76">
        <v>293.52471528579576</v>
      </c>
      <c r="N200" s="76">
        <f t="shared" si="47"/>
        <v>281.50622036212417</v>
      </c>
      <c r="O200" s="76">
        <f t="shared" si="53"/>
        <v>293.52471528579576</v>
      </c>
      <c r="P200" s="76">
        <f t="shared" si="51"/>
        <v>153.63913015241226</v>
      </c>
    </row>
    <row r="201" spans="1:16" x14ac:dyDescent="0.2">
      <c r="A201" s="69">
        <v>14000</v>
      </c>
      <c r="B201" s="77">
        <f t="shared" si="48"/>
        <v>14</v>
      </c>
      <c r="C201" s="73">
        <v>2902.64437418437</v>
      </c>
      <c r="D201" s="73">
        <f t="shared" si="49"/>
        <v>4041.8849078717626</v>
      </c>
      <c r="E201" s="74">
        <v>232.10453003484145</v>
      </c>
      <c r="F201" s="74">
        <f t="shared" si="54"/>
        <v>270.9458795877344</v>
      </c>
      <c r="G201" s="82">
        <f t="shared" si="54"/>
        <v>252.68521828362918</v>
      </c>
      <c r="H201" s="74">
        <f t="shared" si="54"/>
        <v>222.69189812974994</v>
      </c>
      <c r="I201" s="75">
        <v>3.0601758251265401</v>
      </c>
      <c r="J201" s="75">
        <f t="shared" si="46"/>
        <v>69.901090594322781</v>
      </c>
      <c r="K201" s="75">
        <f t="shared" si="52"/>
        <v>3.0601758251265401</v>
      </c>
      <c r="L201" s="75">
        <f t="shared" si="50"/>
        <v>44.879133564230287</v>
      </c>
      <c r="M201" s="76">
        <v>116.94076542387374</v>
      </c>
      <c r="N201" s="76">
        <f t="shared" si="47"/>
        <v>277.26145974638399</v>
      </c>
      <c r="O201" s="76">
        <f t="shared" si="53"/>
        <v>116.94076542387374</v>
      </c>
      <c r="P201" s="76">
        <f t="shared" si="51"/>
        <v>146.96879204196344</v>
      </c>
    </row>
    <row r="202" spans="1:16" x14ac:dyDescent="0.2">
      <c r="A202" s="69">
        <v>14070</v>
      </c>
      <c r="B202" s="77">
        <f t="shared" si="48"/>
        <v>14.07</v>
      </c>
      <c r="C202" s="73">
        <v>3992.04270209998</v>
      </c>
      <c r="D202" s="73">
        <f t="shared" si="49"/>
        <v>4098.960081275407</v>
      </c>
      <c r="E202" s="74">
        <v>252.49052623917063</v>
      </c>
      <c r="F202" s="74">
        <f t="shared" si="54"/>
        <v>274.36000015285782</v>
      </c>
      <c r="G202" s="82">
        <f t="shared" si="54"/>
        <v>246.91412151057983</v>
      </c>
      <c r="H202" s="74">
        <f t="shared" si="54"/>
        <v>218.14830572890588</v>
      </c>
      <c r="I202" s="75">
        <v>29.892876740738739</v>
      </c>
      <c r="J202" s="75">
        <f t="shared" si="46"/>
        <v>82.797200015603863</v>
      </c>
      <c r="K202" s="75">
        <f t="shared" si="52"/>
        <v>29.892876740738739</v>
      </c>
      <c r="L202" s="75">
        <f t="shared" si="50"/>
        <v>59.06485392763949</v>
      </c>
      <c r="M202" s="76">
        <v>136.14963210081788</v>
      </c>
      <c r="N202" s="76">
        <f t="shared" si="47"/>
        <v>272.89238119787018</v>
      </c>
      <c r="O202" s="76">
        <f t="shared" si="53"/>
        <v>136.14963210081788</v>
      </c>
      <c r="P202" s="76">
        <f t="shared" si="51"/>
        <v>140.10309718001307</v>
      </c>
    </row>
    <row r="203" spans="1:16" x14ac:dyDescent="0.2">
      <c r="A203" s="69">
        <v>14140</v>
      </c>
      <c r="B203" s="77">
        <f t="shared" si="48"/>
        <v>14.14</v>
      </c>
      <c r="C203" s="73">
        <v>4790.3116959788167</v>
      </c>
      <c r="D203" s="73">
        <f t="shared" si="49"/>
        <v>4093.8693263936989</v>
      </c>
      <c r="E203" s="74">
        <v>295.98766594812639</v>
      </c>
      <c r="F203" s="74">
        <f t="shared" si="54"/>
        <v>274.41381906796073</v>
      </c>
      <c r="G203" s="82">
        <f t="shared" si="54"/>
        <v>240.32158612769388</v>
      </c>
      <c r="H203" s="74">
        <f t="shared" si="54"/>
        <v>214.23114719799395</v>
      </c>
      <c r="I203" s="75">
        <v>9.8087573362287124</v>
      </c>
      <c r="J203" s="75">
        <f t="shared" si="46"/>
        <v>113.86820230283651</v>
      </c>
      <c r="K203" s="75">
        <f t="shared" si="52"/>
        <v>9.8087573362287124</v>
      </c>
      <c r="L203" s="75">
        <f t="shared" si="50"/>
        <v>62.306184726184014</v>
      </c>
      <c r="M203" s="76">
        <v>196.87890016350121</v>
      </c>
      <c r="N203" s="76">
        <f t="shared" si="47"/>
        <v>283.83391018985623</v>
      </c>
      <c r="O203" s="76">
        <f t="shared" si="53"/>
        <v>196.87890016350121</v>
      </c>
      <c r="P203" s="76">
        <f t="shared" si="51"/>
        <v>157.29692845313409</v>
      </c>
    </row>
    <row r="204" spans="1:16" x14ac:dyDescent="0.2">
      <c r="A204" s="69">
        <v>14210</v>
      </c>
      <c r="B204" s="77">
        <f t="shared" si="48"/>
        <v>14.21</v>
      </c>
      <c r="C204" s="73">
        <v>4556.7207135521121</v>
      </c>
      <c r="D204" s="73">
        <f t="shared" si="49"/>
        <v>4081.7943813183169</v>
      </c>
      <c r="E204" s="74">
        <v>229.39262400689958</v>
      </c>
      <c r="F204" s="74">
        <f t="shared" si="54"/>
        <v>269.61247234892284</v>
      </c>
      <c r="G204" s="82">
        <f t="shared" si="54"/>
        <v>233.35708175410102</v>
      </c>
      <c r="H204" s="74">
        <f t="shared" si="54"/>
        <v>211.13072189163861</v>
      </c>
      <c r="I204" s="75">
        <v>7.5958151428980543</v>
      </c>
      <c r="J204" s="75">
        <f t="shared" si="46"/>
        <v>117.0987228134326</v>
      </c>
      <c r="K204" s="75">
        <f t="shared" si="52"/>
        <v>7.5958151428980543</v>
      </c>
      <c r="L204" s="75">
        <f t="shared" si="50"/>
        <v>66.254598683579246</v>
      </c>
      <c r="M204" s="76">
        <v>668.18300629966234</v>
      </c>
      <c r="N204" s="76">
        <f t="shared" si="47"/>
        <v>306.72801777564871</v>
      </c>
      <c r="O204" s="76" t="str">
        <f t="shared" si="53"/>
        <v/>
      </c>
      <c r="P204" s="76">
        <f t="shared" si="51"/>
        <v>150.69993316807287</v>
      </c>
    </row>
    <row r="205" spans="1:16" x14ac:dyDescent="0.2">
      <c r="A205" s="69">
        <v>14280</v>
      </c>
      <c r="B205" s="77">
        <f t="shared" si="48"/>
        <v>14.28</v>
      </c>
      <c r="C205" s="73">
        <v>3377.3048011994147</v>
      </c>
      <c r="D205" s="73">
        <f t="shared" si="49"/>
        <v>3989.2413530201757</v>
      </c>
      <c r="E205" s="74">
        <v>210.53342889736891</v>
      </c>
      <c r="F205" s="74">
        <f t="shared" si="54"/>
        <v>267.6795079870974</v>
      </c>
      <c r="G205" s="82">
        <f t="shared" si="54"/>
        <v>226.39578852547993</v>
      </c>
      <c r="H205" s="74">
        <f t="shared" si="54"/>
        <v>208.93885494714002</v>
      </c>
      <c r="I205" s="75">
        <v>11.044798380096159</v>
      </c>
      <c r="J205" s="75">
        <f t="shared" si="46"/>
        <v>118.70679801595894</v>
      </c>
      <c r="K205" s="75">
        <f t="shared" si="52"/>
        <v>11.044798380096159</v>
      </c>
      <c r="L205" s="75">
        <f t="shared" si="50"/>
        <v>68.220023931111456</v>
      </c>
      <c r="M205" s="76">
        <v>534.94444120209812</v>
      </c>
      <c r="N205" s="76">
        <f t="shared" si="47"/>
        <v>270.72641238099573</v>
      </c>
      <c r="O205" s="76" t="str">
        <f t="shared" si="53"/>
        <v/>
      </c>
      <c r="P205" s="76">
        <f t="shared" si="51"/>
        <v>168.05213513813101</v>
      </c>
    </row>
    <row r="206" spans="1:16" x14ac:dyDescent="0.2">
      <c r="A206" s="69">
        <v>14350</v>
      </c>
      <c r="B206" s="77">
        <f t="shared" si="48"/>
        <v>14.35</v>
      </c>
      <c r="C206" s="73">
        <v>5751.5533443113145</v>
      </c>
      <c r="D206" s="73">
        <f t="shared" si="49"/>
        <v>3973.2189326745847</v>
      </c>
      <c r="E206" s="74">
        <v>233.05650047762956</v>
      </c>
      <c r="F206" s="74">
        <f t="shared" si="54"/>
        <v>263.03304548553757</v>
      </c>
      <c r="G206" s="82">
        <f t="shared" si="54"/>
        <v>219.48735793665273</v>
      </c>
      <c r="H206" s="74">
        <f t="shared" si="54"/>
        <v>207.73796366934997</v>
      </c>
      <c r="I206" s="75">
        <v>98.153068786958912</v>
      </c>
      <c r="J206" s="75">
        <f t="shared" si="46"/>
        <v>118.11005817391475</v>
      </c>
      <c r="K206" s="75">
        <f t="shared" si="52"/>
        <v>98.153068786958912</v>
      </c>
      <c r="L206" s="75">
        <f t="shared" si="50"/>
        <v>67.490675235279667</v>
      </c>
      <c r="M206" s="76">
        <v>100.87651222986213</v>
      </c>
      <c r="N206" s="76">
        <f t="shared" si="47"/>
        <v>239.10410346764695</v>
      </c>
      <c r="O206" s="76">
        <f t="shared" si="53"/>
        <v>100.87651222986213</v>
      </c>
      <c r="P206" s="76">
        <f t="shared" si="51"/>
        <v>170.4329986402723</v>
      </c>
    </row>
    <row r="207" spans="1:16" x14ac:dyDescent="0.2">
      <c r="A207" s="69">
        <v>14420</v>
      </c>
      <c r="B207" s="77">
        <f t="shared" si="48"/>
        <v>14.42</v>
      </c>
      <c r="C207" s="73">
        <v>3322.2424016518739</v>
      </c>
      <c r="D207" s="73">
        <f t="shared" si="49"/>
        <v>3748.7089849952199</v>
      </c>
      <c r="E207" s="74">
        <v>350.07051188660563</v>
      </c>
      <c r="F207" s="74">
        <f t="shared" si="54"/>
        <v>258.51355988471846</v>
      </c>
      <c r="G207" s="82">
        <f t="shared" si="54"/>
        <v>213.4109219015927</v>
      </c>
      <c r="H207" s="74">
        <f t="shared" si="54"/>
        <v>207.56084307166756</v>
      </c>
      <c r="I207" s="75">
        <v>36.432516875165398</v>
      </c>
      <c r="J207" s="75">
        <f t="shared" si="46"/>
        <v>113.17128897034449</v>
      </c>
      <c r="K207" s="75">
        <f t="shared" si="52"/>
        <v>36.432516875165398</v>
      </c>
      <c r="L207" s="75">
        <f t="shared" si="50"/>
        <v>61.454401764249347</v>
      </c>
      <c r="M207" s="76">
        <v>107.28799946464396</v>
      </c>
      <c r="N207" s="76">
        <f t="shared" si="47"/>
        <v>241.56150685710929</v>
      </c>
      <c r="O207" s="76">
        <f t="shared" si="53"/>
        <v>107.28799946464396</v>
      </c>
      <c r="P207" s="76">
        <f t="shared" si="51"/>
        <v>173.81192830078305</v>
      </c>
    </row>
    <row r="208" spans="1:16" x14ac:dyDescent="0.2">
      <c r="A208" s="69">
        <v>14490</v>
      </c>
      <c r="B208" s="77">
        <f t="shared" si="48"/>
        <v>14.49</v>
      </c>
      <c r="C208" s="73">
        <v>3861.2573839109045</v>
      </c>
      <c r="D208" s="73">
        <f t="shared" si="49"/>
        <v>3746.5019129003881</v>
      </c>
      <c r="E208" s="74">
        <v>456.05990432299194</v>
      </c>
      <c r="F208" s="74">
        <f t="shared" si="54"/>
        <v>242.81489205217301</v>
      </c>
      <c r="G208" s="82">
        <f t="shared" si="54"/>
        <v>207.94093497417924</v>
      </c>
      <c r="H208" s="74">
        <f t="shared" si="54"/>
        <v>208.34729918146692</v>
      </c>
      <c r="I208" s="75">
        <v>320.12066089524774</v>
      </c>
      <c r="J208" s="75">
        <f t="shared" si="46"/>
        <v>120.84516617986239</v>
      </c>
      <c r="K208" s="75" t="str">
        <f t="shared" si="52"/>
        <v/>
      </c>
      <c r="L208" s="75">
        <f t="shared" si="50"/>
        <v>57.40634433367542</v>
      </c>
      <c r="M208" s="76">
        <v>123.81538639839113</v>
      </c>
      <c r="N208" s="76">
        <f t="shared" si="47"/>
        <v>240.48978209205663</v>
      </c>
      <c r="O208" s="76">
        <f t="shared" si="53"/>
        <v>123.81538639839113</v>
      </c>
      <c r="P208" s="76">
        <f t="shared" si="51"/>
        <v>172.33830674883561</v>
      </c>
    </row>
    <row r="209" spans="1:16" x14ac:dyDescent="0.2">
      <c r="A209" s="69">
        <v>14560</v>
      </c>
      <c r="B209" s="77">
        <f t="shared" si="48"/>
        <v>14.56</v>
      </c>
      <c r="C209" s="73">
        <v>4636.9560278336749</v>
      </c>
      <c r="D209" s="73">
        <f t="shared" si="49"/>
        <v>3682.0742056859685</v>
      </c>
      <c r="E209" s="74">
        <v>218.61382262349753</v>
      </c>
      <c r="F209" s="74">
        <f t="shared" si="54"/>
        <v>224.40610714629182</v>
      </c>
      <c r="G209" s="82">
        <f t="shared" si="54"/>
        <v>204.43908221700261</v>
      </c>
      <c r="H209" s="74">
        <f t="shared" si="54"/>
        <v>210.03906408302581</v>
      </c>
      <c r="I209" s="75">
        <v>89.011171867857854</v>
      </c>
      <c r="J209" s="75">
        <f t="shared" si="46"/>
        <v>89.308418270233418</v>
      </c>
      <c r="K209" s="75">
        <f t="shared" si="52"/>
        <v>89.011171867857854</v>
      </c>
      <c r="L209" s="75">
        <f t="shared" si="50"/>
        <v>52.141028080203647</v>
      </c>
      <c r="M209" s="76">
        <v>332.53406130650154</v>
      </c>
      <c r="N209" s="76">
        <f t="shared" si="47"/>
        <v>239.55556599935946</v>
      </c>
      <c r="O209" s="76" t="str">
        <f t="shared" si="53"/>
        <v/>
      </c>
      <c r="P209" s="76">
        <f t="shared" si="51"/>
        <v>171.053759621377</v>
      </c>
    </row>
    <row r="210" spans="1:16" x14ac:dyDescent="0.2">
      <c r="A210" s="69">
        <v>14630</v>
      </c>
      <c r="B210" s="77">
        <f t="shared" si="48"/>
        <v>14.63</v>
      </c>
      <c r="C210" s="73">
        <v>3532.3911027902486</v>
      </c>
      <c r="D210" s="73">
        <f t="shared" si="49"/>
        <v>3543.810362511525</v>
      </c>
      <c r="E210" s="74">
        <v>261.64681436616553</v>
      </c>
      <c r="F210" s="74">
        <f t="shared" si="54"/>
        <v>219.66381327140715</v>
      </c>
      <c r="G210" s="82">
        <f t="shared" si="54"/>
        <v>202.47267408936034</v>
      </c>
      <c r="H210" s="74">
        <f t="shared" si="54"/>
        <v>212.52765234281512</v>
      </c>
      <c r="I210" s="75">
        <v>132.82027135944173</v>
      </c>
      <c r="J210" s="75">
        <f t="shared" si="46"/>
        <v>91.977643705826765</v>
      </c>
      <c r="K210" s="75">
        <f t="shared" si="52"/>
        <v>132.82027135944173</v>
      </c>
      <c r="L210" s="75">
        <f t="shared" si="50"/>
        <v>54.810253515797001</v>
      </c>
      <c r="M210" s="76">
        <v>485.43300410821786</v>
      </c>
      <c r="N210" s="76">
        <f t="shared" si="47"/>
        <v>217.38824498742898</v>
      </c>
      <c r="O210" s="76" t="str">
        <f t="shared" si="53"/>
        <v/>
      </c>
      <c r="P210" s="76">
        <f t="shared" si="51"/>
        <v>161.90262301625356</v>
      </c>
    </row>
    <row r="211" spans="1:16" x14ac:dyDescent="0.2">
      <c r="A211" s="69">
        <v>14700</v>
      </c>
      <c r="B211" s="77">
        <f t="shared" si="48"/>
        <v>14.7</v>
      </c>
      <c r="C211" s="73">
        <v>3737.3094390766796</v>
      </c>
      <c r="D211" s="73">
        <f t="shared" si="49"/>
        <v>3556.9866284869308</v>
      </c>
      <c r="E211" s="74">
        <v>240.44834666178176</v>
      </c>
      <c r="F211" s="74">
        <f t="shared" si="54"/>
        <v>214.09430413521989</v>
      </c>
      <c r="G211" s="82">
        <f t="shared" si="54"/>
        <v>202.18611210697824</v>
      </c>
      <c r="H211" s="74">
        <f t="shared" si="54"/>
        <v>215.73973653082365</v>
      </c>
      <c r="I211" s="75">
        <v>30.971883327790731</v>
      </c>
      <c r="J211" s="75">
        <f t="shared" si="46"/>
        <v>79.294391997287519</v>
      </c>
      <c r="K211" s="75">
        <f t="shared" si="52"/>
        <v>30.971883327790731</v>
      </c>
      <c r="L211" s="75">
        <f t="shared" si="50"/>
        <v>42.127001807257741</v>
      </c>
      <c r="M211" s="76">
        <v>246.83234851265397</v>
      </c>
      <c r="N211" s="76">
        <f t="shared" si="47"/>
        <v>196.40077025362206</v>
      </c>
      <c r="O211" s="76">
        <f t="shared" si="53"/>
        <v>246.83234851265397</v>
      </c>
      <c r="P211" s="76">
        <f t="shared" si="51"/>
        <v>171.16943891826236</v>
      </c>
    </row>
    <row r="212" spans="1:16" x14ac:dyDescent="0.2">
      <c r="A212" s="69">
        <v>14770</v>
      </c>
      <c r="B212" s="77">
        <f t="shared" si="48"/>
        <v>14.77</v>
      </c>
      <c r="C212" s="73">
        <v>3530.4712816244564</v>
      </c>
      <c r="D212" s="73">
        <f t="shared" si="49"/>
        <v>3557.3488208158192</v>
      </c>
      <c r="E212" s="74">
        <v>269.65985625119845</v>
      </c>
      <c r="F212" s="74">
        <f t="shared" ref="F212:H227" si="55">AVERAGE(E212:E222)</f>
        <v>207.46381508419174</v>
      </c>
      <c r="G212" s="82">
        <f t="shared" si="55"/>
        <v>202.7057018743443</v>
      </c>
      <c r="H212" s="74">
        <f t="shared" si="55"/>
        <v>219.37162096849408</v>
      </c>
      <c r="I212" s="75">
        <v>144.91737945921858</v>
      </c>
      <c r="J212" s="75">
        <f t="shared" si="46"/>
        <v>79.049488423414275</v>
      </c>
      <c r="K212" s="75">
        <f t="shared" si="52"/>
        <v>144.91737945921858</v>
      </c>
      <c r="L212" s="75">
        <f t="shared" si="50"/>
        <v>41.882098233384497</v>
      </c>
      <c r="M212" s="76">
        <v>68.880901390221211</v>
      </c>
      <c r="N212" s="76">
        <f t="shared" si="47"/>
        <v>220.29842557346853</v>
      </c>
      <c r="O212" s="76">
        <f t="shared" si="53"/>
        <v>68.880901390221211</v>
      </c>
      <c r="P212" s="76">
        <f t="shared" si="51"/>
        <v>162.76244896333</v>
      </c>
    </row>
    <row r="213" spans="1:16" x14ac:dyDescent="0.2">
      <c r="A213" s="69">
        <v>14840</v>
      </c>
      <c r="B213" s="77">
        <f t="shared" si="48"/>
        <v>14.84</v>
      </c>
      <c r="C213" s="73">
        <v>3936.0443984011849</v>
      </c>
      <c r="D213" s="73">
        <f t="shared" si="49"/>
        <v>3614.0099460833135</v>
      </c>
      <c r="E213" s="74">
        <v>253.08253430530283</v>
      </c>
      <c r="F213" s="74">
        <f t="shared" si="55"/>
        <v>201.84211094111214</v>
      </c>
      <c r="G213" s="82">
        <f t="shared" si="55"/>
        <v>203.82537767054836</v>
      </c>
      <c r="H213" s="74">
        <f t="shared" si="55"/>
        <v>223.35473827179447</v>
      </c>
      <c r="I213" s="75">
        <v>371.67390190029778</v>
      </c>
      <c r="J213" s="75">
        <f t="shared" si="46"/>
        <v>77.402197469093167</v>
      </c>
      <c r="K213" s="75" t="str">
        <f t="shared" si="52"/>
        <v/>
      </c>
      <c r="L213" s="75">
        <f t="shared" si="50"/>
        <v>40.234807279063389</v>
      </c>
      <c r="M213" s="76">
        <v>256.50645101266485</v>
      </c>
      <c r="N213" s="76">
        <f t="shared" si="47"/>
        <v>221.9250225162761</v>
      </c>
      <c r="O213" s="76">
        <f t="shared" si="53"/>
        <v>256.50645101266485</v>
      </c>
      <c r="P213" s="76">
        <f t="shared" si="51"/>
        <v>164.75051189342813</v>
      </c>
    </row>
    <row r="214" spans="1:16" x14ac:dyDescent="0.2">
      <c r="A214" s="69">
        <v>14910</v>
      </c>
      <c r="B214" s="77">
        <f t="shared" si="48"/>
        <v>14.91</v>
      </c>
      <c r="C214" s="73">
        <v>4657.4873001496208</v>
      </c>
      <c r="D214" s="73">
        <f t="shared" si="49"/>
        <v>3627.9020299664962</v>
      </c>
      <c r="E214" s="74">
        <v>243.17285203870941</v>
      </c>
      <c r="F214" s="74">
        <f t="shared" si="55"/>
        <v>197.8042709584395</v>
      </c>
      <c r="G214" s="82">
        <f t="shared" si="55"/>
        <v>206.21690775778535</v>
      </c>
      <c r="H214" s="74">
        <f t="shared" si="55"/>
        <v>227.80399648467983</v>
      </c>
      <c r="I214" s="75">
        <v>45.344482952785796</v>
      </c>
      <c r="J214" s="75">
        <f t="shared" si="46"/>
        <v>45.540408208510449</v>
      </c>
      <c r="K214" s="75">
        <f t="shared" si="52"/>
        <v>45.344482952785796</v>
      </c>
      <c r="L214" s="75">
        <f t="shared" si="50"/>
        <v>41.400371098645863</v>
      </c>
      <c r="M214" s="76">
        <v>448.7140836072187</v>
      </c>
      <c r="N214" s="76">
        <f t="shared" si="47"/>
        <v>216.88867344811572</v>
      </c>
      <c r="O214" s="76" t="str">
        <f t="shared" si="53"/>
        <v/>
      </c>
      <c r="P214" s="76">
        <f t="shared" si="51"/>
        <v>158.59497414345435</v>
      </c>
    </row>
    <row r="215" spans="1:16" x14ac:dyDescent="0.2">
      <c r="A215" s="69">
        <v>14980</v>
      </c>
      <c r="B215" s="77">
        <f t="shared" si="48"/>
        <v>14.98</v>
      </c>
      <c r="C215" s="73">
        <v>3538.6374022725599</v>
      </c>
      <c r="D215" s="73">
        <f t="shared" si="49"/>
        <v>3425.9139442089522</v>
      </c>
      <c r="E215" s="74">
        <v>208.13001602681916</v>
      </c>
      <c r="F215" s="74">
        <f t="shared" si="55"/>
        <v>193.0382468340903</v>
      </c>
      <c r="G215" s="82">
        <f t="shared" si="55"/>
        <v>209.24654536461583</v>
      </c>
      <c r="H215" s="74">
        <f t="shared" si="55"/>
        <v>232.48220647012803</v>
      </c>
      <c r="I215" s="75">
        <v>25.284642370687877</v>
      </c>
      <c r="J215" s="75">
        <f t="shared" si="46"/>
        <v>47.368294331022767</v>
      </c>
      <c r="K215" s="75">
        <f t="shared" si="52"/>
        <v>25.284642370687877</v>
      </c>
      <c r="L215" s="75">
        <f t="shared" si="50"/>
        <v>43.062085755475245</v>
      </c>
      <c r="M215" s="76">
        <v>272.16534695847992</v>
      </c>
      <c r="N215" s="76">
        <f t="shared" si="47"/>
        <v>204.49950129168948</v>
      </c>
      <c r="O215" s="76">
        <f t="shared" si="53"/>
        <v>272.16534695847992</v>
      </c>
      <c r="P215" s="76">
        <f t="shared" si="51"/>
        <v>158.59497414345435</v>
      </c>
    </row>
    <row r="216" spans="1:16" x14ac:dyDescent="0.2">
      <c r="A216" s="69">
        <v>15050</v>
      </c>
      <c r="B216" s="77">
        <f t="shared" si="48"/>
        <v>15.05</v>
      </c>
      <c r="C216" s="73">
        <v>3201.058177397912</v>
      </c>
      <c r="D216" s="73">
        <f t="shared" si="49"/>
        <v>3467.8341686409608</v>
      </c>
      <c r="E216" s="74">
        <v>159.42234138021146</v>
      </c>
      <c r="F216" s="74">
        <f t="shared" si="55"/>
        <v>191.68677150999829</v>
      </c>
      <c r="G216" s="82">
        <f t="shared" si="55"/>
        <v>213.18598446978993</v>
      </c>
      <c r="H216" s="74">
        <f t="shared" si="55"/>
        <v>237.36644276650748</v>
      </c>
      <c r="I216" s="75">
        <v>4.4806601176101655</v>
      </c>
      <c r="J216" s="75">
        <f t="shared" si="46"/>
        <v>56.794062547804231</v>
      </c>
      <c r="K216" s="75">
        <f t="shared" si="52"/>
        <v>4.4806601176101655</v>
      </c>
      <c r="L216" s="75">
        <f t="shared" si="50"/>
        <v>51.630965952549303</v>
      </c>
      <c r="M216" s="76">
        <v>187.09904315526128</v>
      </c>
      <c r="N216" s="76">
        <f t="shared" si="47"/>
        <v>232.17231790375862</v>
      </c>
      <c r="O216" s="76">
        <f t="shared" si="53"/>
        <v>187.09904315526128</v>
      </c>
      <c r="P216" s="76">
        <f t="shared" si="51"/>
        <v>144.39867754157615</v>
      </c>
    </row>
    <row r="217" spans="1:16" x14ac:dyDescent="0.2">
      <c r="A217" s="69">
        <v>15120</v>
      </c>
      <c r="B217" s="77">
        <f t="shared" si="48"/>
        <v>15.12</v>
      </c>
      <c r="C217" s="73">
        <v>3281.943919838302</v>
      </c>
      <c r="D217" s="73">
        <f t="shared" si="49"/>
        <v>3434.0990717590917</v>
      </c>
      <c r="E217" s="74">
        <v>183.34215886861938</v>
      </c>
      <c r="F217" s="74">
        <f t="shared" si="55"/>
        <v>196.19224909987722</v>
      </c>
      <c r="G217" s="82">
        <f t="shared" si="55"/>
        <v>217.5390313621466</v>
      </c>
      <c r="H217" s="74">
        <f t="shared" si="55"/>
        <v>242.41921695257463</v>
      </c>
      <c r="I217" s="75">
        <v>43.826607547685931</v>
      </c>
      <c r="J217" s="75">
        <f t="shared" si="46"/>
        <v>63.243232875754742</v>
      </c>
      <c r="K217" s="75">
        <f t="shared" si="52"/>
        <v>43.826607547685931</v>
      </c>
      <c r="L217" s="75">
        <f t="shared" si="50"/>
        <v>57.493848068867948</v>
      </c>
      <c r="M217" s="76">
        <v>127.90794951394818</v>
      </c>
      <c r="N217" s="76">
        <f t="shared" si="47"/>
        <v>231.02461277140955</v>
      </c>
      <c r="O217" s="76">
        <f t="shared" si="53"/>
        <v>127.90794951394818</v>
      </c>
      <c r="P217" s="76">
        <f t="shared" si="51"/>
        <v>142.82058298459617</v>
      </c>
    </row>
    <row r="218" spans="1:16" x14ac:dyDescent="0.2">
      <c r="A218" s="69">
        <v>15190</v>
      </c>
      <c r="B218" s="77">
        <f t="shared" si="48"/>
        <v>15.19</v>
      </c>
      <c r="C218" s="73">
        <v>3297.9646086087268</v>
      </c>
      <c r="D218" s="73">
        <f t="shared" si="49"/>
        <v>3409.8851940388759</v>
      </c>
      <c r="E218" s="74">
        <v>177.38516572860587</v>
      </c>
      <c r="F218" s="74">
        <f t="shared" si="55"/>
        <v>198.34370368317076</v>
      </c>
      <c r="G218" s="82">
        <f t="shared" si="55"/>
        <v>222.06193910938518</v>
      </c>
      <c r="H218" s="74">
        <f t="shared" si="55"/>
        <v>247.82877196149073</v>
      </c>
      <c r="I218" s="75"/>
      <c r="J218" s="75">
        <f t="shared" si="46"/>
        <v>63.213466139712196</v>
      </c>
      <c r="K218" s="75">
        <f t="shared" si="52"/>
        <v>0</v>
      </c>
      <c r="L218" s="75">
        <f t="shared" si="50"/>
        <v>57.466787399738358</v>
      </c>
      <c r="M218" s="76">
        <v>95.499027049064424</v>
      </c>
      <c r="N218" s="76">
        <f t="shared" si="47"/>
        <v>243.63254864315994</v>
      </c>
      <c r="O218" s="76">
        <f t="shared" si="53"/>
        <v>95.499027049064424</v>
      </c>
      <c r="P218" s="76">
        <f t="shared" si="51"/>
        <v>160.15649480825294</v>
      </c>
    </row>
    <row r="219" spans="1:16" x14ac:dyDescent="0.2">
      <c r="A219" s="69">
        <v>15260</v>
      </c>
      <c r="B219" s="77">
        <f t="shared" si="48"/>
        <v>15.26</v>
      </c>
      <c r="C219" s="73">
        <v>3152.5526045522902</v>
      </c>
      <c r="D219" s="73">
        <f t="shared" si="49"/>
        <v>3404.0486789744073</v>
      </c>
      <c r="E219" s="74">
        <v>253.56327035829827</v>
      </c>
      <c r="F219" s="74">
        <f t="shared" si="55"/>
        <v>204.29451172322979</v>
      </c>
      <c r="G219" s="82">
        <f t="shared" si="55"/>
        <v>226.55034889132673</v>
      </c>
      <c r="H219" s="74">
        <f t="shared" si="55"/>
        <v>253.69966500739554</v>
      </c>
      <c r="I219" s="75">
        <v>4.7531817989577263</v>
      </c>
      <c r="J219" s="75">
        <f t="shared" si="46"/>
        <v>64.086949513146138</v>
      </c>
      <c r="K219" s="75">
        <f t="shared" si="52"/>
        <v>4.7531817989577263</v>
      </c>
      <c r="L219" s="75">
        <f t="shared" si="50"/>
        <v>64.086949513146138</v>
      </c>
      <c r="M219" s="76">
        <v>113.5390093787224</v>
      </c>
      <c r="N219" s="76">
        <f t="shared" si="47"/>
        <v>249.12856406567843</v>
      </c>
      <c r="O219" s="76">
        <f t="shared" si="53"/>
        <v>113.5390093787224</v>
      </c>
      <c r="P219" s="76">
        <f t="shared" si="51"/>
        <v>167.71351601421591</v>
      </c>
    </row>
    <row r="220" spans="1:16" x14ac:dyDescent="0.2">
      <c r="A220" s="69">
        <v>15330</v>
      </c>
      <c r="B220" s="77">
        <f t="shared" si="48"/>
        <v>15.33</v>
      </c>
      <c r="C220" s="73">
        <v>3116.0537529147873</v>
      </c>
      <c r="D220" s="73">
        <f t="shared" si="49"/>
        <v>3447.8658059038771</v>
      </c>
      <c r="E220" s="74">
        <v>166.44858999976645</v>
      </c>
      <c r="F220" s="74">
        <f t="shared" si="55"/>
        <v>202.77561774222696</v>
      </c>
      <c r="G220" s="82">
        <f t="shared" si="55"/>
        <v>231.81355307468476</v>
      </c>
      <c r="H220" s="74">
        <f t="shared" si="55"/>
        <v>260.22425905812293</v>
      </c>
      <c r="I220" s="75">
        <v>115.7034262237915</v>
      </c>
      <c r="J220" s="75">
        <f t="shared" si="46"/>
        <v>66.850027300793258</v>
      </c>
      <c r="K220" s="75">
        <f t="shared" si="52"/>
        <v>115.7034262237915</v>
      </c>
      <c r="L220" s="75">
        <f t="shared" si="50"/>
        <v>66.850027300793258</v>
      </c>
      <c r="M220" s="76">
        <v>88.693530175266062</v>
      </c>
      <c r="N220" s="76">
        <f t="shared" si="47"/>
        <v>262.39739714990168</v>
      </c>
      <c r="O220" s="76">
        <f t="shared" si="53"/>
        <v>88.693530175266062</v>
      </c>
      <c r="P220" s="76">
        <f t="shared" si="51"/>
        <v>185.95816150502284</v>
      </c>
    </row>
    <row r="221" spans="1:16" x14ac:dyDescent="0.2">
      <c r="A221" s="69">
        <v>15400</v>
      </c>
      <c r="B221" s="77">
        <f t="shared" si="48"/>
        <v>15.4</v>
      </c>
      <c r="C221" s="73">
        <v>3677.3300285197161</v>
      </c>
      <c r="D221" s="73">
        <f t="shared" si="49"/>
        <v>3650.5967164069193</v>
      </c>
      <c r="E221" s="74">
        <v>200.38221386810582</v>
      </c>
      <c r="F221" s="74">
        <f t="shared" si="55"/>
        <v>216.51163146520412</v>
      </c>
      <c r="G221" s="82">
        <f t="shared" si="55"/>
        <v>237.80560015745448</v>
      </c>
      <c r="H221" s="74">
        <f t="shared" si="55"/>
        <v>267.29148906218137</v>
      </c>
      <c r="I221" s="75">
        <v>5.9877542740491547</v>
      </c>
      <c r="J221" s="75">
        <f t="shared" si="46"/>
        <v>56.717818256119244</v>
      </c>
      <c r="K221" s="75">
        <f t="shared" si="52"/>
        <v>5.9877542740491547</v>
      </c>
      <c r="L221" s="75">
        <f t="shared" si="50"/>
        <v>56.717818256119244</v>
      </c>
      <c r="M221" s="76">
        <v>254.5707820363416</v>
      </c>
      <c r="N221" s="76">
        <f t="shared" si="47"/>
        <v>303.32078697589515</v>
      </c>
      <c r="O221" s="76">
        <f t="shared" si="53"/>
        <v>254.5707820363416</v>
      </c>
      <c r="P221" s="76">
        <f t="shared" si="51"/>
        <v>199.85310883784524</v>
      </c>
    </row>
    <row r="222" spans="1:16" x14ac:dyDescent="0.2">
      <c r="A222" s="69">
        <v>15470</v>
      </c>
      <c r="B222" s="77">
        <f t="shared" si="48"/>
        <v>15.47</v>
      </c>
      <c r="C222" s="73">
        <v>3741.2935546944541</v>
      </c>
      <c r="D222" s="73">
        <f t="shared" si="49"/>
        <v>3742.6044713330975</v>
      </c>
      <c r="E222" s="74">
        <v>167.51296710047214</v>
      </c>
      <c r="F222" s="74">
        <f t="shared" si="55"/>
        <v>219.80979157624645</v>
      </c>
      <c r="G222" s="82">
        <f t="shared" si="55"/>
        <v>242.13684092135381</v>
      </c>
      <c r="H222" s="74">
        <f t="shared" si="55"/>
        <v>274.7511174503415</v>
      </c>
      <c r="I222" s="75">
        <v>28.522847589058255</v>
      </c>
      <c r="J222" s="75">
        <f t="shared" si="46"/>
        <v>57.285686116700369</v>
      </c>
      <c r="K222" s="75">
        <f t="shared" si="52"/>
        <v>28.522847589058255</v>
      </c>
      <c r="L222" s="75">
        <f t="shared" si="50"/>
        <v>57.285686116700369</v>
      </c>
      <c r="M222" s="76">
        <v>509.70655703096554</v>
      </c>
      <c r="N222" s="76">
        <f t="shared" si="47"/>
        <v>307.8306646177594</v>
      </c>
      <c r="O222" s="76" t="str">
        <f t="shared" si="53"/>
        <v/>
      </c>
      <c r="P222" s="76">
        <f t="shared" si="51"/>
        <v>190.73349663809586</v>
      </c>
    </row>
    <row r="223" spans="1:16" x14ac:dyDescent="0.2">
      <c r="A223" s="69">
        <v>15540</v>
      </c>
      <c r="B223" s="77">
        <f t="shared" si="48"/>
        <v>15.54</v>
      </c>
      <c r="C223" s="73">
        <v>4153.7436595668933</v>
      </c>
      <c r="D223" s="73">
        <f t="shared" si="49"/>
        <v>3779.2420149997884</v>
      </c>
      <c r="E223" s="74">
        <v>207.82111067732271</v>
      </c>
      <c r="F223" s="74">
        <f t="shared" si="55"/>
        <v>219.78024884243635</v>
      </c>
      <c r="G223" s="82">
        <f t="shared" si="55"/>
        <v>246.51999221064844</v>
      </c>
      <c r="H223" s="74">
        <f t="shared" si="55"/>
        <v>282.77707333797878</v>
      </c>
      <c r="I223" s="75">
        <v>128.44446991600742</v>
      </c>
      <c r="J223" s="75">
        <f t="shared" si="46"/>
        <v>56.60411179557277</v>
      </c>
      <c r="K223" s="75">
        <f t="shared" si="52"/>
        <v>128.44446991600742</v>
      </c>
      <c r="L223" s="75">
        <f t="shared" si="50"/>
        <v>56.60411179557277</v>
      </c>
      <c r="M223" s="76">
        <v>86.773467761104399</v>
      </c>
      <c r="N223" s="76">
        <f t="shared" si="47"/>
        <v>268.83490681529298</v>
      </c>
      <c r="O223" s="76">
        <f t="shared" si="53"/>
        <v>86.773467761104399</v>
      </c>
      <c r="P223" s="76">
        <f t="shared" si="51"/>
        <v>175.02202871891581</v>
      </c>
    </row>
    <row r="224" spans="1:16" x14ac:dyDescent="0.2">
      <c r="A224" s="69">
        <v>15610</v>
      </c>
      <c r="B224" s="77">
        <f t="shared" si="48"/>
        <v>15.61</v>
      </c>
      <c r="C224" s="73">
        <v>4088.8573211161993</v>
      </c>
      <c r="D224" s="73">
        <f t="shared" si="49"/>
        <v>3703.7364534131079</v>
      </c>
      <c r="E224" s="74">
        <v>208.66629449590411</v>
      </c>
      <c r="F224" s="74">
        <f t="shared" si="55"/>
        <v>228.14894190071928</v>
      </c>
      <c r="G224" s="82">
        <f t="shared" si="55"/>
        <v>252.76721801228726</v>
      </c>
      <c r="H224" s="74">
        <f t="shared" si="55"/>
        <v>291.38862788295069</v>
      </c>
      <c r="I224" s="75">
        <v>53.056009294470662</v>
      </c>
      <c r="J224" s="75">
        <f t="shared" si="46"/>
        <v>47.000812764785728</v>
      </c>
      <c r="K224" s="75">
        <f t="shared" si="52"/>
        <v>53.056009294470662</v>
      </c>
      <c r="L224" s="75">
        <f t="shared" si="50"/>
        <v>47.000812764785728</v>
      </c>
      <c r="M224" s="76">
        <v>201.10661126290077</v>
      </c>
      <c r="N224" s="76">
        <f t="shared" si="47"/>
        <v>284.47904704336986</v>
      </c>
      <c r="O224" s="76">
        <f t="shared" si="53"/>
        <v>201.10661126290077</v>
      </c>
      <c r="P224" s="76">
        <f t="shared" si="51"/>
        <v>199.60567764875086</v>
      </c>
    </row>
    <row r="225" spans="1:16" x14ac:dyDescent="0.2">
      <c r="A225" s="69">
        <v>15680</v>
      </c>
      <c r="B225" s="77">
        <f t="shared" si="48"/>
        <v>15.68</v>
      </c>
      <c r="C225" s="73">
        <v>2435.6183568166325</v>
      </c>
      <c r="D225" s="73">
        <f t="shared" si="49"/>
        <v>3605.3079917416703</v>
      </c>
      <c r="E225" s="74">
        <v>190.74658667086797</v>
      </c>
      <c r="F225" s="74">
        <f t="shared" si="55"/>
        <v>231.13028463357449</v>
      </c>
      <c r="G225" s="82">
        <f t="shared" si="55"/>
        <v>257.67721759771524</v>
      </c>
      <c r="H225" s="74">
        <f t="shared" si="55"/>
        <v>300.15369000210097</v>
      </c>
      <c r="I225" s="75">
        <v>63.623344177909033</v>
      </c>
      <c r="J225" s="75">
        <f t="shared" si="46"/>
        <v>44.833634155337215</v>
      </c>
      <c r="K225" s="75">
        <f t="shared" si="52"/>
        <v>63.623344177909033</v>
      </c>
      <c r="L225" s="75">
        <f t="shared" si="50"/>
        <v>44.833634155337215</v>
      </c>
      <c r="M225" s="76">
        <v>312.43318988652965</v>
      </c>
      <c r="N225" s="76">
        <f t="shared" si="47"/>
        <v>288.4104867920334</v>
      </c>
      <c r="O225" s="76" t="str">
        <f t="shared" si="53"/>
        <v/>
      </c>
      <c r="P225" s="76">
        <f t="shared" si="51"/>
        <v>205.78365439665075</v>
      </c>
    </row>
    <row r="226" spans="1:16" x14ac:dyDescent="0.2">
      <c r="A226" s="69">
        <v>15750</v>
      </c>
      <c r="B226" s="77">
        <f t="shared" si="48"/>
        <v>15.75</v>
      </c>
      <c r="C226" s="73">
        <v>3999.7598710246598</v>
      </c>
      <c r="D226" s="73">
        <f t="shared" si="49"/>
        <v>3678.1929066281855</v>
      </c>
      <c r="E226" s="74">
        <v>193.26378746180683</v>
      </c>
      <c r="F226" s="74">
        <f t="shared" si="55"/>
        <v>236.37207699100534</v>
      </c>
      <c r="G226" s="82">
        <f t="shared" si="55"/>
        <v>262.97314462478971</v>
      </c>
      <c r="H226" s="74">
        <f t="shared" si="55"/>
        <v>309.23313594271633</v>
      </c>
      <c r="I226" s="75">
        <v>119.54232453850248</v>
      </c>
      <c r="J226" s="75">
        <f t="shared" si="46"/>
        <v>41.385125525629185</v>
      </c>
      <c r="K226" s="75">
        <f t="shared" si="52"/>
        <v>119.54232453850248</v>
      </c>
      <c r="L226" s="75">
        <f t="shared" si="50"/>
        <v>41.385125525629185</v>
      </c>
      <c r="M226" s="76">
        <v>576.56632969124041</v>
      </c>
      <c r="N226" s="76">
        <f t="shared" si="47"/>
        <v>278.6488200601068</v>
      </c>
      <c r="O226" s="76" t="str">
        <f t="shared" si="53"/>
        <v/>
      </c>
      <c r="P226" s="76">
        <f t="shared" si="51"/>
        <v>205.69255457648651</v>
      </c>
    </row>
    <row r="227" spans="1:16" x14ac:dyDescent="0.2">
      <c r="A227" s="69">
        <v>15820</v>
      </c>
      <c r="B227" s="77">
        <f t="shared" si="48"/>
        <v>15.82</v>
      </c>
      <c r="C227" s="73">
        <v>2829.9721116973478</v>
      </c>
      <c r="D227" s="73">
        <f t="shared" si="49"/>
        <v>3669.8969257283679</v>
      </c>
      <c r="E227" s="74">
        <v>208.98259486887946</v>
      </c>
      <c r="F227" s="74">
        <f t="shared" si="55"/>
        <v>239.5702873259221</v>
      </c>
      <c r="G227" s="82">
        <f t="shared" si="55"/>
        <v>268.76650051652882</v>
      </c>
      <c r="H227" s="74">
        <f t="shared" si="55"/>
        <v>318.55338000104206</v>
      </c>
      <c r="I227" s="75">
        <v>68.972363397115373</v>
      </c>
      <c r="J227" s="75">
        <f t="shared" si="46"/>
        <v>36.619850864533511</v>
      </c>
      <c r="K227" s="75">
        <f t="shared" si="52"/>
        <v>68.972363397115373</v>
      </c>
      <c r="L227" s="75">
        <f t="shared" si="50"/>
        <v>36.619850864533511</v>
      </c>
      <c r="M227" s="76">
        <v>174.4742866994217</v>
      </c>
      <c r="N227" s="76">
        <f t="shared" si="47"/>
        <v>242.08773446722319</v>
      </c>
      <c r="O227" s="76">
        <f t="shared" si="53"/>
        <v>174.4742866994217</v>
      </c>
      <c r="P227" s="76">
        <f t="shared" si="51"/>
        <v>202.21498053126803</v>
      </c>
    </row>
    <row r="228" spans="1:16" x14ac:dyDescent="0.2">
      <c r="A228" s="69">
        <v>15890</v>
      </c>
      <c r="B228" s="77">
        <f t="shared" si="48"/>
        <v>15.89</v>
      </c>
      <c r="C228" s="73">
        <v>3015.5912649159282</v>
      </c>
      <c r="D228" s="73">
        <f t="shared" si="49"/>
        <v>3927.3927452561443</v>
      </c>
      <c r="E228" s="74">
        <v>207.00815928484863</v>
      </c>
      <c r="F228" s="74">
        <f t="shared" ref="F228:H243" si="56">AVERAGE(E228:E238)</f>
        <v>245.94423431950079</v>
      </c>
      <c r="G228" s="82">
        <f t="shared" si="56"/>
        <v>277.04413646022346</v>
      </c>
      <c r="H228" s="74">
        <f t="shared" si="56"/>
        <v>327.85540944170054</v>
      </c>
      <c r="I228" s="75">
        <v>43.52894018726041</v>
      </c>
      <c r="J228" s="75">
        <f t="shared" si="46"/>
        <v>40.705506471035868</v>
      </c>
      <c r="K228" s="75">
        <f t="shared" si="52"/>
        <v>43.52894018726041</v>
      </c>
      <c r="L228" s="75">
        <f t="shared" si="50"/>
        <v>40.705506471035868</v>
      </c>
      <c r="M228" s="76">
        <v>266.59524410320222</v>
      </c>
      <c r="N228" s="76">
        <f t="shared" si="47"/>
        <v>247.25253564086859</v>
      </c>
      <c r="O228" s="76">
        <f t="shared" si="53"/>
        <v>266.59524410320222</v>
      </c>
      <c r="P228" s="76">
        <f t="shared" si="51"/>
        <v>208.52751529905683</v>
      </c>
    </row>
    <row r="229" spans="1:16" x14ac:dyDescent="0.2">
      <c r="A229" s="69">
        <v>15960</v>
      </c>
      <c r="B229" s="77">
        <f t="shared" si="48"/>
        <v>15.96</v>
      </c>
      <c r="C229" s="73">
        <v>3233.7629428995742</v>
      </c>
      <c r="D229" s="73">
        <f t="shared" si="49"/>
        <v>4130.3887271224803</v>
      </c>
      <c r="E229" s="74">
        <v>242.84405416925534</v>
      </c>
      <c r="F229" s="74">
        <f t="shared" si="56"/>
        <v>247.71621128452796</v>
      </c>
      <c r="G229" s="82">
        <f t="shared" si="56"/>
        <v>286.64176261433795</v>
      </c>
      <c r="H229" s="74">
        <f t="shared" si="56"/>
        <v>336.35597402726665</v>
      </c>
      <c r="I229" s="75">
        <v>72.821783247485527</v>
      </c>
      <c r="J229" s="75">
        <f t="shared" si="46"/>
        <v>50.237094759031585</v>
      </c>
      <c r="K229" s="75">
        <f t="shared" si="52"/>
        <v>72.821783247485527</v>
      </c>
      <c r="L229" s="75">
        <f t="shared" si="50"/>
        <v>50.237094759031585</v>
      </c>
      <c r="M229" s="76">
        <v>155.9551966967683</v>
      </c>
      <c r="N229" s="76">
        <f t="shared" si="47"/>
        <v>238.10476914014697</v>
      </c>
      <c r="O229" s="76">
        <f t="shared" si="53"/>
        <v>155.9551966967683</v>
      </c>
      <c r="P229" s="76">
        <f t="shared" si="51"/>
        <v>197.34691179817492</v>
      </c>
    </row>
    <row r="230" spans="1:16" x14ac:dyDescent="0.2">
      <c r="A230" s="69">
        <v>16030</v>
      </c>
      <c r="B230" s="77">
        <f t="shared" si="48"/>
        <v>16.03</v>
      </c>
      <c r="C230" s="73">
        <v>3634.5410007764513</v>
      </c>
      <c r="D230" s="73">
        <f t="shared" si="49"/>
        <v>4192.5269637430929</v>
      </c>
      <c r="E230" s="74">
        <v>236.85543656726702</v>
      </c>
      <c r="F230" s="74">
        <f t="shared" si="56"/>
        <v>262.18975774016889</v>
      </c>
      <c r="G230" s="82">
        <f t="shared" si="56"/>
        <v>298.32088344932805</v>
      </c>
      <c r="H230" s="74">
        <f t="shared" si="56"/>
        <v>343.49445611861978</v>
      </c>
      <c r="I230" s="75">
        <v>35.147037463076032</v>
      </c>
      <c r="J230" s="75">
        <f t="shared" si="46"/>
        <v>53.455822610270999</v>
      </c>
      <c r="K230" s="75">
        <f t="shared" si="52"/>
        <v>35.147037463076032</v>
      </c>
      <c r="L230" s="75">
        <f t="shared" si="50"/>
        <v>53.455822610270999</v>
      </c>
      <c r="M230" s="76">
        <v>259.49617330517776</v>
      </c>
      <c r="N230" s="76">
        <f t="shared" si="47"/>
        <v>239.92898489367133</v>
      </c>
      <c r="O230" s="76">
        <f t="shared" si="53"/>
        <v>259.49617330517776</v>
      </c>
      <c r="P230" s="76">
        <f t="shared" si="51"/>
        <v>199.57650883026022</v>
      </c>
    </row>
    <row r="231" spans="1:16" x14ac:dyDescent="0.2">
      <c r="A231" s="69">
        <v>16100</v>
      </c>
      <c r="B231" s="77">
        <f t="shared" si="48"/>
        <v>16.100000000000001</v>
      </c>
      <c r="C231" s="73">
        <v>5346.0937684482469</v>
      </c>
      <c r="D231" s="73">
        <f t="shared" si="49"/>
        <v>4115.9460933215041</v>
      </c>
      <c r="E231" s="74">
        <v>317.54474095251499</v>
      </c>
      <c r="F231" s="74">
        <f t="shared" si="56"/>
        <v>268.68813565269397</v>
      </c>
      <c r="G231" s="82">
        <f t="shared" si="56"/>
        <v>309.55308311932782</v>
      </c>
      <c r="H231" s="74">
        <f t="shared" si="56"/>
        <v>348.64965769031284</v>
      </c>
      <c r="I231" s="75">
        <v>4.2491267323774169</v>
      </c>
      <c r="J231" s="75">
        <f t="shared" si="46"/>
        <v>56.710959887494184</v>
      </c>
      <c r="K231" s="75">
        <f t="shared" si="52"/>
        <v>4.2491267323774169</v>
      </c>
      <c r="L231" s="75">
        <f t="shared" si="50"/>
        <v>56.710959887494184</v>
      </c>
      <c r="M231" s="76">
        <v>538.85081826119438</v>
      </c>
      <c r="N231" s="76">
        <f t="shared" si="47"/>
        <v>246.51407369554053</v>
      </c>
      <c r="O231" s="76" t="str">
        <f t="shared" si="53"/>
        <v/>
      </c>
      <c r="P231" s="76">
        <f t="shared" si="51"/>
        <v>192.08655077089554</v>
      </c>
    </row>
    <row r="232" spans="1:16" x14ac:dyDescent="0.2">
      <c r="A232" s="69">
        <v>16170</v>
      </c>
      <c r="B232" s="77">
        <f t="shared" si="48"/>
        <v>16.170000000000002</v>
      </c>
      <c r="C232" s="73">
        <v>4689.4153327076865</v>
      </c>
      <c r="D232" s="73">
        <f t="shared" si="49"/>
        <v>3953.1321511353044</v>
      </c>
      <c r="E232" s="74">
        <v>236.66197508957222</v>
      </c>
      <c r="F232" s="74">
        <f t="shared" si="56"/>
        <v>264.15527986809701</v>
      </c>
      <c r="G232" s="82">
        <f t="shared" si="56"/>
        <v>319.86151242721587</v>
      </c>
      <c r="H232" s="74">
        <f t="shared" si="56"/>
        <v>351.55942483902538</v>
      </c>
      <c r="I232" s="75">
        <v>12.234300740441483</v>
      </c>
      <c r="J232" s="75">
        <f t="shared" si="46"/>
        <v>59.203504215634148</v>
      </c>
      <c r="K232" s="75">
        <f t="shared" si="52"/>
        <v>12.234300740441483</v>
      </c>
      <c r="L232" s="75">
        <f t="shared" si="50"/>
        <v>59.203504215634148</v>
      </c>
      <c r="M232" s="76">
        <v>304.17943609684806</v>
      </c>
      <c r="N232" s="76">
        <f t="shared" si="47"/>
        <v>234.20944306070132</v>
      </c>
      <c r="O232" s="76" t="str">
        <f t="shared" si="53"/>
        <v/>
      </c>
      <c r="P232" s="76">
        <f t="shared" si="51"/>
        <v>192.08655077089554</v>
      </c>
    </row>
    <row r="233" spans="1:16" x14ac:dyDescent="0.2">
      <c r="A233" s="69">
        <v>16240</v>
      </c>
      <c r="B233" s="77">
        <f t="shared" si="48"/>
        <v>16.239999999999998</v>
      </c>
      <c r="C233" s="73">
        <v>4144.306535028054</v>
      </c>
      <c r="D233" s="73">
        <f t="shared" si="49"/>
        <v>3960.6479853922751</v>
      </c>
      <c r="E233" s="74">
        <v>167.18799702856063</v>
      </c>
      <c r="F233" s="74">
        <f t="shared" si="56"/>
        <v>268.02445575848719</v>
      </c>
      <c r="G233" s="82">
        <f t="shared" si="56"/>
        <v>330.42235568536421</v>
      </c>
      <c r="H233" s="74">
        <f t="shared" si="56"/>
        <v>357.05606513725394</v>
      </c>
      <c r="I233" s="75">
        <v>21.025530056654652</v>
      </c>
      <c r="J233" s="75">
        <f t="shared" si="46"/>
        <v>58.627042872869602</v>
      </c>
      <c r="K233" s="75">
        <f t="shared" si="52"/>
        <v>21.025530056654652</v>
      </c>
      <c r="L233" s="75">
        <f t="shared" si="50"/>
        <v>58.627042872869602</v>
      </c>
      <c r="M233" s="76">
        <v>80.753221203835494</v>
      </c>
      <c r="N233" s="76">
        <f t="shared" si="47"/>
        <v>226.44776357227548</v>
      </c>
      <c r="O233" s="76">
        <f t="shared" si="53"/>
        <v>80.753221203835494</v>
      </c>
      <c r="P233" s="76">
        <f t="shared" si="51"/>
        <v>195.05481865459208</v>
      </c>
    </row>
    <row r="234" spans="1:16" x14ac:dyDescent="0.2">
      <c r="A234" s="69">
        <v>16310</v>
      </c>
      <c r="B234" s="77">
        <f t="shared" si="48"/>
        <v>16.309999999999999</v>
      </c>
      <c r="C234" s="73">
        <v>3323.1824821134082</v>
      </c>
      <c r="D234" s="73">
        <f t="shared" si="49"/>
        <v>3950.8355319728548</v>
      </c>
      <c r="E234" s="74">
        <v>299.87673431843479</v>
      </c>
      <c r="F234" s="74">
        <f t="shared" si="56"/>
        <v>288.49973266046294</v>
      </c>
      <c r="G234" s="82">
        <f t="shared" si="56"/>
        <v>341.24709220533873</v>
      </c>
      <c r="H234" s="74">
        <f t="shared" si="56"/>
        <v>362.20826530023953</v>
      </c>
      <c r="I234" s="75">
        <v>22.80818057735004</v>
      </c>
      <c r="J234" s="75">
        <f t="shared" si="46"/>
        <v>57.569777105167617</v>
      </c>
      <c r="K234" s="75">
        <f t="shared" si="52"/>
        <v>22.80818057735004</v>
      </c>
      <c r="L234" s="75">
        <f t="shared" si="50"/>
        <v>57.569777105167617</v>
      </c>
      <c r="M234" s="76">
        <v>258.85901026994969</v>
      </c>
      <c r="N234" s="76">
        <f t="shared" si="47"/>
        <v>290.05731090118502</v>
      </c>
      <c r="O234" s="76">
        <f t="shared" si="53"/>
        <v>258.85901026994969</v>
      </c>
      <c r="P234" s="76">
        <f t="shared" si="51"/>
        <v>209.34251833593666</v>
      </c>
    </row>
    <row r="235" spans="1:16" x14ac:dyDescent="0.2">
      <c r="A235" s="69">
        <v>16380</v>
      </c>
      <c r="B235" s="77">
        <f t="shared" si="48"/>
        <v>16.38</v>
      </c>
      <c r="C235" s="73">
        <v>3006.1442427303873</v>
      </c>
      <c r="D235" s="73">
        <f t="shared" si="49"/>
        <v>4018.7404139283258</v>
      </c>
      <c r="E235" s="74">
        <v>241.46106455731135</v>
      </c>
      <c r="F235" s="74">
        <f t="shared" si="56"/>
        <v>282.15893734042703</v>
      </c>
      <c r="G235" s="82">
        <f t="shared" si="56"/>
        <v>349.18290132294078</v>
      </c>
      <c r="H235" s="74">
        <f t="shared" si="56"/>
        <v>365.34885991376194</v>
      </c>
      <c r="I235" s="75">
        <v>29.217044590536958</v>
      </c>
      <c r="J235" s="75">
        <f t="shared" si="46"/>
        <v>56.042625532253673</v>
      </c>
      <c r="K235" s="75">
        <f t="shared" si="52"/>
        <v>29.217044590536958</v>
      </c>
      <c r="L235" s="75">
        <f t="shared" si="50"/>
        <v>56.042625532253673</v>
      </c>
      <c r="M235" s="76">
        <v>244.35244849820003</v>
      </c>
      <c r="N235" s="76">
        <f t="shared" si="47"/>
        <v>312.88577533503434</v>
      </c>
      <c r="O235" s="76">
        <f t="shared" si="53"/>
        <v>244.35244849820003</v>
      </c>
      <c r="P235" s="76">
        <f t="shared" si="51"/>
        <v>202.26873377393483</v>
      </c>
    </row>
    <row r="236" spans="1:16" x14ac:dyDescent="0.2">
      <c r="A236" s="69">
        <v>16450</v>
      </c>
      <c r="B236" s="77">
        <f t="shared" si="48"/>
        <v>16.45</v>
      </c>
      <c r="C236" s="73">
        <v>3237.3524205683075</v>
      </c>
      <c r="D236" s="73">
        <f t="shared" si="49"/>
        <v>4055.5180587411614</v>
      </c>
      <c r="E236" s="74">
        <v>248.40630260260727</v>
      </c>
      <c r="F236" s="74">
        <f t="shared" si="56"/>
        <v>289.38548193139354</v>
      </c>
      <c r="G236" s="82">
        <f t="shared" si="56"/>
        <v>357.55112294448401</v>
      </c>
      <c r="H236" s="74">
        <f t="shared" si="56"/>
        <v>367.62399390053116</v>
      </c>
      <c r="I236" s="75">
        <v>25.68974925112067</v>
      </c>
      <c r="J236" s="75">
        <f t="shared" si="46"/>
        <v>59.49063471981497</v>
      </c>
      <c r="K236" s="75">
        <f t="shared" si="52"/>
        <v>25.68974925112067</v>
      </c>
      <c r="L236" s="75">
        <f t="shared" si="50"/>
        <v>59.49063471981497</v>
      </c>
      <c r="M236" s="76">
        <v>205.05485583533689</v>
      </c>
      <c r="N236" s="76">
        <f t="shared" si="47"/>
        <v>311.10515609781822</v>
      </c>
      <c r="O236" s="76">
        <f t="shared" si="53"/>
        <v>205.05485583533689</v>
      </c>
      <c r="P236" s="76">
        <f t="shared" si="51"/>
        <v>199.47061782973796</v>
      </c>
    </row>
    <row r="237" spans="1:16" x14ac:dyDescent="0.2">
      <c r="A237" s="69">
        <v>16520</v>
      </c>
      <c r="B237" s="77">
        <f t="shared" si="48"/>
        <v>16.52</v>
      </c>
      <c r="C237" s="73">
        <v>3908.5040811266667</v>
      </c>
      <c r="D237" s="73">
        <f t="shared" si="49"/>
        <v>4134.0461803886737</v>
      </c>
      <c r="E237" s="74">
        <v>228.4441011458913</v>
      </c>
      <c r="F237" s="74">
        <f t="shared" si="56"/>
        <v>300.09899180013537</v>
      </c>
      <c r="G237" s="82">
        <f t="shared" si="56"/>
        <v>365.49582926637231</v>
      </c>
      <c r="H237" s="74">
        <f t="shared" si="56"/>
        <v>369.37182376668403</v>
      </c>
      <c r="I237" s="75">
        <v>67.124303266450127</v>
      </c>
      <c r="J237" s="75">
        <f t="shared" si="46"/>
        <v>59.329707946652199</v>
      </c>
      <c r="K237" s="75">
        <f t="shared" si="52"/>
        <v>67.124303266450127</v>
      </c>
      <c r="L237" s="75">
        <f t="shared" si="50"/>
        <v>59.329707946652199</v>
      </c>
      <c r="M237" s="76">
        <v>174.39438816952031</v>
      </c>
      <c r="N237" s="76">
        <f t="shared" si="47"/>
        <v>321.14153598514406</v>
      </c>
      <c r="O237" s="76">
        <f t="shared" si="53"/>
        <v>174.39438816952031</v>
      </c>
      <c r="P237" s="76">
        <f t="shared" si="51"/>
        <v>198.5399114954715</v>
      </c>
    </row>
    <row r="238" spans="1:16" x14ac:dyDescent="0.2">
      <c r="A238" s="69">
        <v>16590</v>
      </c>
      <c r="B238" s="77">
        <f t="shared" si="48"/>
        <v>16.59</v>
      </c>
      <c r="C238" s="73">
        <v>5662.4261265028763</v>
      </c>
      <c r="D238" s="73">
        <f t="shared" si="49"/>
        <v>4198.8078482405217</v>
      </c>
      <c r="E238" s="74">
        <v>279.09601179824557</v>
      </c>
      <c r="F238" s="74">
        <f t="shared" si="56"/>
        <v>330.62428270656312</v>
      </c>
      <c r="G238" s="82">
        <f t="shared" si="56"/>
        <v>371.08882436377286</v>
      </c>
      <c r="H238" s="74">
        <f t="shared" si="56"/>
        <v>369.01965182169937</v>
      </c>
      <c r="I238" s="75">
        <v>113.91457506864128</v>
      </c>
      <c r="J238" s="75">
        <f t="shared" si="46"/>
        <v>58.550248414672396</v>
      </c>
      <c r="K238" s="75">
        <f t="shared" si="52"/>
        <v>113.91457506864128</v>
      </c>
      <c r="L238" s="75">
        <f t="shared" si="50"/>
        <v>53.227498558793087</v>
      </c>
      <c r="M238" s="76">
        <v>231.28709960952065</v>
      </c>
      <c r="N238" s="76">
        <f t="shared" si="47"/>
        <v>387.78472757224353</v>
      </c>
      <c r="O238" s="76">
        <f t="shared" si="53"/>
        <v>231.28709960952065</v>
      </c>
      <c r="P238" s="76">
        <f t="shared" si="51"/>
        <v>203.36901616066174</v>
      </c>
    </row>
    <row r="239" spans="1:16" x14ac:dyDescent="0.2">
      <c r="A239" s="69">
        <v>16660</v>
      </c>
      <c r="B239" s="77">
        <f t="shared" si="48"/>
        <v>16.66</v>
      </c>
      <c r="C239" s="73">
        <v>5248.5470654456276</v>
      </c>
      <c r="D239" s="73">
        <f t="shared" si="49"/>
        <v>4137.2850485283279</v>
      </c>
      <c r="E239" s="74">
        <v>226.49990590014693</v>
      </c>
      <c r="F239" s="74">
        <f t="shared" si="56"/>
        <v>351.51812201476025</v>
      </c>
      <c r="G239" s="82">
        <f t="shared" si="56"/>
        <v>370.55034690145044</v>
      </c>
      <c r="H239" s="74">
        <f t="shared" si="56"/>
        <v>364.80257966326695</v>
      </c>
      <c r="I239" s="75">
        <v>148.37641135521329</v>
      </c>
      <c r="J239" s="75">
        <f t="shared" si="46"/>
        <v>52.398656564231409</v>
      </c>
      <c r="K239" s="75">
        <f t="shared" si="52"/>
        <v>148.37641135521329</v>
      </c>
      <c r="L239" s="75">
        <f t="shared" si="50"/>
        <v>42.87162809800752</v>
      </c>
      <c r="M239" s="76">
        <v>165.96981259526507</v>
      </c>
      <c r="N239" s="76">
        <f t="shared" si="47"/>
        <v>427.1124956106172</v>
      </c>
      <c r="O239" s="76">
        <f t="shared" si="53"/>
        <v>165.96981259526507</v>
      </c>
      <c r="P239" s="76">
        <f t="shared" si="51"/>
        <v>196.38949529844703</v>
      </c>
    </row>
    <row r="240" spans="1:16" x14ac:dyDescent="0.2">
      <c r="A240" s="69">
        <v>16730</v>
      </c>
      <c r="B240" s="77">
        <f t="shared" si="48"/>
        <v>16.73</v>
      </c>
      <c r="C240" s="73">
        <v>3917.2835457263127</v>
      </c>
      <c r="D240" s="73">
        <f t="shared" si="49"/>
        <v>4054.0507654105527</v>
      </c>
      <c r="E240" s="74">
        <v>402.05306518130573</v>
      </c>
      <c r="F240" s="74">
        <f t="shared" si="56"/>
        <v>376.18654046941958</v>
      </c>
      <c r="G240" s="82">
        <f t="shared" si="56"/>
        <v>365.16506561922222</v>
      </c>
      <c r="H240" s="74">
        <f t="shared" si="56"/>
        <v>357.68709611861237</v>
      </c>
      <c r="I240" s="75">
        <v>108.22778961111898</v>
      </c>
      <c r="J240" s="75">
        <f t="shared" si="46"/>
        <v>43.343326213781815</v>
      </c>
      <c r="K240" s="75">
        <f t="shared" si="52"/>
        <v>108.22778961111898</v>
      </c>
      <c r="L240" s="75">
        <f t="shared" si="50"/>
        <v>35.462721447639666</v>
      </c>
      <c r="M240" s="76">
        <v>176.0215699855363</v>
      </c>
      <c r="N240" s="76">
        <f t="shared" si="47"/>
        <v>439.17375938640868</v>
      </c>
      <c r="O240" s="76">
        <f t="shared" si="53"/>
        <v>176.0215699855363</v>
      </c>
      <c r="P240" s="76">
        <f t="shared" si="51"/>
        <v>229.5579706818736</v>
      </c>
    </row>
    <row r="241" spans="1:16" x14ac:dyDescent="0.2">
      <c r="A241" s="69">
        <v>16800</v>
      </c>
      <c r="B241" s="77">
        <f t="shared" si="48"/>
        <v>16.8</v>
      </c>
      <c r="C241" s="73">
        <v>2792.1514261389684</v>
      </c>
      <c r="D241" s="73">
        <f t="shared" si="49"/>
        <v>4038.8841632824328</v>
      </c>
      <c r="E241" s="74">
        <v>308.33759360504274</v>
      </c>
      <c r="F241" s="74">
        <f t="shared" si="56"/>
        <v>385.74395411016684</v>
      </c>
      <c r="G241" s="82">
        <f t="shared" si="56"/>
        <v>355.02810073795246</v>
      </c>
      <c r="H241" s="74">
        <f t="shared" si="56"/>
        <v>348.55208349645142</v>
      </c>
      <c r="I241" s="75">
        <v>70.953547512531017</v>
      </c>
      <c r="J241" s="75">
        <f t="shared" si="46"/>
        <v>36.546107407659086</v>
      </c>
      <c r="K241" s="75">
        <f t="shared" si="52"/>
        <v>70.953547512531017</v>
      </c>
      <c r="L241" s="75">
        <f t="shared" si="50"/>
        <v>29.901360606266522</v>
      </c>
      <c r="M241" s="76">
        <v>331.93215012573893</v>
      </c>
      <c r="N241" s="76">
        <f t="shared" si="47"/>
        <v>462.23315387959832</v>
      </c>
      <c r="O241" s="76" t="str">
        <f t="shared" si="53"/>
        <v/>
      </c>
      <c r="P241" s="76">
        <f t="shared" si="51"/>
        <v>247.40343758065274</v>
      </c>
    </row>
    <row r="242" spans="1:16" x14ac:dyDescent="0.2">
      <c r="A242" s="69">
        <v>16870</v>
      </c>
      <c r="B242" s="77">
        <f t="shared" si="48"/>
        <v>16.87</v>
      </c>
      <c r="C242" s="73">
        <v>3555.1404044000537</v>
      </c>
      <c r="D242" s="73">
        <f t="shared" si="49"/>
        <v>4080.4012410239679</v>
      </c>
      <c r="E242" s="74">
        <v>267.68332732194881</v>
      </c>
      <c r="F242" s="74">
        <f t="shared" si="56"/>
        <v>382.0808580394621</v>
      </c>
      <c r="G242" s="82">
        <f t="shared" si="56"/>
        <v>341.56052175516527</v>
      </c>
      <c r="H242" s="74">
        <f t="shared" si="56"/>
        <v>337.8768548202292</v>
      </c>
      <c r="I242" s="75">
        <v>31.667114341917109</v>
      </c>
      <c r="J242" s="75">
        <f t="shared" si="46"/>
        <v>32.24517739455009</v>
      </c>
      <c r="K242" s="75">
        <f t="shared" si="52"/>
        <v>31.667114341917109</v>
      </c>
      <c r="L242" s="75">
        <f t="shared" si="50"/>
        <v>23.451038105127338</v>
      </c>
      <c r="M242" s="76">
        <v>403.49988127796291</v>
      </c>
      <c r="N242" s="76">
        <f t="shared" si="47"/>
        <v>441.72034123210574</v>
      </c>
      <c r="O242" s="76" t="str">
        <f t="shared" si="53"/>
        <v/>
      </c>
      <c r="P242" s="76">
        <f t="shared" si="51"/>
        <v>212.12538093631949</v>
      </c>
    </row>
    <row r="243" spans="1:16" x14ac:dyDescent="0.2">
      <c r="A243" s="69">
        <v>16940</v>
      </c>
      <c r="B243" s="77">
        <f t="shared" si="48"/>
        <v>16.940000000000001</v>
      </c>
      <c r="C243" s="73">
        <v>4772.0895095343649</v>
      </c>
      <c r="D243" s="73">
        <f t="shared" si="49"/>
        <v>4047.1685795335056</v>
      </c>
      <c r="E243" s="74">
        <v>279.22290988386379</v>
      </c>
      <c r="F243" s="74">
        <f t="shared" si="56"/>
        <v>380.32455570772913</v>
      </c>
      <c r="G243" s="82">
        <v>380.32455570772913</v>
      </c>
      <c r="H243" s="74" t="e">
        <v>#N/A</v>
      </c>
      <c r="I243" s="75">
        <v>5.8932259700313585</v>
      </c>
      <c r="J243" s="75">
        <f t="shared" si="46"/>
        <v>28.485492572466214</v>
      </c>
      <c r="K243" s="75">
        <f t="shared" si="52"/>
        <v>5.8932259700313585</v>
      </c>
      <c r="L243" s="75">
        <f t="shared" si="50"/>
        <v>20.71672187088452</v>
      </c>
      <c r="M243" s="76">
        <v>218.8009617241643</v>
      </c>
      <c r="N243" s="76">
        <f t="shared" si="47"/>
        <v>412.12175896687336</v>
      </c>
      <c r="O243" s="76">
        <f t="shared" si="53"/>
        <v>218.8009617241643</v>
      </c>
      <c r="P243" s="76">
        <f t="shared" si="51"/>
        <v>185.28340002113706</v>
      </c>
    </row>
    <row r="244" spans="1:16" x14ac:dyDescent="0.2">
      <c r="A244" s="69">
        <v>17010</v>
      </c>
      <c r="B244" s="77">
        <f t="shared" si="48"/>
        <v>17.010000000000002</v>
      </c>
      <c r="C244" s="73">
        <v>4036.3695474144256</v>
      </c>
      <c r="D244" s="73">
        <f t="shared" si="49"/>
        <v>3901.392621615923</v>
      </c>
      <c r="E244" s="74">
        <v>392.41604295029362</v>
      </c>
      <c r="F244" s="74">
        <f t="shared" ref="F244:F307" si="57">AVERAGE(E244:E254)</f>
        <v>387.09655747820665</v>
      </c>
      <c r="G244" s="82">
        <v>387.09655747820665</v>
      </c>
      <c r="H244" s="74" t="e">
        <v>#N/A</v>
      </c>
      <c r="I244" s="75">
        <v>9.395606611932914</v>
      </c>
      <c r="J244" s="75">
        <f t="shared" ref="J244:J307" si="58">AVERAGE(I244:I254)</f>
        <v>31.74994610826343</v>
      </c>
      <c r="K244" s="75">
        <f t="shared" si="52"/>
        <v>9.395606611932914</v>
      </c>
      <c r="L244" s="75">
        <f t="shared" si="50"/>
        <v>23.090869896918857</v>
      </c>
      <c r="M244" s="76">
        <v>780.45824182184072</v>
      </c>
      <c r="N244" s="76">
        <f t="shared" ref="N244:N307" si="59">AVERAGE(M244:M254)</f>
        <v>398.63686088043391</v>
      </c>
      <c r="O244" s="76" t="str">
        <f t="shared" si="53"/>
        <v/>
      </c>
      <c r="P244" s="76">
        <f t="shared" si="51"/>
        <v>155.61662423097036</v>
      </c>
    </row>
    <row r="245" spans="1:16" x14ac:dyDescent="0.2">
      <c r="A245" s="69">
        <v>17080</v>
      </c>
      <c r="B245" s="77">
        <f t="shared" si="48"/>
        <v>17.079999999999998</v>
      </c>
      <c r="C245" s="73">
        <v>4070.1361836235942</v>
      </c>
      <c r="D245" s="73">
        <f t="shared" si="49"/>
        <v>3827.2510242068338</v>
      </c>
      <c r="E245" s="74">
        <v>230.1279857980397</v>
      </c>
      <c r="F245" s="74">
        <f t="shared" si="57"/>
        <v>375.79363295408547</v>
      </c>
      <c r="G245" s="82">
        <v>375.79363295408547</v>
      </c>
      <c r="H245" s="74" t="e">
        <v>#N/A</v>
      </c>
      <c r="I245" s="75">
        <v>6.009513275296702</v>
      </c>
      <c r="J245" s="75">
        <f t="shared" si="58"/>
        <v>31.482146103727395</v>
      </c>
      <c r="K245" s="75">
        <f t="shared" si="52"/>
        <v>6.009513275296702</v>
      </c>
      <c r="L245" s="75">
        <f t="shared" si="50"/>
        <v>22.896106257256289</v>
      </c>
      <c r="M245" s="76">
        <v>509.97211904229215</v>
      </c>
      <c r="N245" s="76">
        <f t="shared" si="59"/>
        <v>343.65939137148598</v>
      </c>
      <c r="O245" s="76" t="str">
        <f t="shared" si="53"/>
        <v/>
      </c>
      <c r="P245" s="76">
        <f t="shared" si="51"/>
        <v>158.96486639637749</v>
      </c>
    </row>
    <row r="246" spans="1:16" x14ac:dyDescent="0.2">
      <c r="A246" s="69">
        <v>17150</v>
      </c>
      <c r="B246" s="77">
        <f t="shared" si="48"/>
        <v>17.149999999999999</v>
      </c>
      <c r="C246" s="73">
        <v>3410.6983356715823</v>
      </c>
      <c r="D246" s="73">
        <f t="shared" si="49"/>
        <v>3739.4532282484929</v>
      </c>
      <c r="E246" s="74">
        <v>320.95305505794386</v>
      </c>
      <c r="F246" s="74">
        <f t="shared" si="57"/>
        <v>374.20937517740225</v>
      </c>
      <c r="G246" s="82">
        <v>374.20937517740225</v>
      </c>
      <c r="H246" s="74" t="e">
        <v>#N/A</v>
      </c>
      <c r="I246" s="75">
        <v>67.145145653711211</v>
      </c>
      <c r="J246" s="75">
        <f t="shared" si="58"/>
        <v>35.12109365064606</v>
      </c>
      <c r="K246" s="75">
        <f t="shared" si="52"/>
        <v>67.145145653711211</v>
      </c>
      <c r="L246" s="75">
        <f t="shared" si="50"/>
        <v>22.349786868592947</v>
      </c>
      <c r="M246" s="76">
        <v>224.76563688882246</v>
      </c>
      <c r="N246" s="76">
        <f t="shared" si="59"/>
        <v>304.45024679300724</v>
      </c>
      <c r="O246" s="76">
        <f t="shared" si="53"/>
        <v>224.76563688882246</v>
      </c>
      <c r="P246" s="76">
        <f t="shared" si="51"/>
        <v>147.494389579613</v>
      </c>
    </row>
    <row r="247" spans="1:16" x14ac:dyDescent="0.2">
      <c r="A247" s="69">
        <v>17220</v>
      </c>
      <c r="B247" s="77">
        <f t="shared" si="48"/>
        <v>17.22</v>
      </c>
      <c r="C247" s="73">
        <v>4101.1617586909406</v>
      </c>
      <c r="D247" s="73">
        <f t="shared" si="49"/>
        <v>3873.8456656938001</v>
      </c>
      <c r="E247" s="74">
        <v>366.25491115876696</v>
      </c>
      <c r="F247" s="74">
        <f t="shared" si="57"/>
        <v>376.77725147216501</v>
      </c>
      <c r="G247" s="82">
        <v>376.77725147216501</v>
      </c>
      <c r="H247" s="74" t="e">
        <v>#N/A</v>
      </c>
      <c r="I247" s="75">
        <v>23.919554746330125</v>
      </c>
      <c r="J247" s="75">
        <f t="shared" si="58"/>
        <v>26.380942562826679</v>
      </c>
      <c r="K247" s="75">
        <f t="shared" si="52"/>
        <v>23.919554746330125</v>
      </c>
      <c r="L247" s="75">
        <f t="shared" si="50"/>
        <v>16.787872539980615</v>
      </c>
      <c r="M247" s="76">
        <v>315.45503459592078</v>
      </c>
      <c r="N247" s="76">
        <f t="shared" si="59"/>
        <v>303.26488171779187</v>
      </c>
      <c r="O247" s="76" t="str">
        <f t="shared" si="53"/>
        <v/>
      </c>
      <c r="P247" s="76">
        <f t="shared" si="51"/>
        <v>145.63167303284587</v>
      </c>
    </row>
    <row r="248" spans="1:16" x14ac:dyDescent="0.2">
      <c r="A248" s="69">
        <v>17290</v>
      </c>
      <c r="B248" s="77">
        <f t="shared" si="48"/>
        <v>17.29</v>
      </c>
      <c r="C248" s="73">
        <v>4620.8824274969948</v>
      </c>
      <c r="D248" s="73">
        <f t="shared" si="49"/>
        <v>3794.1180578967496</v>
      </c>
      <c r="E248" s="74">
        <v>564.22230111659655</v>
      </c>
      <c r="F248" s="74">
        <f t="shared" si="57"/>
        <v>361.6219378715416</v>
      </c>
      <c r="G248" s="82">
        <v>361.6219378715416</v>
      </c>
      <c r="H248" s="74" t="e">
        <v>#N/A</v>
      </c>
      <c r="I248" s="75"/>
      <c r="J248" s="75">
        <f t="shared" si="58"/>
        <v>24.538630027560838</v>
      </c>
      <c r="K248" s="75">
        <f t="shared" si="52"/>
        <v>0</v>
      </c>
      <c r="L248" s="75">
        <f t="shared" si="50"/>
        <v>15.615491835720535</v>
      </c>
      <c r="M248" s="76">
        <v>907.46949562761415</v>
      </c>
      <c r="N248" s="76">
        <f t="shared" si="59"/>
        <v>318.45369606357241</v>
      </c>
      <c r="O248" s="76" t="str">
        <f t="shared" si="53"/>
        <v/>
      </c>
      <c r="P248" s="76">
        <f t="shared" si="51"/>
        <v>145.63167303284587</v>
      </c>
    </row>
    <row r="249" spans="1:16" x14ac:dyDescent="0.2">
      <c r="A249" s="69">
        <v>17360</v>
      </c>
      <c r="B249" s="77">
        <f t="shared" si="48"/>
        <v>17.36</v>
      </c>
      <c r="C249" s="73">
        <v>4985.6753296687448</v>
      </c>
      <c r="D249" s="73">
        <f t="shared" si="49"/>
        <v>3747.1763595809125</v>
      </c>
      <c r="E249" s="74">
        <v>508.92824418841417</v>
      </c>
      <c r="F249" s="74">
        <f t="shared" si="57"/>
        <v>324.70103062101595</v>
      </c>
      <c r="G249" s="82">
        <v>324.70103062101595</v>
      </c>
      <c r="H249" s="74" t="e">
        <v>#N/A</v>
      </c>
      <c r="I249" s="75"/>
      <c r="J249" s="75">
        <f t="shared" si="58"/>
        <v>24.538630027560838</v>
      </c>
      <c r="K249" s="75">
        <f t="shared" si="52"/>
        <v>0</v>
      </c>
      <c r="L249" s="75">
        <f t="shared" si="50"/>
        <v>15.615491835720535</v>
      </c>
      <c r="M249" s="76">
        <v>663.89254803163124</v>
      </c>
      <c r="N249" s="76">
        <f t="shared" si="59"/>
        <v>250.41732132734307</v>
      </c>
      <c r="O249" s="76" t="str">
        <f t="shared" si="53"/>
        <v/>
      </c>
      <c r="P249" s="76">
        <f t="shared" si="51"/>
        <v>147.31138559487664</v>
      </c>
    </row>
    <row r="250" spans="1:16" x14ac:dyDescent="0.2">
      <c r="A250" s="69">
        <v>17430</v>
      </c>
      <c r="B250" s="77">
        <f t="shared" si="48"/>
        <v>17.43</v>
      </c>
      <c r="C250" s="73">
        <v>4332.9699511500985</v>
      </c>
      <c r="D250" s="73">
        <f t="shared" si="49"/>
        <v>3644.5381171391623</v>
      </c>
      <c r="E250" s="74">
        <v>497.85250890139969</v>
      </c>
      <c r="F250" s="74">
        <f t="shared" si="57"/>
        <v>292.28002791025</v>
      </c>
      <c r="G250" s="82">
        <v>292.28002791025</v>
      </c>
      <c r="H250" s="74" t="e">
        <v>#N/A</v>
      </c>
      <c r="I250" s="75">
        <v>66.878438201166944</v>
      </c>
      <c r="J250" s="75">
        <f t="shared" si="58"/>
        <v>24.538630027560838</v>
      </c>
      <c r="K250" s="75">
        <f t="shared" si="52"/>
        <v>66.878438201166944</v>
      </c>
      <c r="L250" s="75">
        <f t="shared" si="50"/>
        <v>15.615491835720535</v>
      </c>
      <c r="M250" s="76">
        <v>298.6437141289714</v>
      </c>
      <c r="N250" s="76">
        <f t="shared" si="59"/>
        <v>207.98435070682174</v>
      </c>
      <c r="O250" s="76">
        <f t="shared" si="53"/>
        <v>298.6437141289714</v>
      </c>
      <c r="P250" s="76">
        <f t="shared" si="51"/>
        <v>152.84677288498995</v>
      </c>
    </row>
    <row r="251" spans="1:16" x14ac:dyDescent="0.2">
      <c r="A251" s="69">
        <v>17500</v>
      </c>
      <c r="B251" s="77">
        <f t="shared" si="48"/>
        <v>17.5</v>
      </c>
      <c r="C251" s="73">
        <v>3750.4509223169962</v>
      </c>
      <c r="D251" s="73">
        <f t="shared" si="49"/>
        <v>3623.3788306788019</v>
      </c>
      <c r="E251" s="74">
        <v>507.18461522952492</v>
      </c>
      <c r="F251" s="74">
        <f t="shared" si="57"/>
        <v>264.67992677545175</v>
      </c>
      <c r="G251" s="82">
        <v>264.67992677545175</v>
      </c>
      <c r="H251" s="74" t="e">
        <v>#N/A</v>
      </c>
      <c r="I251" s="75">
        <v>47.052820356014372</v>
      </c>
      <c r="J251" s="75">
        <f t="shared" si="58"/>
        <v>21.87805466283919</v>
      </c>
      <c r="K251" s="75">
        <f t="shared" si="52"/>
        <v>47.052820356014372</v>
      </c>
      <c r="L251" s="75">
        <f t="shared" si="50"/>
        <v>13.922398421806758</v>
      </c>
      <c r="M251" s="76">
        <v>429.67490941062272</v>
      </c>
      <c r="N251" s="76">
        <f t="shared" si="59"/>
        <v>196.41701629855288</v>
      </c>
      <c r="O251" s="76" t="str">
        <f t="shared" si="53"/>
        <v/>
      </c>
      <c r="P251" s="76">
        <f t="shared" si="51"/>
        <v>138.70891971932795</v>
      </c>
    </row>
    <row r="252" spans="1:16" x14ac:dyDescent="0.2">
      <c r="A252" s="69">
        <v>17570</v>
      </c>
      <c r="B252" s="77">
        <f t="shared" si="48"/>
        <v>17.57</v>
      </c>
      <c r="C252" s="73">
        <v>3248.8392812958546</v>
      </c>
      <c r="D252" s="73">
        <f t="shared" si="49"/>
        <v>3658.8297733997565</v>
      </c>
      <c r="E252" s="74">
        <v>268.0435368272914</v>
      </c>
      <c r="F252" s="74">
        <f t="shared" si="57"/>
        <v>237.60058529950874</v>
      </c>
      <c r="G252" s="82">
        <v>237.60058529950874</v>
      </c>
      <c r="H252" s="74" t="e">
        <v>#N/A</v>
      </c>
      <c r="I252" s="75"/>
      <c r="J252" s="75">
        <f t="shared" si="58"/>
        <v>16.081203304875483</v>
      </c>
      <c r="K252" s="75">
        <f t="shared" si="52"/>
        <v>0</v>
      </c>
      <c r="L252" s="75">
        <f t="shared" si="50"/>
        <v>10.23349301219349</v>
      </c>
      <c r="M252" s="76">
        <v>106.2912110033197</v>
      </c>
      <c r="N252" s="76">
        <f t="shared" si="59"/>
        <v>162.82299251673319</v>
      </c>
      <c r="O252" s="76">
        <f t="shared" si="53"/>
        <v>106.2912110033197</v>
      </c>
      <c r="P252" s="76">
        <f t="shared" si="51"/>
        <v>130.85209252845581</v>
      </c>
    </row>
    <row r="253" spans="1:16" x14ac:dyDescent="0.2">
      <c r="A253" s="69">
        <v>17640</v>
      </c>
      <c r="B253" s="77">
        <f t="shared" si="48"/>
        <v>17.64</v>
      </c>
      <c r="C253" s="73">
        <v>3189.5811280049697</v>
      </c>
      <c r="D253" s="73">
        <f t="shared" si="49"/>
        <v>3712.9553846979834</v>
      </c>
      <c r="E253" s="74">
        <v>248.36400167288551</v>
      </c>
      <c r="F253" s="74">
        <f t="shared" si="57"/>
        <v>230.31209509862691</v>
      </c>
      <c r="G253" s="82">
        <v>230.31209509862691</v>
      </c>
      <c r="H253" s="74" t="e">
        <v>#N/A</v>
      </c>
      <c r="I253" s="75">
        <v>1.5896357652460953</v>
      </c>
      <c r="J253" s="75">
        <f t="shared" si="58"/>
        <v>61.914062521169917</v>
      </c>
      <c r="K253" s="75">
        <f t="shared" si="52"/>
        <v>1.5896357652460953</v>
      </c>
      <c r="L253" s="75">
        <f t="shared" si="50"/>
        <v>11.256842313412839</v>
      </c>
      <c r="M253" s="76">
        <v>77.915476360407254</v>
      </c>
      <c r="N253" s="76">
        <f t="shared" si="59"/>
        <v>155.81263827084544</v>
      </c>
      <c r="O253" s="76">
        <f t="shared" si="53"/>
        <v>77.915476360407254</v>
      </c>
      <c r="P253" s="76">
        <f t="shared" si="51"/>
        <v>123.14070285797922</v>
      </c>
    </row>
    <row r="254" spans="1:16" x14ac:dyDescent="0.2">
      <c r="A254" s="69">
        <v>17710</v>
      </c>
      <c r="B254" s="77">
        <f t="shared" si="48"/>
        <v>17.71</v>
      </c>
      <c r="C254" s="73">
        <v>3168.5539724409477</v>
      </c>
      <c r="D254" s="73">
        <f t="shared" si="49"/>
        <v>3837.2161929709227</v>
      </c>
      <c r="E254" s="74">
        <v>353.71492935911675</v>
      </c>
      <c r="F254" s="74">
        <f t="shared" si="57"/>
        <v>235.44288849740897</v>
      </c>
      <c r="G254" s="82">
        <v>235.44288849740897</v>
      </c>
      <c r="H254" s="74">
        <f t="shared" ref="H254:H317" si="60">AVERAGE(G254:G264)</f>
        <v>228.26841492052745</v>
      </c>
      <c r="I254" s="75">
        <v>32.008854256409066</v>
      </c>
      <c r="J254" s="75">
        <f t="shared" si="58"/>
        <v>82.247960913013856</v>
      </c>
      <c r="K254" s="75">
        <f t="shared" si="52"/>
        <v>32.008854256409066</v>
      </c>
      <c r="L254" s="75">
        <f t="shared" si="50"/>
        <v>27.523961026887992</v>
      </c>
      <c r="M254" s="76">
        <v>70.467082773330901</v>
      </c>
      <c r="N254" s="76">
        <f t="shared" si="59"/>
        <v>158.78647692293964</v>
      </c>
      <c r="O254" s="76">
        <f t="shared" si="53"/>
        <v>70.467082773330901</v>
      </c>
      <c r="P254" s="76">
        <f t="shared" si="51"/>
        <v>126.41192537528286</v>
      </c>
    </row>
    <row r="255" spans="1:16" x14ac:dyDescent="0.2">
      <c r="A255" s="69">
        <v>17780</v>
      </c>
      <c r="B255" s="77">
        <f t="shared" si="48"/>
        <v>17.78</v>
      </c>
      <c r="C255" s="73">
        <v>3220.8119759144479</v>
      </c>
      <c r="D255" s="73">
        <f t="shared" si="49"/>
        <v>3983.1752740620327</v>
      </c>
      <c r="E255" s="74">
        <v>268.08387318496017</v>
      </c>
      <c r="F255" s="74">
        <f t="shared" si="57"/>
        <v>228.35891979093259</v>
      </c>
      <c r="G255" s="82">
        <v>228.35891979093259</v>
      </c>
      <c r="H255" s="74">
        <f t="shared" si="60"/>
        <v>226.88508311766765</v>
      </c>
      <c r="I255" s="75">
        <v>7.2532065756446436</v>
      </c>
      <c r="J255" s="75">
        <f t="shared" si="58"/>
        <v>107.44436988009303</v>
      </c>
      <c r="K255" s="75">
        <f t="shared" si="52"/>
        <v>7.2532065756446436</v>
      </c>
      <c r="L255" s="75">
        <f t="shared" si="50"/>
        <v>27.025639556941208</v>
      </c>
      <c r="M255" s="76">
        <v>175.70607722341305</v>
      </c>
      <c r="N255" s="76">
        <f t="shared" si="59"/>
        <v>164.07225364600916</v>
      </c>
      <c r="O255" s="76">
        <f t="shared" si="53"/>
        <v>175.70607722341305</v>
      </c>
      <c r="P255" s="76">
        <f t="shared" si="51"/>
        <v>132.22627977065937</v>
      </c>
    </row>
    <row r="256" spans="1:16" x14ac:dyDescent="0.2">
      <c r="A256" s="69">
        <v>17850</v>
      </c>
      <c r="B256" s="77">
        <f t="shared" si="48"/>
        <v>17.850000000000001</v>
      </c>
      <c r="C256" s="73">
        <v>3104.360428081844</v>
      </c>
      <c r="D256" s="73">
        <f t="shared" si="49"/>
        <v>4110.4055801751711</v>
      </c>
      <c r="E256" s="74">
        <v>212.701150254525</v>
      </c>
      <c r="F256" s="74">
        <f t="shared" si="57"/>
        <v>222.00438869669986</v>
      </c>
      <c r="G256" s="82">
        <v>222.00438869669986</v>
      </c>
      <c r="H256" s="74">
        <f t="shared" si="60"/>
        <v>225.81244829163586</v>
      </c>
      <c r="I256" s="75"/>
      <c r="J256" s="75">
        <f t="shared" si="58"/>
        <v>120.37549653107197</v>
      </c>
      <c r="K256" s="75">
        <f t="shared" si="52"/>
        <v>0</v>
      </c>
      <c r="L256" s="75">
        <f t="shared" si="50"/>
        <v>38.519974357811385</v>
      </c>
      <c r="M256" s="76">
        <v>78.671528679026196</v>
      </c>
      <c r="N256" s="76">
        <f t="shared" si="59"/>
        <v>160.34814464887938</v>
      </c>
      <c r="O256" s="76">
        <f t="shared" si="53"/>
        <v>78.671528679026196</v>
      </c>
      <c r="P256" s="76">
        <f t="shared" si="51"/>
        <v>128.12975987381668</v>
      </c>
    </row>
    <row r="257" spans="1:16" x14ac:dyDescent="0.2">
      <c r="A257" s="69">
        <v>17920</v>
      </c>
      <c r="B257" s="77">
        <f t="shared" si="48"/>
        <v>17.920000000000002</v>
      </c>
      <c r="C257" s="73">
        <v>4889.0151475699568</v>
      </c>
      <c r="D257" s="73">
        <f t="shared" si="49"/>
        <v>4184.3411061876986</v>
      </c>
      <c r="E257" s="74">
        <v>349.19969430033348</v>
      </c>
      <c r="F257" s="74">
        <f t="shared" si="57"/>
        <v>223.46696434770365</v>
      </c>
      <c r="G257" s="82">
        <v>223.46696434770365</v>
      </c>
      <c r="H257" s="74">
        <f t="shared" si="60"/>
        <v>225.57379933520642</v>
      </c>
      <c r="I257" s="75">
        <v>5.9640880389754773</v>
      </c>
      <c r="J257" s="75">
        <f t="shared" si="58"/>
        <v>130.66664637084477</v>
      </c>
      <c r="K257" s="75">
        <f t="shared" si="52"/>
        <v>5.9640880389754773</v>
      </c>
      <c r="L257" s="75">
        <f t="shared" si="50"/>
        <v>43.334971152537811</v>
      </c>
      <c r="M257" s="76">
        <v>211.72662106145256</v>
      </c>
      <c r="N257" s="76">
        <f t="shared" si="59"/>
        <v>153.7613303820234</v>
      </c>
      <c r="O257" s="76">
        <f t="shared" si="53"/>
        <v>211.72662106145256</v>
      </c>
      <c r="P257" s="76">
        <f t="shared" si="51"/>
        <v>120.88426418027503</v>
      </c>
    </row>
    <row r="258" spans="1:16" x14ac:dyDescent="0.2">
      <c r="A258" s="69">
        <v>17990</v>
      </c>
      <c r="B258" s="77">
        <f t="shared" ref="B258:B321" si="61">A258/1000</f>
        <v>17.989999999999998</v>
      </c>
      <c r="C258" s="73">
        <v>3224.1580729233792</v>
      </c>
      <c r="D258" s="73">
        <f t="shared" ref="D258:D321" si="62">AVERAGE(C258:C268)</f>
        <v>4086.4052176826649</v>
      </c>
      <c r="E258" s="74">
        <v>199.546461551909</v>
      </c>
      <c r="F258" s="74">
        <f t="shared" si="57"/>
        <v>219.71113134213803</v>
      </c>
      <c r="G258" s="82">
        <v>219.71113134213803</v>
      </c>
      <c r="H258" s="74">
        <f t="shared" si="60"/>
        <v>224.7252927572741</v>
      </c>
      <c r="I258" s="75">
        <v>11.023366999469301</v>
      </c>
      <c r="J258" s="75">
        <f t="shared" si="58"/>
        <v>147.08896983170439</v>
      </c>
      <c r="K258" s="75">
        <f t="shared" si="52"/>
        <v>11.023366999469301</v>
      </c>
      <c r="L258" s="75">
        <f t="shared" ref="L258:L321" si="63">AVERAGE(K258:K268)</f>
        <v>61.810085046004872</v>
      </c>
      <c r="M258" s="76">
        <v>482.53199239950709</v>
      </c>
      <c r="N258" s="76">
        <f t="shared" si="59"/>
        <v>137.21656308071636</v>
      </c>
      <c r="O258" s="76" t="str">
        <f t="shared" si="53"/>
        <v/>
      </c>
      <c r="P258" s="76">
        <f t="shared" ref="P258:P321" si="64">AVERAGE(O258:O268)</f>
        <v>102.6850201488373</v>
      </c>
    </row>
    <row r="259" spans="1:16" x14ac:dyDescent="0.2">
      <c r="A259" s="69">
        <v>18060</v>
      </c>
      <c r="B259" s="77">
        <f t="shared" si="61"/>
        <v>18.059999999999999</v>
      </c>
      <c r="C259" s="73">
        <v>4104.5237460228045</v>
      </c>
      <c r="D259" s="73">
        <f t="shared" si="62"/>
        <v>4186.2129026997136</v>
      </c>
      <c r="E259" s="74">
        <v>158.09232136081462</v>
      </c>
      <c r="F259" s="74">
        <f t="shared" si="57"/>
        <v>232.12655948936165</v>
      </c>
      <c r="G259" s="82">
        <v>232.12655948936165</v>
      </c>
      <c r="H259" s="74">
        <f t="shared" si="60"/>
        <v>223.30715995615626</v>
      </c>
      <c r="I259" s="75"/>
      <c r="J259" s="75">
        <f t="shared" si="58"/>
        <v>146.71655434901561</v>
      </c>
      <c r="K259" s="75">
        <f t="shared" ref="K259:K322" si="65">IF(I259&gt;200,"",I259)</f>
        <v>0</v>
      </c>
      <c r="L259" s="75">
        <f t="shared" si="63"/>
        <v>61.391117627980016</v>
      </c>
      <c r="M259" s="76">
        <v>159.06937352909216</v>
      </c>
      <c r="N259" s="76">
        <f t="shared" si="59"/>
        <v>103.21279187915361</v>
      </c>
      <c r="O259" s="76">
        <f t="shared" ref="O259:O322" si="66">IF(M259&gt;300,"",M259)</f>
        <v>159.06937352909216</v>
      </c>
      <c r="P259" s="76">
        <f t="shared" si="64"/>
        <v>103.21279187915361</v>
      </c>
    </row>
    <row r="260" spans="1:16" x14ac:dyDescent="0.2">
      <c r="A260" s="69">
        <v>18130</v>
      </c>
      <c r="B260" s="77">
        <f t="shared" si="61"/>
        <v>18.13</v>
      </c>
      <c r="C260" s="73">
        <v>3856.6546628094839</v>
      </c>
      <c r="D260" s="73">
        <f t="shared" si="62"/>
        <v>4218.2205405460118</v>
      </c>
      <c r="E260" s="74">
        <v>152.29721436998918</v>
      </c>
      <c r="F260" s="74">
        <f t="shared" si="57"/>
        <v>231.88169800746434</v>
      </c>
      <c r="G260" s="82">
        <v>231.88169800746434</v>
      </c>
      <c r="H260" s="74">
        <f t="shared" si="60"/>
        <v>219.51550042901562</v>
      </c>
      <c r="I260" s="75"/>
      <c r="J260" s="75">
        <f t="shared" si="58"/>
        <v>132.65262292953224</v>
      </c>
      <c r="K260" s="75">
        <f t="shared" si="65"/>
        <v>0</v>
      </c>
      <c r="L260" s="75">
        <f t="shared" si="63"/>
        <v>62.150772647252737</v>
      </c>
      <c r="M260" s="76">
        <v>197.12987120589662</v>
      </c>
      <c r="N260" s="76">
        <f t="shared" si="59"/>
        <v>111.05564765837725</v>
      </c>
      <c r="O260" s="76">
        <f t="shared" si="66"/>
        <v>197.12987120589662</v>
      </c>
      <c r="P260" s="76">
        <f t="shared" si="64"/>
        <v>111.05564765837725</v>
      </c>
    </row>
    <row r="261" spans="1:16" x14ac:dyDescent="0.2">
      <c r="A261" s="69">
        <v>18200</v>
      </c>
      <c r="B261" s="77">
        <f t="shared" si="61"/>
        <v>18.2</v>
      </c>
      <c r="C261" s="73">
        <v>4100.217800086135</v>
      </c>
      <c r="D261" s="73">
        <f t="shared" si="62"/>
        <v>4161.2285609552946</v>
      </c>
      <c r="E261" s="74">
        <v>194.25139641861909</v>
      </c>
      <c r="F261" s="74">
        <f t="shared" si="57"/>
        <v>231.32912357335988</v>
      </c>
      <c r="G261" s="82">
        <v>231.32912357335988</v>
      </c>
      <c r="H261" s="74">
        <f t="shared" si="60"/>
        <v>216.10211119167917</v>
      </c>
      <c r="I261" s="75">
        <v>48.254410648115389</v>
      </c>
      <c r="J261" s="75">
        <f t="shared" si="58"/>
        <v>132.65262292953224</v>
      </c>
      <c r="K261" s="75">
        <f t="shared" si="65"/>
        <v>48.254410648115389</v>
      </c>
      <c r="L261" s="75">
        <f t="shared" si="63"/>
        <v>62.150772647252737</v>
      </c>
      <c r="M261" s="76">
        <v>171.40303563801297</v>
      </c>
      <c r="N261" s="76">
        <f t="shared" si="59"/>
        <v>107.07522549267669</v>
      </c>
      <c r="O261" s="76">
        <f t="shared" si="66"/>
        <v>171.40303563801297</v>
      </c>
      <c r="P261" s="76">
        <f t="shared" si="64"/>
        <v>107.07522549267669</v>
      </c>
    </row>
    <row r="262" spans="1:16" x14ac:dyDescent="0.2">
      <c r="A262" s="69">
        <v>18270</v>
      </c>
      <c r="B262" s="77">
        <f t="shared" si="61"/>
        <v>18.27</v>
      </c>
      <c r="C262" s="73">
        <v>4140.4112922474951</v>
      </c>
      <c r="D262" s="73">
        <f t="shared" si="62"/>
        <v>4091.6802689195351</v>
      </c>
      <c r="E262" s="74">
        <v>209.31185899415163</v>
      </c>
      <c r="F262" s="74">
        <f t="shared" si="57"/>
        <v>228.76640067405805</v>
      </c>
      <c r="G262" s="82">
        <v>228.76640067405805</v>
      </c>
      <c r="H262" s="74">
        <f t="shared" si="60"/>
        <v>213.02640841576411</v>
      </c>
      <c r="I262" s="75">
        <v>6.4748608502684277</v>
      </c>
      <c r="J262" s="75">
        <f t="shared" si="58"/>
        <v>131.55688796505976</v>
      </c>
      <c r="K262" s="75">
        <f t="shared" si="65"/>
        <v>6.4748608502684277</v>
      </c>
      <c r="L262" s="75">
        <f t="shared" si="63"/>
        <v>60.781103941662124</v>
      </c>
      <c r="M262" s="76">
        <v>60.14064781060663</v>
      </c>
      <c r="N262" s="76">
        <f t="shared" si="59"/>
        <v>104.44896675917222</v>
      </c>
      <c r="O262" s="76">
        <f t="shared" si="66"/>
        <v>60.14064781060663</v>
      </c>
      <c r="P262" s="76">
        <f t="shared" si="64"/>
        <v>104.44896675917222</v>
      </c>
    </row>
    <row r="263" spans="1:16" x14ac:dyDescent="0.2">
      <c r="A263" s="69">
        <v>18340</v>
      </c>
      <c r="B263" s="77">
        <f t="shared" si="61"/>
        <v>18.34</v>
      </c>
      <c r="C263" s="73">
        <v>3844.2210055763526</v>
      </c>
      <c r="D263" s="73">
        <f t="shared" si="62"/>
        <v>4084.1033977567845</v>
      </c>
      <c r="E263" s="74">
        <v>187.8701446175921</v>
      </c>
      <c r="F263" s="74">
        <f t="shared" si="57"/>
        <v>229.5536555229468</v>
      </c>
      <c r="G263" s="82">
        <v>229.5536555229468</v>
      </c>
      <c r="H263" s="74">
        <f t="shared" si="60"/>
        <v>210.81093291507577</v>
      </c>
      <c r="I263" s="75">
        <v>382.74407703523093</v>
      </c>
      <c r="J263" s="75">
        <f t="shared" si="58"/>
        <v>135.0161654007309</v>
      </c>
      <c r="K263" s="75" t="str">
        <f t="shared" si="65"/>
        <v/>
      </c>
      <c r="L263" s="75">
        <f t="shared" si="63"/>
        <v>65.105200736251035</v>
      </c>
      <c r="M263" s="76">
        <v>29.177314298554002</v>
      </c>
      <c r="N263" s="76">
        <f t="shared" si="59"/>
        <v>127.38914713543149</v>
      </c>
      <c r="O263" s="76">
        <f t="shared" si="66"/>
        <v>29.177314298554002</v>
      </c>
      <c r="P263" s="76">
        <f t="shared" si="64"/>
        <v>108.87979865402879</v>
      </c>
    </row>
    <row r="264" spans="1:16" x14ac:dyDescent="0.2">
      <c r="A264" s="69">
        <v>18410</v>
      </c>
      <c r="B264" s="77">
        <f t="shared" si="61"/>
        <v>18.41</v>
      </c>
      <c r="C264" s="73">
        <v>4556.4500190073049</v>
      </c>
      <c r="D264" s="73">
        <f t="shared" si="62"/>
        <v>4080.7116372532269</v>
      </c>
      <c r="E264" s="74">
        <v>304.80272905948777</v>
      </c>
      <c r="F264" s="74">
        <f t="shared" si="57"/>
        <v>228.31083418372836</v>
      </c>
      <c r="G264" s="82">
        <v>228.31083418372836</v>
      </c>
      <c r="H264" s="74">
        <f t="shared" si="60"/>
        <v>208.8093583717671</v>
      </c>
      <c r="I264" s="75">
        <v>164.26082289999761</v>
      </c>
      <c r="J264" s="75">
        <f t="shared" si="58"/>
        <v>107.49084188578644</v>
      </c>
      <c r="K264" s="75">
        <f t="shared" si="65"/>
        <v>164.26082289999761</v>
      </c>
      <c r="L264" s="75">
        <f t="shared" si="63"/>
        <v>57.871289543334257</v>
      </c>
      <c r="M264" s="76">
        <v>110.62770153344364</v>
      </c>
      <c r="N264" s="76">
        <f t="shared" si="59"/>
        <v>130.74946735945261</v>
      </c>
      <c r="O264" s="76">
        <f t="shared" si="66"/>
        <v>110.62770153344364</v>
      </c>
      <c r="P264" s="76">
        <f t="shared" si="64"/>
        <v>112.57615090045201</v>
      </c>
    </row>
    <row r="265" spans="1:16" x14ac:dyDescent="0.2">
      <c r="A265" s="69">
        <v>18480</v>
      </c>
      <c r="B265" s="77">
        <f t="shared" si="61"/>
        <v>18.48</v>
      </c>
      <c r="C265" s="73">
        <v>4774.1038644431519</v>
      </c>
      <c r="D265" s="73">
        <f t="shared" si="62"/>
        <v>4004.6277463853471</v>
      </c>
      <c r="E265" s="74">
        <v>275.79127358787662</v>
      </c>
      <c r="F265" s="74">
        <f t="shared" si="57"/>
        <v>220.2262386659504</v>
      </c>
      <c r="G265" s="82">
        <v>220.2262386659504</v>
      </c>
      <c r="H265" s="74">
        <f t="shared" si="60"/>
        <v>207.88284453187245</v>
      </c>
      <c r="I265" s="75">
        <v>233.58012599304243</v>
      </c>
      <c r="J265" s="75">
        <f t="shared" si="58"/>
        <v>95.549575730517901</v>
      </c>
      <c r="K265" s="75" t="str">
        <f t="shared" si="65"/>
        <v/>
      </c>
      <c r="L265" s="75">
        <f t="shared" si="63"/>
        <v>45.930023388065699</v>
      </c>
      <c r="M265" s="76">
        <v>128.61062672709622</v>
      </c>
      <c r="N265" s="76">
        <f t="shared" si="59"/>
        <v>136.07743695135372</v>
      </c>
      <c r="O265" s="76">
        <f t="shared" si="66"/>
        <v>128.61062672709622</v>
      </c>
      <c r="P265" s="76">
        <f t="shared" si="64"/>
        <v>118.43691745154322</v>
      </c>
    </row>
    <row r="266" spans="1:16" x14ac:dyDescent="0.2">
      <c r="A266" s="69">
        <v>18550</v>
      </c>
      <c r="B266" s="77">
        <f t="shared" si="61"/>
        <v>18.55</v>
      </c>
      <c r="C266" s="73">
        <v>4620.3453431589651</v>
      </c>
      <c r="D266" s="73">
        <f t="shared" si="62"/>
        <v>3869.932050271545</v>
      </c>
      <c r="E266" s="74">
        <v>198.18403114839998</v>
      </c>
      <c r="F266" s="74">
        <f t="shared" si="57"/>
        <v>216.55993670458341</v>
      </c>
      <c r="G266" s="82">
        <v>216.55993670458341</v>
      </c>
      <c r="H266" s="74">
        <f t="shared" si="60"/>
        <v>209.08820105755606</v>
      </c>
      <c r="I266" s="75">
        <v>110.70221978347627</v>
      </c>
      <c r="J266" s="75">
        <f t="shared" si="58"/>
        <v>108.01630115134496</v>
      </c>
      <c r="K266" s="75">
        <f t="shared" si="65"/>
        <v>110.70221978347627</v>
      </c>
      <c r="L266" s="75">
        <f t="shared" si="63"/>
        <v>45.930023388065699</v>
      </c>
      <c r="M266" s="76">
        <v>134.74087825498557</v>
      </c>
      <c r="N266" s="76">
        <f t="shared" si="59"/>
        <v>136.82411797377947</v>
      </c>
      <c r="O266" s="76">
        <f t="shared" si="66"/>
        <v>134.74087825498557</v>
      </c>
      <c r="P266" s="76">
        <f t="shared" si="64"/>
        <v>105.5758547788336</v>
      </c>
    </row>
    <row r="267" spans="1:16" x14ac:dyDescent="0.2">
      <c r="A267" s="69">
        <v>18620</v>
      </c>
      <c r="B267" s="77">
        <f t="shared" si="61"/>
        <v>18.62</v>
      </c>
      <c r="C267" s="73">
        <v>3917.6512142196593</v>
      </c>
      <c r="D267" s="73">
        <f t="shared" si="62"/>
        <v>3968.7495026398519</v>
      </c>
      <c r="E267" s="74">
        <v>228.7894824155666</v>
      </c>
      <c r="F267" s="74">
        <f t="shared" si="57"/>
        <v>219.37925017597584</v>
      </c>
      <c r="G267" s="82">
        <v>219.37925017597584</v>
      </c>
      <c r="H267" s="74">
        <f t="shared" si="60"/>
        <v>210.54378667301643</v>
      </c>
      <c r="I267" s="75">
        <v>212.99584508902726</v>
      </c>
      <c r="J267" s="75">
        <f t="shared" si="58"/>
        <v>95.991312864409309</v>
      </c>
      <c r="K267" s="75" t="str">
        <f t="shared" si="65"/>
        <v/>
      </c>
      <c r="L267" s="75">
        <f t="shared" si="63"/>
        <v>33.905035101130053</v>
      </c>
      <c r="M267" s="76">
        <v>6.2165717436098653</v>
      </c>
      <c r="N267" s="76">
        <f t="shared" si="59"/>
        <v>130.74307305894115</v>
      </c>
      <c r="O267" s="76">
        <f t="shared" si="66"/>
        <v>6.2165717436098653</v>
      </c>
      <c r="P267" s="76">
        <f t="shared" si="64"/>
        <v>99.4948098639953</v>
      </c>
    </row>
    <row r="268" spans="1:16" x14ac:dyDescent="0.2">
      <c r="A268" s="69">
        <v>18690</v>
      </c>
      <c r="B268" s="77">
        <f t="shared" si="61"/>
        <v>18.690000000000001</v>
      </c>
      <c r="C268" s="73">
        <v>3811.7203740145792</v>
      </c>
      <c r="D268" s="73">
        <f t="shared" si="62"/>
        <v>4147.101255320179</v>
      </c>
      <c r="E268" s="74">
        <v>307.88553123911169</v>
      </c>
      <c r="F268" s="74">
        <f t="shared" si="57"/>
        <v>214.1333919904481</v>
      </c>
      <c r="G268" s="82">
        <v>214.1333919904481</v>
      </c>
      <c r="H268" s="74">
        <f t="shared" si="60"/>
        <v>211.47010798935733</v>
      </c>
      <c r="I268" s="75">
        <v>153.764999186712</v>
      </c>
      <c r="J268" s="75">
        <f t="shared" si="58"/>
        <v>74.28544323044899</v>
      </c>
      <c r="K268" s="75">
        <f t="shared" si="65"/>
        <v>153.764999186712</v>
      </c>
      <c r="L268" s="75">
        <f t="shared" si="63"/>
        <v>32.27883342935548</v>
      </c>
      <c r="M268" s="76">
        <v>29.734180747075172</v>
      </c>
      <c r="N268" s="76">
        <f t="shared" si="59"/>
        <v>143.85298660042761</v>
      </c>
      <c r="O268" s="76">
        <f t="shared" si="66"/>
        <v>29.734180747075172</v>
      </c>
      <c r="P268" s="76">
        <f t="shared" si="64"/>
        <v>112.60472340548174</v>
      </c>
    </row>
    <row r="269" spans="1:16" x14ac:dyDescent="0.2">
      <c r="A269" s="69">
        <v>18760</v>
      </c>
      <c r="B269" s="77">
        <f t="shared" si="61"/>
        <v>18.760000000000002</v>
      </c>
      <c r="C269" s="73">
        <v>4322.0426081109199</v>
      </c>
      <c r="D269" s="73">
        <f t="shared" si="62"/>
        <v>4075.8983526238458</v>
      </c>
      <c r="E269" s="74">
        <v>336.11617117136888</v>
      </c>
      <c r="F269" s="74">
        <f t="shared" si="57"/>
        <v>204.111670529842</v>
      </c>
      <c r="G269" s="82">
        <v>204.111670529842</v>
      </c>
      <c r="H269" s="74">
        <f t="shared" si="60"/>
        <v>213.059174496016</v>
      </c>
      <c r="I269" s="75">
        <v>7.6716276552704841</v>
      </c>
      <c r="J269" s="75">
        <f t="shared" si="58"/>
        <v>65.280459677480579</v>
      </c>
      <c r="K269" s="75">
        <f t="shared" si="65"/>
        <v>7.6716276552704841</v>
      </c>
      <c r="L269" s="75">
        <f t="shared" si="63"/>
        <v>24.174348231683915</v>
      </c>
      <c r="M269" s="76">
        <v>108.49050918231684</v>
      </c>
      <c r="N269" s="76">
        <f t="shared" si="59"/>
        <v>145.91321780357831</v>
      </c>
      <c r="O269" s="76">
        <f t="shared" si="66"/>
        <v>108.49050918231684</v>
      </c>
      <c r="P269" s="76">
        <f t="shared" si="64"/>
        <v>114.66495460863243</v>
      </c>
    </row>
    <row r="270" spans="1:16" x14ac:dyDescent="0.2">
      <c r="A270" s="69">
        <v>18830</v>
      </c>
      <c r="B270" s="77">
        <f t="shared" si="61"/>
        <v>18.829999999999998</v>
      </c>
      <c r="C270" s="73">
        <v>4456.6077623320807</v>
      </c>
      <c r="D270" s="73">
        <f t="shared" si="62"/>
        <v>4003.5910296267393</v>
      </c>
      <c r="E270" s="74">
        <v>155.39884505994391</v>
      </c>
      <c r="F270" s="74">
        <f t="shared" si="57"/>
        <v>190.41830469081478</v>
      </c>
      <c r="G270" s="82">
        <v>190.41830469081478</v>
      </c>
      <c r="H270" s="74">
        <f t="shared" si="60"/>
        <v>215.73445401802556</v>
      </c>
      <c r="I270" s="75">
        <v>6.0772401541817498</v>
      </c>
      <c r="J270" s="75">
        <f t="shared" si="58"/>
        <v>120.10828900719032</v>
      </c>
      <c r="K270" s="75">
        <f t="shared" si="65"/>
        <v>6.0772401541817498</v>
      </c>
      <c r="L270" s="75">
        <f t="shared" si="63"/>
        <v>26.00798385128541</v>
      </c>
      <c r="M270" s="76">
        <v>245.34078710055232</v>
      </c>
      <c r="N270" s="76">
        <f t="shared" si="59"/>
        <v>147.13055955342844</v>
      </c>
      <c r="O270" s="76">
        <f t="shared" si="66"/>
        <v>245.34078710055232</v>
      </c>
      <c r="P270" s="76">
        <f t="shared" si="64"/>
        <v>115.88229635848263</v>
      </c>
    </row>
    <row r="271" spans="1:16" x14ac:dyDescent="0.2">
      <c r="A271" s="69">
        <v>18900</v>
      </c>
      <c r="B271" s="77">
        <f t="shared" si="61"/>
        <v>18.899999999999999</v>
      </c>
      <c r="C271" s="73">
        <v>3229.7428873116005</v>
      </c>
      <c r="D271" s="73">
        <f t="shared" si="62"/>
        <v>3920.0635111103475</v>
      </c>
      <c r="E271" s="74">
        <v>146.21889559483995</v>
      </c>
      <c r="F271" s="74">
        <f t="shared" si="57"/>
        <v>194.33441639676295</v>
      </c>
      <c r="G271" s="82">
        <v>194.33441639676295</v>
      </c>
      <c r="H271" s="74">
        <f t="shared" si="60"/>
        <v>221.73383393950681</v>
      </c>
      <c r="I271" s="75"/>
      <c r="J271" s="75">
        <f t="shared" si="58"/>
        <v>175.33961595932553</v>
      </c>
      <c r="K271" s="75">
        <f t="shared" si="65"/>
        <v>0</v>
      </c>
      <c r="L271" s="75">
        <f t="shared" si="63"/>
        <v>28.499326813423366</v>
      </c>
      <c r="M271" s="76">
        <v>153.34522738319052</v>
      </c>
      <c r="N271" s="76">
        <f t="shared" si="59"/>
        <v>125.35282416645509</v>
      </c>
      <c r="O271" s="76">
        <f t="shared" si="66"/>
        <v>153.34522738319052</v>
      </c>
      <c r="P271" s="76">
        <f t="shared" si="64"/>
        <v>94.104560971509287</v>
      </c>
    </row>
    <row r="272" spans="1:16" x14ac:dyDescent="0.2">
      <c r="A272" s="69">
        <v>18970</v>
      </c>
      <c r="B272" s="77">
        <f t="shared" si="61"/>
        <v>18.97</v>
      </c>
      <c r="C272" s="73">
        <v>3335.18658769278</v>
      </c>
      <c r="D272" s="73">
        <f t="shared" si="62"/>
        <v>3857.0342136274558</v>
      </c>
      <c r="E272" s="74">
        <v>166.0614445262992</v>
      </c>
      <c r="F272" s="74">
        <f t="shared" si="57"/>
        <v>197.49639303829483</v>
      </c>
      <c r="G272" s="82">
        <v>197.49639303829483</v>
      </c>
      <c r="H272" s="74">
        <f t="shared" si="60"/>
        <v>227.82733924173229</v>
      </c>
      <c r="I272" s="75">
        <v>37.297061003390482</v>
      </c>
      <c r="J272" s="75">
        <f t="shared" si="58"/>
        <v>183.81768473926584</v>
      </c>
      <c r="K272" s="75">
        <f t="shared" si="65"/>
        <v>37.297061003390482</v>
      </c>
      <c r="L272" s="75">
        <f t="shared" si="63"/>
        <v>32.570659215340989</v>
      </c>
      <c r="M272" s="76">
        <v>142.51418956946367</v>
      </c>
      <c r="N272" s="76">
        <f t="shared" si="59"/>
        <v>136.56365631379032</v>
      </c>
      <c r="O272" s="76">
        <f t="shared" si="66"/>
        <v>142.51418956946367</v>
      </c>
      <c r="P272" s="76">
        <f t="shared" si="64"/>
        <v>105.31539311884447</v>
      </c>
    </row>
    <row r="273" spans="1:16" x14ac:dyDescent="0.2">
      <c r="A273" s="69">
        <v>19040</v>
      </c>
      <c r="B273" s="77">
        <f t="shared" si="61"/>
        <v>19.04</v>
      </c>
      <c r="C273" s="73">
        <v>4057.0657094572384</v>
      </c>
      <c r="D273" s="73">
        <f t="shared" si="62"/>
        <v>3891.1516160197466</v>
      </c>
      <c r="E273" s="74">
        <v>217.97166233192831</v>
      </c>
      <c r="F273" s="74">
        <f t="shared" si="57"/>
        <v>204.39617016648617</v>
      </c>
      <c r="G273" s="82">
        <v>204.39617016648617</v>
      </c>
      <c r="H273" s="74">
        <f t="shared" si="60"/>
        <v>233.34657398132705</v>
      </c>
      <c r="I273" s="75">
        <v>41.06763520697973</v>
      </c>
      <c r="J273" s="75">
        <f t="shared" si="58"/>
        <v>193.27724587166344</v>
      </c>
      <c r="K273" s="75">
        <f t="shared" si="65"/>
        <v>41.06763520697973</v>
      </c>
      <c r="L273" s="75">
        <f t="shared" si="63"/>
        <v>46.084317975908981</v>
      </c>
      <c r="M273" s="76">
        <v>312.48263194945838</v>
      </c>
      <c r="N273" s="76">
        <f t="shared" si="59"/>
        <v>141.77022993022877</v>
      </c>
      <c r="O273" s="76" t="str">
        <f t="shared" si="66"/>
        <v/>
      </c>
      <c r="P273" s="76">
        <f t="shared" si="64"/>
        <v>110.52196673528292</v>
      </c>
    </row>
    <row r="274" spans="1:16" x14ac:dyDescent="0.2">
      <c r="A274" s="69">
        <v>19110</v>
      </c>
      <c r="B274" s="77">
        <f t="shared" si="61"/>
        <v>19.11</v>
      </c>
      <c r="C274" s="73">
        <v>3806.91164003722</v>
      </c>
      <c r="D274" s="73">
        <f t="shared" si="62"/>
        <v>3828.548148566023</v>
      </c>
      <c r="E274" s="74">
        <v>174.19910988618906</v>
      </c>
      <c r="F274" s="74">
        <f t="shared" si="57"/>
        <v>207.53633554655104</v>
      </c>
      <c r="G274" s="82">
        <v>207.53633554655104</v>
      </c>
      <c r="H274" s="74">
        <f t="shared" si="60"/>
        <v>237.27552983985495</v>
      </c>
      <c r="I274" s="75"/>
      <c r="J274" s="75">
        <f t="shared" si="58"/>
        <v>200.43887301071862</v>
      </c>
      <c r="K274" s="75">
        <f t="shared" si="65"/>
        <v>0</v>
      </c>
      <c r="L274" s="75">
        <f t="shared" si="63"/>
        <v>56.315213888845001</v>
      </c>
      <c r="M274" s="76">
        <v>66.140836762786094</v>
      </c>
      <c r="N274" s="76">
        <f t="shared" si="59"/>
        <v>116.65695760947828</v>
      </c>
      <c r="O274" s="76">
        <f t="shared" si="66"/>
        <v>66.140836762786094</v>
      </c>
      <c r="P274" s="76">
        <f t="shared" si="64"/>
        <v>106.05177964498026</v>
      </c>
    </row>
    <row r="275" spans="1:16" x14ac:dyDescent="0.2">
      <c r="A275" s="69">
        <v>19180</v>
      </c>
      <c r="B275" s="77">
        <f t="shared" si="61"/>
        <v>19.18</v>
      </c>
      <c r="C275" s="73">
        <v>3719.5272194606159</v>
      </c>
      <c r="D275" s="73">
        <f t="shared" si="62"/>
        <v>3896.6231210027477</v>
      </c>
      <c r="E275" s="74">
        <v>215.87217836393032</v>
      </c>
      <c r="F275" s="74">
        <f t="shared" si="57"/>
        <v>218.11918194488763</v>
      </c>
      <c r="G275" s="82">
        <v>218.11918194488763</v>
      </c>
      <c r="H275" s="74">
        <f t="shared" si="60"/>
        <v>240.29679001316302</v>
      </c>
      <c r="I275" s="75">
        <v>56.789427502580622</v>
      </c>
      <c r="J275" s="75">
        <f t="shared" si="58"/>
        <v>184.63541118874124</v>
      </c>
      <c r="K275" s="75">
        <f t="shared" si="65"/>
        <v>56.789427502580622</v>
      </c>
      <c r="L275" s="75">
        <f t="shared" si="63"/>
        <v>60.115327170126044</v>
      </c>
      <c r="M275" s="76">
        <v>169.23536704435597</v>
      </c>
      <c r="N275" s="76">
        <f t="shared" si="59"/>
        <v>119.48563822301833</v>
      </c>
      <c r="O275" s="76">
        <f t="shared" si="66"/>
        <v>169.23536704435597</v>
      </c>
      <c r="P275" s="76">
        <f t="shared" si="64"/>
        <v>108.62330747547121</v>
      </c>
    </row>
    <row r="276" spans="1:16" x14ac:dyDescent="0.2">
      <c r="A276" s="69">
        <v>19250</v>
      </c>
      <c r="B276" s="77">
        <f t="shared" si="61"/>
        <v>19.25</v>
      </c>
      <c r="C276" s="73">
        <v>3292.4512071913359</v>
      </c>
      <c r="D276" s="73">
        <f t="shared" si="62"/>
        <v>4176.5752212172492</v>
      </c>
      <c r="E276" s="74">
        <v>235.46195201283976</v>
      </c>
      <c r="F276" s="74">
        <f t="shared" si="57"/>
        <v>233.48516044847011</v>
      </c>
      <c r="G276" s="82">
        <v>233.48516044847011</v>
      </c>
      <c r="H276" s="74">
        <f t="shared" si="60"/>
        <v>242.08202796215909</v>
      </c>
      <c r="I276" s="75">
        <v>345.78065478048603</v>
      </c>
      <c r="J276" s="75">
        <f t="shared" si="58"/>
        <v>179.6415158891563</v>
      </c>
      <c r="K276" s="75" t="str">
        <f t="shared" si="65"/>
        <v/>
      </c>
      <c r="L276" s="75">
        <f t="shared" si="63"/>
        <v>52.267777413635386</v>
      </c>
      <c r="M276" s="76"/>
      <c r="N276" s="76">
        <f t="shared" si="59"/>
        <v>111.32804053763785</v>
      </c>
      <c r="O276" s="76">
        <f t="shared" si="66"/>
        <v>0</v>
      </c>
      <c r="P276" s="76">
        <f t="shared" si="64"/>
        <v>101.20730957967076</v>
      </c>
    </row>
    <row r="277" spans="1:16" x14ac:dyDescent="0.2">
      <c r="A277" s="69">
        <v>19320</v>
      </c>
      <c r="B277" s="77">
        <f t="shared" si="61"/>
        <v>19.32</v>
      </c>
      <c r="C277" s="73">
        <v>5707.3373192103418</v>
      </c>
      <c r="D277" s="73">
        <f t="shared" si="62"/>
        <v>4240.1917033428781</v>
      </c>
      <c r="E277" s="74">
        <v>229.19647933371655</v>
      </c>
      <c r="F277" s="74">
        <f t="shared" si="57"/>
        <v>232.57137847464702</v>
      </c>
      <c r="G277" s="82">
        <v>232.57137847464702</v>
      </c>
      <c r="H277" s="74">
        <f t="shared" si="60"/>
        <v>241.09943248887149</v>
      </c>
      <c r="I277" s="75">
        <v>2.4773252010554216</v>
      </c>
      <c r="J277" s="75">
        <f t="shared" si="58"/>
        <v>150.87927001559626</v>
      </c>
      <c r="K277" s="75">
        <f t="shared" si="65"/>
        <v>2.4773252010554216</v>
      </c>
      <c r="L277" s="75">
        <f t="shared" si="63"/>
        <v>49.408799008346655</v>
      </c>
      <c r="M277" s="76">
        <v>73.930429106602631</v>
      </c>
      <c r="N277" s="76">
        <f t="shared" si="59"/>
        <v>115.86909825047081</v>
      </c>
      <c r="O277" s="76">
        <f t="shared" si="66"/>
        <v>73.930429106602631</v>
      </c>
      <c r="P277" s="76">
        <f t="shared" si="64"/>
        <v>115.86909825047081</v>
      </c>
    </row>
    <row r="278" spans="1:16" x14ac:dyDescent="0.2">
      <c r="A278" s="69">
        <v>19390</v>
      </c>
      <c r="B278" s="77">
        <f t="shared" si="61"/>
        <v>19.39</v>
      </c>
      <c r="C278" s="73">
        <v>5879.5204937032531</v>
      </c>
      <c r="D278" s="73">
        <f t="shared" si="62"/>
        <v>4027.9493430676548</v>
      </c>
      <c r="E278" s="74">
        <v>171.08504237476106</v>
      </c>
      <c r="F278" s="74">
        <f t="shared" si="57"/>
        <v>229.56878465572572</v>
      </c>
      <c r="G278" s="82">
        <v>229.56878465572572</v>
      </c>
      <c r="H278" s="74">
        <f t="shared" si="60"/>
        <v>241.92569110705242</v>
      </c>
      <c r="I278" s="75">
        <v>17.643018383384312</v>
      </c>
      <c r="J278" s="75">
        <f t="shared" si="58"/>
        <v>151.10104033345408</v>
      </c>
      <c r="K278" s="75">
        <f t="shared" si="65"/>
        <v>17.643018383384312</v>
      </c>
      <c r="L278" s="75">
        <f t="shared" si="63"/>
        <v>49.713733195401126</v>
      </c>
      <c r="M278" s="76">
        <v>137.3157071584744</v>
      </c>
      <c r="N278" s="76">
        <f t="shared" si="59"/>
        <v>144.50328753914437</v>
      </c>
      <c r="O278" s="76">
        <f t="shared" si="66"/>
        <v>137.3157071584744</v>
      </c>
      <c r="P278" s="76">
        <f t="shared" si="64"/>
        <v>120.06296516485763</v>
      </c>
    </row>
    <row r="279" spans="1:16" x14ac:dyDescent="0.2">
      <c r="A279" s="69">
        <v>19460</v>
      </c>
      <c r="B279" s="77">
        <f t="shared" si="61"/>
        <v>19.46</v>
      </c>
      <c r="C279" s="73">
        <v>3028.4884443549231</v>
      </c>
      <c r="D279" s="73">
        <f t="shared" si="62"/>
        <v>3766.8977520940462</v>
      </c>
      <c r="E279" s="74">
        <v>197.64659517244536</v>
      </c>
      <c r="F279" s="74">
        <f t="shared" si="57"/>
        <v>231.61312356369336</v>
      </c>
      <c r="G279" s="82">
        <v>231.61312356369336</v>
      </c>
      <c r="H279" s="74">
        <f t="shared" si="60"/>
        <v>243.11793033497591</v>
      </c>
      <c r="I279" s="75">
        <v>72.720147209996369</v>
      </c>
      <c r="J279" s="75">
        <f t="shared" si="58"/>
        <v>164.44684252846102</v>
      </c>
      <c r="K279" s="75">
        <f t="shared" si="65"/>
        <v>72.720147209996369</v>
      </c>
      <c r="L279" s="75">
        <f t="shared" si="63"/>
        <v>47.508355897478083</v>
      </c>
      <c r="M279" s="76">
        <v>50.336492778581949</v>
      </c>
      <c r="N279" s="76">
        <f t="shared" si="59"/>
        <v>147.75464054317152</v>
      </c>
      <c r="O279" s="76">
        <f t="shared" si="66"/>
        <v>50.336492778581949</v>
      </c>
      <c r="P279" s="76">
        <f t="shared" si="64"/>
        <v>123.63945346928752</v>
      </c>
    </row>
    <row r="280" spans="1:16" x14ac:dyDescent="0.2">
      <c r="A280" s="69">
        <v>19530</v>
      </c>
      <c r="B280" s="77">
        <f t="shared" si="61"/>
        <v>19.53</v>
      </c>
      <c r="C280" s="73">
        <v>3526.6620551427504</v>
      </c>
      <c r="D280" s="73">
        <f t="shared" si="62"/>
        <v>3861.1985962183944</v>
      </c>
      <c r="E280" s="74">
        <v>185.48914694206906</v>
      </c>
      <c r="F280" s="74">
        <f t="shared" si="57"/>
        <v>233.53974527194779</v>
      </c>
      <c r="G280" s="82">
        <v>233.53974527194779</v>
      </c>
      <c r="H280" s="74">
        <f t="shared" si="60"/>
        <v>244.1855869923061</v>
      </c>
      <c r="I280" s="75">
        <v>501.12209162265822</v>
      </c>
      <c r="J280" s="75">
        <f t="shared" si="58"/>
        <v>158.02696899460844</v>
      </c>
      <c r="K280" s="75" t="str">
        <f t="shared" si="65"/>
        <v/>
      </c>
      <c r="L280" s="75">
        <f t="shared" si="63"/>
        <v>39.483513980162321</v>
      </c>
      <c r="M280" s="76">
        <v>120.66392668081859</v>
      </c>
      <c r="N280" s="76">
        <f t="shared" si="59"/>
        <v>184.41355030105959</v>
      </c>
      <c r="O280" s="76">
        <f t="shared" si="66"/>
        <v>120.66392668081859</v>
      </c>
      <c r="P280" s="76">
        <f t="shared" si="64"/>
        <v>131.78422687936592</v>
      </c>
    </row>
    <row r="281" spans="1:16" x14ac:dyDescent="0.2">
      <c r="A281" s="69">
        <v>19600</v>
      </c>
      <c r="B281" s="77">
        <f t="shared" si="61"/>
        <v>19.600000000000001</v>
      </c>
      <c r="C281" s="73">
        <v>3537.8050586517643</v>
      </c>
      <c r="D281" s="73">
        <f t="shared" si="62"/>
        <v>3946.9225515361295</v>
      </c>
      <c r="E281" s="74">
        <v>198.47607382537413</v>
      </c>
      <c r="F281" s="74">
        <f t="shared" si="57"/>
        <v>256.4114838271085</v>
      </c>
      <c r="G281" s="82">
        <v>256.4114838271085</v>
      </c>
      <c r="H281" s="74">
        <f t="shared" si="60"/>
        <v>245.3376831258318</v>
      </c>
      <c r="I281" s="75">
        <v>503.15918272339866</v>
      </c>
      <c r="J281" s="75">
        <f t="shared" si="58"/>
        <v>108.94810373955397</v>
      </c>
      <c r="K281" s="75" t="str">
        <f t="shared" si="65"/>
        <v/>
      </c>
      <c r="L281" s="75">
        <f t="shared" si="63"/>
        <v>36.244616768156931</v>
      </c>
      <c r="M281" s="76">
        <v>27.563433230818955</v>
      </c>
      <c r="N281" s="76">
        <f t="shared" si="59"/>
        <v>189.34180780997102</v>
      </c>
      <c r="O281" s="76">
        <f t="shared" si="66"/>
        <v>27.563433230818955</v>
      </c>
      <c r="P281" s="76">
        <f t="shared" si="64"/>
        <v>137.80765272359099</v>
      </c>
    </row>
    <row r="282" spans="1:16" x14ac:dyDescent="0.2">
      <c r="A282" s="69">
        <v>19670</v>
      </c>
      <c r="B282" s="77">
        <f t="shared" si="61"/>
        <v>19.670000000000002</v>
      </c>
      <c r="C282" s="73">
        <v>2536.4206149997913</v>
      </c>
      <c r="D282" s="73">
        <f t="shared" si="62"/>
        <v>4059.7238637682913</v>
      </c>
      <c r="E282" s="74">
        <v>181.00063865169014</v>
      </c>
      <c r="F282" s="74">
        <f t="shared" si="57"/>
        <v>261.36297472124301</v>
      </c>
      <c r="G282" s="82">
        <v>261.36297472124301</v>
      </c>
      <c r="H282" s="74">
        <f t="shared" si="60"/>
        <v>242.17999761404863</v>
      </c>
      <c r="I282" s="75">
        <v>260.1203037587286</v>
      </c>
      <c r="J282" s="75">
        <f t="shared" si="58"/>
        <v>59.487403884218473</v>
      </c>
      <c r="K282" s="75" t="str">
        <f t="shared" si="65"/>
        <v/>
      </c>
      <c r="L282" s="75">
        <f t="shared" si="63"/>
        <v>33.475373508345591</v>
      </c>
      <c r="M282" s="76">
        <v>265.45354885654245</v>
      </c>
      <c r="N282" s="76">
        <f t="shared" si="59"/>
        <v>200.14138728393237</v>
      </c>
      <c r="O282" s="76">
        <f t="shared" si="66"/>
        <v>265.45354885654245</v>
      </c>
      <c r="P282" s="76">
        <f t="shared" si="64"/>
        <v>151.00713874732153</v>
      </c>
    </row>
    <row r="283" spans="1:16" x14ac:dyDescent="0.2">
      <c r="A283" s="69">
        <v>19740</v>
      </c>
      <c r="B283" s="77">
        <f t="shared" si="61"/>
        <v>19.739999999999998</v>
      </c>
      <c r="C283" s="73">
        <v>3710.4780140079729</v>
      </c>
      <c r="D283" s="73">
        <f t="shared" si="62"/>
        <v>4206.6676971123961</v>
      </c>
      <c r="E283" s="74">
        <v>241.9589929364042</v>
      </c>
      <c r="F283" s="74">
        <f t="shared" si="57"/>
        <v>258.20797517383767</v>
      </c>
      <c r="G283" s="82">
        <v>258.20797517383767</v>
      </c>
      <c r="H283" s="74">
        <f t="shared" si="60"/>
        <v>237.9033266295597</v>
      </c>
      <c r="I283" s="75">
        <v>131.89267232736643</v>
      </c>
      <c r="J283" s="75">
        <f t="shared" si="58"/>
        <v>34.254633600398627</v>
      </c>
      <c r="K283" s="75">
        <f t="shared" si="65"/>
        <v>131.89267232736643</v>
      </c>
      <c r="L283" s="75">
        <f t="shared" si="63"/>
        <v>31.140576000362387</v>
      </c>
      <c r="M283" s="76">
        <v>194.57992573384811</v>
      </c>
      <c r="N283" s="76">
        <f t="shared" si="59"/>
        <v>205.07555401630435</v>
      </c>
      <c r="O283" s="76">
        <f t="shared" si="66"/>
        <v>194.57992573384811</v>
      </c>
      <c r="P283" s="76">
        <f t="shared" si="64"/>
        <v>136.70133748366891</v>
      </c>
    </row>
    <row r="284" spans="1:16" x14ac:dyDescent="0.2">
      <c r="A284" s="69">
        <v>19810</v>
      </c>
      <c r="B284" s="77">
        <f t="shared" si="61"/>
        <v>19.809999999999999</v>
      </c>
      <c r="C284" s="73">
        <v>3368.4275674662758</v>
      </c>
      <c r="D284" s="73">
        <f t="shared" si="62"/>
        <v>4184.2030808543141</v>
      </c>
      <c r="E284" s="74">
        <v>252.51348151264148</v>
      </c>
      <c r="F284" s="74">
        <f t="shared" si="57"/>
        <v>247.61468461029233</v>
      </c>
      <c r="G284" s="82">
        <v>247.61468461029233</v>
      </c>
      <c r="H284" s="74">
        <f t="shared" si="60"/>
        <v>235.3496129891798</v>
      </c>
      <c r="I284" s="75">
        <v>112.68390659753184</v>
      </c>
      <c r="J284" s="75">
        <f t="shared" si="58"/>
        <v>22.246340256746571</v>
      </c>
      <c r="K284" s="75">
        <f t="shared" si="65"/>
        <v>112.68390659753184</v>
      </c>
      <c r="L284" s="75">
        <f t="shared" si="63"/>
        <v>20.223945687951428</v>
      </c>
      <c r="M284" s="76">
        <v>61.349908741953691</v>
      </c>
      <c r="N284" s="76">
        <f t="shared" si="59"/>
        <v>249.21564013215473</v>
      </c>
      <c r="O284" s="76">
        <f t="shared" si="66"/>
        <v>61.349908741953691</v>
      </c>
      <c r="P284" s="76">
        <f t="shared" si="64"/>
        <v>128.4329677336433</v>
      </c>
    </row>
    <row r="285" spans="1:16" x14ac:dyDescent="0.2">
      <c r="A285" s="69">
        <v>19880</v>
      </c>
      <c r="B285" s="77">
        <f t="shared" si="61"/>
        <v>19.88</v>
      </c>
      <c r="C285" s="73">
        <v>4555.736336841198</v>
      </c>
      <c r="D285" s="73">
        <f t="shared" si="62"/>
        <v>4146.0685889348879</v>
      </c>
      <c r="E285" s="74">
        <v>290.61042026789175</v>
      </c>
      <c r="F285" s="74">
        <f t="shared" si="57"/>
        <v>240.77019745294012</v>
      </c>
      <c r="G285" s="82">
        <v>240.77019745294012</v>
      </c>
      <c r="H285" s="74">
        <f t="shared" si="60"/>
        <v>238.3514565651395</v>
      </c>
      <c r="I285" s="75">
        <v>26.600792968967337</v>
      </c>
      <c r="J285" s="75">
        <f t="shared" si="58"/>
        <v>25.79964303060758</v>
      </c>
      <c r="K285" s="75">
        <f t="shared" si="65"/>
        <v>26.600792968967337</v>
      </c>
      <c r="L285" s="75">
        <f t="shared" si="63"/>
        <v>23.454220936915984</v>
      </c>
      <c r="M285" s="76">
        <v>94.427642898186534</v>
      </c>
      <c r="N285" s="76">
        <f t="shared" si="59"/>
        <v>264.84953868761863</v>
      </c>
      <c r="O285" s="76">
        <f t="shared" si="66"/>
        <v>94.427642898186534</v>
      </c>
      <c r="P285" s="76">
        <f t="shared" si="64"/>
        <v>153.00052260651515</v>
      </c>
    </row>
    <row r="286" spans="1:16" x14ac:dyDescent="0.2">
      <c r="A286" s="69">
        <v>19950</v>
      </c>
      <c r="B286" s="77">
        <f t="shared" si="61"/>
        <v>19.95</v>
      </c>
      <c r="C286" s="73">
        <v>6799.0003218201309</v>
      </c>
      <c r="D286" s="73">
        <f t="shared" si="62"/>
        <v>3970.1952027843117</v>
      </c>
      <c r="E286" s="74">
        <v>384.89794190333771</v>
      </c>
      <c r="F286" s="74">
        <f t="shared" si="57"/>
        <v>237.7567993838442</v>
      </c>
      <c r="G286" s="82">
        <v>237.7567993838442</v>
      </c>
      <c r="H286" s="74">
        <f t="shared" si="60"/>
        <v>242.58904515984852</v>
      </c>
      <c r="I286" s="75">
        <v>1.8565792071460374</v>
      </c>
      <c r="J286" s="75">
        <f t="shared" si="58"/>
        <v>43.613064562810436</v>
      </c>
      <c r="K286" s="75">
        <f t="shared" si="65"/>
        <v>1.8565792071460374</v>
      </c>
      <c r="L286" s="75">
        <f t="shared" si="63"/>
        <v>23.139563733710844</v>
      </c>
      <c r="M286" s="76">
        <v>87.659390190551264</v>
      </c>
      <c r="N286" s="76">
        <f t="shared" si="59"/>
        <v>303.69559697026006</v>
      </c>
      <c r="O286" s="76">
        <f t="shared" si="66"/>
        <v>87.659390190551264</v>
      </c>
      <c r="P286" s="76">
        <f t="shared" si="64"/>
        <v>162.76266922456992</v>
      </c>
    </row>
    <row r="287" spans="1:16" x14ac:dyDescent="0.2">
      <c r="A287" s="69">
        <v>20020</v>
      </c>
      <c r="B287" s="77">
        <f t="shared" si="61"/>
        <v>20.02</v>
      </c>
      <c r="C287" s="73">
        <v>3992.2325105732593</v>
      </c>
      <c r="D287" s="73">
        <f t="shared" si="62"/>
        <v>3647.2818355975342</v>
      </c>
      <c r="E287" s="74">
        <v>225.41035030078575</v>
      </c>
      <c r="F287" s="74">
        <f t="shared" si="57"/>
        <v>222.67661024230668</v>
      </c>
      <c r="G287" s="82">
        <v>222.67661024230668</v>
      </c>
      <c r="H287" s="74">
        <f t="shared" si="60"/>
        <v>246.04137277035576</v>
      </c>
      <c r="I287" s="75">
        <v>29.395950171325538</v>
      </c>
      <c r="J287" s="75">
        <f t="shared" si="58"/>
        <v>84.623956093156693</v>
      </c>
      <c r="K287" s="75">
        <f t="shared" si="65"/>
        <v>29.395950171325538</v>
      </c>
      <c r="L287" s="75">
        <f t="shared" si="63"/>
        <v>25.504339792218047</v>
      </c>
      <c r="M287" s="76">
        <v>161.27967537880053</v>
      </c>
      <c r="N287" s="76">
        <f t="shared" si="59"/>
        <v>344.90999243577886</v>
      </c>
      <c r="O287" s="76">
        <f t="shared" si="66"/>
        <v>161.27967537880053</v>
      </c>
      <c r="P287" s="76">
        <f t="shared" si="64"/>
        <v>177.78332503137364</v>
      </c>
    </row>
    <row r="288" spans="1:16" x14ac:dyDescent="0.2">
      <c r="A288" s="69">
        <v>20090</v>
      </c>
      <c r="B288" s="77">
        <f t="shared" si="61"/>
        <v>20.09</v>
      </c>
      <c r="C288" s="73">
        <v>3372.6713561828774</v>
      </c>
      <c r="D288" s="73">
        <f t="shared" si="62"/>
        <v>3772.9351461544688</v>
      </c>
      <c r="E288" s="74">
        <v>196.16794732558213</v>
      </c>
      <c r="F288" s="74">
        <f t="shared" si="57"/>
        <v>241.66022327463722</v>
      </c>
      <c r="G288" s="82">
        <v>241.66022327463722</v>
      </c>
      <c r="H288" s="74">
        <f t="shared" si="60"/>
        <v>250.38649078040251</v>
      </c>
      <c r="I288" s="75">
        <v>4.9167986974911795</v>
      </c>
      <c r="J288" s="75">
        <f t="shared" si="58"/>
        <v>90.379501828890554</v>
      </c>
      <c r="K288" s="75">
        <f t="shared" si="65"/>
        <v>4.9167986974911795</v>
      </c>
      <c r="L288" s="75">
        <f t="shared" si="63"/>
        <v>31.899390609700113</v>
      </c>
      <c r="M288" s="76">
        <v>388.90651128201165</v>
      </c>
      <c r="N288" s="76">
        <f t="shared" si="59"/>
        <v>362.92153092019504</v>
      </c>
      <c r="O288" s="76" t="str">
        <f t="shared" si="66"/>
        <v/>
      </c>
      <c r="P288" s="76">
        <f t="shared" si="64"/>
        <v>181.90923744451692</v>
      </c>
    </row>
    <row r="289" spans="1:16" x14ac:dyDescent="0.2">
      <c r="A289" s="69">
        <v>20160</v>
      </c>
      <c r="B289" s="77">
        <f t="shared" si="61"/>
        <v>20.16</v>
      </c>
      <c r="C289" s="73">
        <v>3007.9529929935684</v>
      </c>
      <c r="D289" s="73">
        <f t="shared" si="62"/>
        <v>3927.3590809858088</v>
      </c>
      <c r="E289" s="74">
        <v>193.57277036240512</v>
      </c>
      <c r="F289" s="74">
        <f t="shared" si="57"/>
        <v>242.68341616288441</v>
      </c>
      <c r="G289" s="82">
        <v>242.68341616288441</v>
      </c>
      <c r="H289" s="74">
        <f t="shared" si="60"/>
        <v>250.95839199947088</v>
      </c>
      <c r="I289" s="75"/>
      <c r="J289" s="75">
        <f t="shared" si="58"/>
        <v>103.42825456853798</v>
      </c>
      <c r="K289" s="75">
        <f t="shared" si="65"/>
        <v>0</v>
      </c>
      <c r="L289" s="75">
        <f t="shared" si="63"/>
        <v>46.398004764863913</v>
      </c>
      <c r="M289" s="76">
        <v>173.08059020277318</v>
      </c>
      <c r="N289" s="76">
        <f t="shared" si="59"/>
        <v>333.31726503119916</v>
      </c>
      <c r="O289" s="76">
        <f t="shared" si="66"/>
        <v>173.08059020277318</v>
      </c>
      <c r="P289" s="76">
        <f t="shared" si="64"/>
        <v>158.17930725622492</v>
      </c>
    </row>
    <row r="290" spans="1:16" x14ac:dyDescent="0.2">
      <c r="A290" s="69">
        <v>20230</v>
      </c>
      <c r="B290" s="77">
        <f t="shared" si="61"/>
        <v>20.23</v>
      </c>
      <c r="C290" s="73">
        <v>4065.7977297227494</v>
      </c>
      <c r="D290" s="73">
        <f t="shared" si="62"/>
        <v>4046.1279327402513</v>
      </c>
      <c r="E290" s="74">
        <v>218.8394339632444</v>
      </c>
      <c r="F290" s="74">
        <f t="shared" si="57"/>
        <v>243.35734679432525</v>
      </c>
      <c r="G290" s="82">
        <v>243.35734679432525</v>
      </c>
      <c r="H290" s="74">
        <f t="shared" si="60"/>
        <v>252.12682573626509</v>
      </c>
      <c r="I290" s="75">
        <v>8.5214118714702796</v>
      </c>
      <c r="J290" s="75">
        <f t="shared" si="58"/>
        <v>96.175769621567682</v>
      </c>
      <c r="K290" s="75">
        <f t="shared" si="65"/>
        <v>8.5214118714702796</v>
      </c>
      <c r="L290" s="75">
        <f t="shared" si="63"/>
        <v>49.025884781737766</v>
      </c>
      <c r="M290" s="76">
        <v>453.58450011535047</v>
      </c>
      <c r="N290" s="76">
        <f t="shared" si="59"/>
        <v>336.78500133438962</v>
      </c>
      <c r="O290" s="76" t="str">
        <f t="shared" si="66"/>
        <v/>
      </c>
      <c r="P290" s="76">
        <f t="shared" si="64"/>
        <v>165.80832712324391</v>
      </c>
    </row>
    <row r="291" spans="1:16" x14ac:dyDescent="0.2">
      <c r="A291" s="69">
        <v>20300</v>
      </c>
      <c r="B291" s="77">
        <f t="shared" si="61"/>
        <v>20.3</v>
      </c>
      <c r="C291" s="73">
        <v>4469.6255636378401</v>
      </c>
      <c r="D291" s="73">
        <f t="shared" si="62"/>
        <v>3954.4747656191439</v>
      </c>
      <c r="E291" s="74">
        <v>437.07827104883654</v>
      </c>
      <c r="F291" s="74">
        <f t="shared" si="57"/>
        <v>246.21280274073058</v>
      </c>
      <c r="G291" s="82">
        <v>246.21280274073058</v>
      </c>
      <c r="H291" s="74">
        <f t="shared" si="60"/>
        <v>255.31846603388695</v>
      </c>
      <c r="I291" s="75">
        <v>10.333439072113833</v>
      </c>
      <c r="J291" s="75">
        <f t="shared" si="58"/>
        <v>98.338146572445652</v>
      </c>
      <c r="K291" s="75">
        <f t="shared" si="65"/>
        <v>10.333439072113833</v>
      </c>
      <c r="L291" s="75">
        <f t="shared" si="63"/>
        <v>51.668789943921944</v>
      </c>
      <c r="M291" s="76">
        <v>174.87475927884432</v>
      </c>
      <c r="N291" s="76">
        <f t="shared" si="59"/>
        <v>302.64324537741106</v>
      </c>
      <c r="O291" s="76">
        <f t="shared" si="66"/>
        <v>174.87475927884432</v>
      </c>
      <c r="P291" s="76">
        <f t="shared" si="64"/>
        <v>151.17780336746765</v>
      </c>
    </row>
    <row r="292" spans="1:16" x14ac:dyDescent="0.2">
      <c r="A292" s="69">
        <v>20370</v>
      </c>
      <c r="B292" s="77">
        <f t="shared" si="61"/>
        <v>20.37</v>
      </c>
      <c r="C292" s="73">
        <v>4778.6194932055423</v>
      </c>
      <c r="D292" s="73">
        <f t="shared" si="62"/>
        <v>3904.3759910384601</v>
      </c>
      <c r="E292" s="74">
        <v>252.94247366085403</v>
      </c>
      <c r="F292" s="74">
        <f t="shared" si="57"/>
        <v>221.67694319749324</v>
      </c>
      <c r="G292" s="82">
        <v>221.67694319749324</v>
      </c>
      <c r="H292" s="74">
        <f t="shared" si="60"/>
        <v>259.23478536799729</v>
      </c>
      <c r="I292" s="75">
        <v>8.552184170043521</v>
      </c>
      <c r="J292" s="75">
        <f t="shared" si="58"/>
        <v>100.81845702378907</v>
      </c>
      <c r="K292" s="75">
        <f t="shared" si="65"/>
        <v>8.552184170043521</v>
      </c>
      <c r="L292" s="75">
        <f t="shared" si="63"/>
        <v>54.700280495563888</v>
      </c>
      <c r="M292" s="76">
        <v>146.35880744439362</v>
      </c>
      <c r="N292" s="76">
        <f t="shared" si="59"/>
        <v>290.42708114931628</v>
      </c>
      <c r="O292" s="76">
        <f t="shared" si="66"/>
        <v>146.35880744439362</v>
      </c>
      <c r="P292" s="76">
        <f t="shared" si="64"/>
        <v>128.78150228262734</v>
      </c>
    </row>
    <row r="293" spans="1:16" x14ac:dyDescent="0.2">
      <c r="A293" s="69">
        <v>20440</v>
      </c>
      <c r="B293" s="77">
        <f t="shared" si="61"/>
        <v>20.440000000000001</v>
      </c>
      <c r="C293" s="73">
        <v>4152.8027817849434</v>
      </c>
      <c r="D293" s="73">
        <f t="shared" si="62"/>
        <v>3742.577783815359</v>
      </c>
      <c r="E293" s="74">
        <v>146.2956436302315</v>
      </c>
      <c r="F293" s="74">
        <f t="shared" si="57"/>
        <v>214.31959389186514</v>
      </c>
      <c r="G293" s="82">
        <v>214.31959389186514</v>
      </c>
      <c r="H293" s="74">
        <f t="shared" si="60"/>
        <v>265.99606922206198</v>
      </c>
      <c r="I293" s="75">
        <v>7.7926009205303535</v>
      </c>
      <c r="J293" s="75">
        <f t="shared" si="58"/>
        <v>105.4910120093742</v>
      </c>
      <c r="K293" s="75">
        <f t="shared" si="65"/>
        <v>7.7926009205303535</v>
      </c>
      <c r="L293" s="75">
        <f t="shared" si="63"/>
        <v>60.411181033501265</v>
      </c>
      <c r="M293" s="76">
        <v>319.72938291263466</v>
      </c>
      <c r="N293" s="76">
        <f t="shared" si="59"/>
        <v>287.50219961338132</v>
      </c>
      <c r="O293" s="76" t="str">
        <f t="shared" si="66"/>
        <v/>
      </c>
      <c r="P293" s="76">
        <f t="shared" si="64"/>
        <v>123.41921946674654</v>
      </c>
    </row>
    <row r="294" spans="1:16" x14ac:dyDescent="0.2">
      <c r="A294" s="69">
        <v>20510</v>
      </c>
      <c r="B294" s="77">
        <f t="shared" si="61"/>
        <v>20.51</v>
      </c>
      <c r="C294" s="73">
        <v>3463.3672351690702</v>
      </c>
      <c r="D294" s="73">
        <f t="shared" si="62"/>
        <v>3592.7202921668218</v>
      </c>
      <c r="E294" s="74">
        <v>125.4327967374049</v>
      </c>
      <c r="F294" s="74">
        <f t="shared" si="57"/>
        <v>230.11712512965903</v>
      </c>
      <c r="G294" s="82">
        <v>230.11712512965903</v>
      </c>
      <c r="H294" s="74">
        <f t="shared" si="60"/>
        <v>273.88448752840901</v>
      </c>
      <c r="I294" s="75">
        <v>11.809738890845784</v>
      </c>
      <c r="J294" s="75">
        <f t="shared" si="58"/>
        <v>111.12139472179234</v>
      </c>
      <c r="K294" s="75">
        <f t="shared" si="65"/>
        <v>11.809738890845784</v>
      </c>
      <c r="L294" s="75">
        <f t="shared" si="63"/>
        <v>67.292759904234586</v>
      </c>
      <c r="M294" s="76">
        <v>680.12087300820201</v>
      </c>
      <c r="N294" s="76">
        <f t="shared" si="59"/>
        <v>281.6099205567748</v>
      </c>
      <c r="O294" s="76" t="str">
        <f t="shared" si="66"/>
        <v/>
      </c>
      <c r="P294" s="76">
        <f t="shared" si="64"/>
        <v>142.20423287006318</v>
      </c>
    </row>
    <row r="295" spans="1:16" x14ac:dyDescent="0.2">
      <c r="A295" s="69">
        <v>20580</v>
      </c>
      <c r="B295" s="77">
        <f t="shared" si="61"/>
        <v>20.58</v>
      </c>
      <c r="C295" s="73">
        <v>2948.9481563525924</v>
      </c>
      <c r="D295" s="73">
        <f t="shared" si="62"/>
        <v>3599.385207032095</v>
      </c>
      <c r="E295" s="74">
        <v>177.22412278176765</v>
      </c>
      <c r="F295" s="74">
        <f t="shared" si="57"/>
        <v>280.63496394584831</v>
      </c>
      <c r="G295" s="82">
        <v>280.63496394584831</v>
      </c>
      <c r="H295" s="74">
        <f t="shared" si="60"/>
        <v>279.9813458627483</v>
      </c>
      <c r="I295" s="75">
        <v>148.21693433614195</v>
      </c>
      <c r="J295" s="75">
        <f t="shared" si="58"/>
        <v>116.59417459667669</v>
      </c>
      <c r="K295" s="75">
        <f t="shared" si="65"/>
        <v>148.21693433614195</v>
      </c>
      <c r="L295" s="75">
        <f t="shared" si="63"/>
        <v>73.981713084648788</v>
      </c>
      <c r="M295" s="76">
        <v>233.32279285205649</v>
      </c>
      <c r="N295" s="76">
        <f t="shared" si="59"/>
        <v>238.63917974727926</v>
      </c>
      <c r="O295" s="76">
        <f t="shared" si="66"/>
        <v>233.32279285205649</v>
      </c>
      <c r="P295" s="76">
        <f t="shared" si="64"/>
        <v>150.35904427427414</v>
      </c>
    </row>
    <row r="296" spans="1:16" x14ac:dyDescent="0.2">
      <c r="A296" s="69">
        <v>20650</v>
      </c>
      <c r="B296" s="77">
        <f t="shared" si="61"/>
        <v>20.65</v>
      </c>
      <c r="C296" s="73">
        <v>2621.1290891848616</v>
      </c>
      <c r="D296" s="73">
        <f t="shared" si="62"/>
        <v>3745.8704925778611</v>
      </c>
      <c r="E296" s="74">
        <v>257.46304150783652</v>
      </c>
      <c r="F296" s="74">
        <f t="shared" si="57"/>
        <v>287.38367199473959</v>
      </c>
      <c r="G296" s="82">
        <v>287.38367199473959</v>
      </c>
      <c r="H296" s="74">
        <f t="shared" si="60"/>
        <v>277.83317776833343</v>
      </c>
      <c r="I296" s="75">
        <v>204.73500829099589</v>
      </c>
      <c r="J296" s="75">
        <f t="shared" si="58"/>
        <v>109.64433427138864</v>
      </c>
      <c r="K296" s="75" t="str">
        <f t="shared" si="65"/>
        <v/>
      </c>
      <c r="L296" s="75">
        <f t="shared" si="63"/>
        <v>65.48746379818563</v>
      </c>
      <c r="M296" s="76">
        <v>521.73428400724231</v>
      </c>
      <c r="N296" s="76">
        <f t="shared" si="59"/>
        <v>222.83897707753923</v>
      </c>
      <c r="O296" s="76" t="str">
        <f t="shared" si="66"/>
        <v/>
      </c>
      <c r="P296" s="76">
        <f t="shared" si="64"/>
        <v>128.63376560338159</v>
      </c>
    </row>
    <row r="297" spans="1:16" x14ac:dyDescent="0.2">
      <c r="A297" s="69">
        <v>20720</v>
      </c>
      <c r="B297" s="77">
        <f t="shared" si="61"/>
        <v>20.72</v>
      </c>
      <c r="C297" s="73">
        <v>3246.9532827655744</v>
      </c>
      <c r="D297" s="73">
        <f t="shared" si="62"/>
        <v>3763.4582259342428</v>
      </c>
      <c r="E297" s="74">
        <v>219.01586134642511</v>
      </c>
      <c r="F297" s="74">
        <f t="shared" si="57"/>
        <v>275.73240309942423</v>
      </c>
      <c r="G297" s="82">
        <v>275.73240309942423</v>
      </c>
      <c r="H297" s="74">
        <f t="shared" si="60"/>
        <v>276.03778845406356</v>
      </c>
      <c r="I297" s="75">
        <v>411.96549451060861</v>
      </c>
      <c r="J297" s="75">
        <f t="shared" si="58"/>
        <v>100.13526686942791</v>
      </c>
      <c r="K297" s="75" t="str">
        <f t="shared" si="65"/>
        <v/>
      </c>
      <c r="L297" s="75">
        <f t="shared" si="63"/>
        <v>58.938717418367069</v>
      </c>
      <c r="M297" s="76">
        <v>541.01774031125785</v>
      </c>
      <c r="N297" s="76">
        <f t="shared" si="59"/>
        <v>180.99519280875481</v>
      </c>
      <c r="O297" s="76" t="str">
        <f t="shared" si="66"/>
        <v/>
      </c>
      <c r="P297" s="76">
        <f t="shared" si="64"/>
        <v>121.16919798640737</v>
      </c>
    </row>
    <row r="298" spans="1:16" x14ac:dyDescent="0.2">
      <c r="A298" s="69">
        <v>20790</v>
      </c>
      <c r="B298" s="77">
        <f t="shared" si="61"/>
        <v>20.79</v>
      </c>
      <c r="C298" s="73">
        <v>5374.4189266995363</v>
      </c>
      <c r="D298" s="73">
        <f t="shared" si="62"/>
        <v>3844.2402424426241</v>
      </c>
      <c r="E298" s="74">
        <v>434.23009365642127</v>
      </c>
      <c r="F298" s="74">
        <f t="shared" si="57"/>
        <v>270.47290835282058</v>
      </c>
      <c r="G298" s="82">
        <v>270.47290835282058</v>
      </c>
      <c r="H298" s="74">
        <f t="shared" si="60"/>
        <v>275.6580178156824</v>
      </c>
      <c r="I298" s="75">
        <v>86.951407528664134</v>
      </c>
      <c r="J298" s="75">
        <f t="shared" si="58"/>
        <v>61.358458077801046</v>
      </c>
      <c r="K298" s="75">
        <f t="shared" si="65"/>
        <v>86.951407528664134</v>
      </c>
      <c r="L298" s="75">
        <f t="shared" si="63"/>
        <v>55.780416434364589</v>
      </c>
      <c r="M298" s="76">
        <v>359.40659870737852</v>
      </c>
      <c r="N298" s="76">
        <f t="shared" si="59"/>
        <v>154.71739518358817</v>
      </c>
      <c r="O298" s="76" t="str">
        <f t="shared" si="66"/>
        <v/>
      </c>
      <c r="P298" s="76">
        <f t="shared" si="64"/>
        <v>134.24847483120911</v>
      </c>
    </row>
    <row r="299" spans="1:16" x14ac:dyDescent="0.2">
      <c r="A299" s="69">
        <v>20860</v>
      </c>
      <c r="B299" s="77">
        <f t="shared" si="61"/>
        <v>20.86</v>
      </c>
      <c r="C299" s="73">
        <v>5071.3346393276224</v>
      </c>
      <c r="D299" s="73">
        <f t="shared" si="62"/>
        <v>3629.7739384285373</v>
      </c>
      <c r="E299" s="74">
        <v>207.42306909630139</v>
      </c>
      <c r="F299" s="74">
        <f t="shared" si="57"/>
        <v>247.95113668438935</v>
      </c>
      <c r="G299" s="82">
        <v>247.95113668438935</v>
      </c>
      <c r="H299" s="74">
        <f t="shared" si="60"/>
        <v>276.03941625432464</v>
      </c>
      <c r="I299" s="75">
        <v>135.40432609396535</v>
      </c>
      <c r="J299" s="75">
        <f t="shared" si="58"/>
        <v>81.284664268487944</v>
      </c>
      <c r="K299" s="75">
        <f t="shared" si="65"/>
        <v>135.40432609396535</v>
      </c>
      <c r="L299" s="75">
        <f t="shared" si="63"/>
        <v>52.663317324934646</v>
      </c>
      <c r="M299" s="76">
        <v>63.25958650305688</v>
      </c>
      <c r="N299" s="76">
        <f t="shared" si="59"/>
        <v>128.98209585899747</v>
      </c>
      <c r="O299" s="76">
        <f t="shared" si="66"/>
        <v>63.25958650305688</v>
      </c>
      <c r="P299" s="76">
        <f t="shared" si="64"/>
        <v>128.98209585899747</v>
      </c>
    </row>
    <row r="300" spans="1:16" x14ac:dyDescent="0.2">
      <c r="A300" s="69">
        <v>20930</v>
      </c>
      <c r="B300" s="77">
        <f t="shared" si="61"/>
        <v>20.93</v>
      </c>
      <c r="C300" s="73">
        <v>4314.4103622924295</v>
      </c>
      <c r="D300" s="73">
        <f t="shared" si="62"/>
        <v>3575.2883933899934</v>
      </c>
      <c r="E300" s="74">
        <v>200.98600730825476</v>
      </c>
      <c r="F300" s="74">
        <f t="shared" si="57"/>
        <v>255.53618726762076</v>
      </c>
      <c r="G300" s="82">
        <v>255.53618726762076</v>
      </c>
      <c r="H300" s="74">
        <f t="shared" si="60"/>
        <v>278.24503620557101</v>
      </c>
      <c r="I300" s="75">
        <v>23.650920151864664</v>
      </c>
      <c r="J300" s="75">
        <f t="shared" si="58"/>
        <v>90.912495599518721</v>
      </c>
      <c r="K300" s="75">
        <f t="shared" si="65"/>
        <v>23.650920151864664</v>
      </c>
      <c r="L300" s="75">
        <f t="shared" si="63"/>
        <v>43.469871906153458</v>
      </c>
      <c r="M300" s="76">
        <v>211.22568953786825</v>
      </c>
      <c r="N300" s="76">
        <f t="shared" si="59"/>
        <v>130.26991884447315</v>
      </c>
      <c r="O300" s="76">
        <f t="shared" si="66"/>
        <v>211.22568953786825</v>
      </c>
      <c r="P300" s="76">
        <f t="shared" si="64"/>
        <v>130.26991884447315</v>
      </c>
    </row>
    <row r="301" spans="1:16" x14ac:dyDescent="0.2">
      <c r="A301" s="69">
        <v>21000</v>
      </c>
      <c r="B301" s="77">
        <f t="shared" si="61"/>
        <v>21</v>
      </c>
      <c r="C301" s="73">
        <v>3057.61289139057</v>
      </c>
      <c r="D301" s="73">
        <f t="shared" si="62"/>
        <v>3593.8551543950048</v>
      </c>
      <c r="E301" s="74">
        <v>250.2494493737031</v>
      </c>
      <c r="F301" s="74">
        <f t="shared" si="57"/>
        <v>278.4653900681655</v>
      </c>
      <c r="G301" s="82">
        <v>278.4653900681655</v>
      </c>
      <c r="H301" s="74">
        <f t="shared" si="60"/>
        <v>279.0517279928635</v>
      </c>
      <c r="I301" s="75">
        <v>32.307558331127822</v>
      </c>
      <c r="J301" s="75">
        <f t="shared" si="58"/>
        <v>92.949709196257231</v>
      </c>
      <c r="K301" s="75">
        <f t="shared" si="65"/>
        <v>32.307558331127822</v>
      </c>
      <c r="L301" s="75">
        <f t="shared" si="63"/>
        <v>45.733442569196249</v>
      </c>
      <c r="M301" s="76">
        <v>78.025184588586413</v>
      </c>
      <c r="N301" s="76">
        <f t="shared" si="59"/>
        <v>125.00132506737327</v>
      </c>
      <c r="O301" s="76">
        <f t="shared" si="66"/>
        <v>78.025184588586413</v>
      </c>
      <c r="P301" s="76">
        <f t="shared" si="64"/>
        <v>125.00132506737327</v>
      </c>
    </row>
    <row r="302" spans="1:16" x14ac:dyDescent="0.2">
      <c r="A302" s="69">
        <v>21070</v>
      </c>
      <c r="B302" s="77">
        <f t="shared" si="61"/>
        <v>21.07</v>
      </c>
      <c r="C302" s="73">
        <v>3918.5390432503209</v>
      </c>
      <c r="D302" s="73">
        <f t="shared" si="62"/>
        <v>3852.7905449809809</v>
      </c>
      <c r="E302" s="74">
        <v>167.18381607322533</v>
      </c>
      <c r="F302" s="74">
        <f t="shared" si="57"/>
        <v>289.29231541594419</v>
      </c>
      <c r="G302" s="82">
        <v>289.29231541594419</v>
      </c>
      <c r="H302" s="74">
        <f t="shared" si="60"/>
        <v>275.51291152411687</v>
      </c>
      <c r="I302" s="75">
        <v>37.616854036891382</v>
      </c>
      <c r="J302" s="75">
        <f t="shared" si="58"/>
        <v>90.388476115376463</v>
      </c>
      <c r="K302" s="75">
        <f t="shared" si="65"/>
        <v>37.616854036891382</v>
      </c>
      <c r="L302" s="75">
        <f t="shared" si="63"/>
        <v>42.887628034884287</v>
      </c>
      <c r="M302" s="76">
        <v>40.496952769802384</v>
      </c>
      <c r="N302" s="76">
        <f t="shared" si="59"/>
        <v>130.17332761059077</v>
      </c>
      <c r="O302" s="76">
        <f t="shared" si="66"/>
        <v>40.496952769802384</v>
      </c>
      <c r="P302" s="76">
        <f t="shared" si="64"/>
        <v>130.17332761059077</v>
      </c>
    </row>
    <row r="303" spans="1:16" x14ac:dyDescent="0.2">
      <c r="A303" s="69">
        <v>21140</v>
      </c>
      <c r="B303" s="77">
        <f t="shared" si="61"/>
        <v>21.14</v>
      </c>
      <c r="C303" s="73">
        <v>2998.8392137514311</v>
      </c>
      <c r="D303" s="73">
        <f t="shared" si="62"/>
        <v>3795.5886276118704</v>
      </c>
      <c r="E303" s="74">
        <v>172.01163129894516</v>
      </c>
      <c r="F303" s="74">
        <f t="shared" si="57"/>
        <v>296.05106559220496</v>
      </c>
      <c r="G303" s="82">
        <v>296.05106559220496</v>
      </c>
      <c r="H303" s="74">
        <f t="shared" si="60"/>
        <v>270.33709805977782</v>
      </c>
      <c r="I303" s="75">
        <v>59.950289011479967</v>
      </c>
      <c r="J303" s="75">
        <f t="shared" si="58"/>
        <v>87.965012668653785</v>
      </c>
      <c r="K303" s="75">
        <f t="shared" si="65"/>
        <v>59.950289011479967</v>
      </c>
      <c r="L303" s="75">
        <f t="shared" si="63"/>
        <v>40.19489087185908</v>
      </c>
      <c r="M303" s="76">
        <v>114.18511054910874</v>
      </c>
      <c r="N303" s="76">
        <f t="shared" si="59"/>
        <v>151.20809694804183</v>
      </c>
      <c r="O303" s="76">
        <f t="shared" si="66"/>
        <v>114.18511054910874</v>
      </c>
      <c r="P303" s="76">
        <f t="shared" si="64"/>
        <v>151.20809694804183</v>
      </c>
    </row>
    <row r="304" spans="1:16" x14ac:dyDescent="0.2">
      <c r="A304" s="69">
        <v>21210</v>
      </c>
      <c r="B304" s="77">
        <f t="shared" si="61"/>
        <v>21.21</v>
      </c>
      <c r="C304" s="73">
        <v>2504.3703736510297</v>
      </c>
      <c r="D304" s="73">
        <f t="shared" si="62"/>
        <v>3827.8690494874895</v>
      </c>
      <c r="E304" s="74">
        <v>320.06848724596381</v>
      </c>
      <c r="F304" s="74">
        <f t="shared" si="57"/>
        <v>301.09219526168221</v>
      </c>
      <c r="G304" s="82">
        <v>301.09219526168221</v>
      </c>
      <c r="H304" s="74">
        <f t="shared" si="60"/>
        <v>263.99558963275911</v>
      </c>
      <c r="I304" s="75">
        <v>69.726810757130238</v>
      </c>
      <c r="J304" s="75">
        <f t="shared" si="58"/>
        <v>86.068296765736747</v>
      </c>
      <c r="K304" s="75">
        <f t="shared" si="65"/>
        <v>69.726810757130238</v>
      </c>
      <c r="L304" s="75">
        <f t="shared" si="63"/>
        <v>38.087428757506814</v>
      </c>
      <c r="M304" s="76">
        <v>254.91431328996305</v>
      </c>
      <c r="N304" s="76">
        <f t="shared" si="59"/>
        <v>157.82161596520288</v>
      </c>
      <c r="O304" s="76">
        <f t="shared" si="66"/>
        <v>254.91431328996305</v>
      </c>
      <c r="P304" s="76">
        <f t="shared" si="64"/>
        <v>157.82161596520288</v>
      </c>
    </row>
    <row r="305" spans="1:16" x14ac:dyDescent="0.2">
      <c r="A305" s="69">
        <v>21280</v>
      </c>
      <c r="B305" s="77">
        <f t="shared" si="61"/>
        <v>21.28</v>
      </c>
      <c r="C305" s="73">
        <v>3536.6812986870787</v>
      </c>
      <c r="D305" s="73">
        <f t="shared" si="62"/>
        <v>3895.2854621477691</v>
      </c>
      <c r="E305" s="74">
        <v>681.12902371548751</v>
      </c>
      <c r="F305" s="74">
        <f t="shared" si="57"/>
        <v>297.18256680739182</v>
      </c>
      <c r="G305" s="82">
        <v>297.18256680739182</v>
      </c>
      <c r="H305" s="74">
        <f t="shared" si="60"/>
        <v>256.63846389640105</v>
      </c>
      <c r="I305" s="75">
        <v>72.010317514573714</v>
      </c>
      <c r="J305" s="75">
        <f t="shared" si="58"/>
        <v>85.720129192533832</v>
      </c>
      <c r="K305" s="75">
        <f t="shared" si="65"/>
        <v>72.010317514573714</v>
      </c>
      <c r="L305" s="75">
        <f t="shared" si="63"/>
        <v>37.700575898392472</v>
      </c>
      <c r="M305" s="76">
        <v>207.44272410375083</v>
      </c>
      <c r="N305" s="76">
        <f t="shared" si="59"/>
        <v>160.02706677305332</v>
      </c>
      <c r="O305" s="76">
        <f t="shared" si="66"/>
        <v>207.44272410375083</v>
      </c>
      <c r="P305" s="76">
        <f t="shared" si="64"/>
        <v>160.02706677305332</v>
      </c>
    </row>
    <row r="306" spans="1:16" x14ac:dyDescent="0.2">
      <c r="A306" s="69">
        <v>21350</v>
      </c>
      <c r="B306" s="77">
        <f t="shared" si="61"/>
        <v>21.35</v>
      </c>
      <c r="C306" s="73">
        <v>4560.286297356015</v>
      </c>
      <c r="D306" s="73">
        <f t="shared" si="62"/>
        <v>3947.4636784934742</v>
      </c>
      <c r="E306" s="74">
        <v>251.45991131957138</v>
      </c>
      <c r="F306" s="74">
        <f t="shared" si="57"/>
        <v>257.00511490728462</v>
      </c>
      <c r="G306" s="82">
        <v>257.00511490728462</v>
      </c>
      <c r="H306" s="74">
        <f t="shared" si="60"/>
        <v>248.68863021129454</v>
      </c>
      <c r="I306" s="75">
        <v>71.768690757973488</v>
      </c>
      <c r="J306" s="75">
        <f t="shared" si="58"/>
        <v>86.840567215179831</v>
      </c>
      <c r="K306" s="75">
        <f t="shared" si="65"/>
        <v>71.768690757973488</v>
      </c>
      <c r="L306" s="75">
        <f t="shared" si="63"/>
        <v>38.945507034665802</v>
      </c>
      <c r="M306" s="76">
        <v>59.520563484916174</v>
      </c>
      <c r="N306" s="76">
        <f t="shared" si="59"/>
        <v>157.61920360762383</v>
      </c>
      <c r="O306" s="76">
        <f t="shared" si="66"/>
        <v>59.520563484916174</v>
      </c>
      <c r="P306" s="76">
        <f t="shared" si="64"/>
        <v>157.61920360762383</v>
      </c>
    </row>
    <row r="307" spans="1:16" x14ac:dyDescent="0.2">
      <c r="A307" s="69">
        <v>21420</v>
      </c>
      <c r="B307" s="77">
        <f t="shared" si="61"/>
        <v>21.42</v>
      </c>
      <c r="C307" s="73">
        <v>2814.5941561050618</v>
      </c>
      <c r="D307" s="73">
        <f t="shared" si="62"/>
        <v>3990.232665115605</v>
      </c>
      <c r="E307" s="74">
        <v>129.29908365936828</v>
      </c>
      <c r="F307" s="74">
        <f t="shared" si="57"/>
        <v>267.63438953777063</v>
      </c>
      <c r="G307" s="82">
        <v>267.63438953777063</v>
      </c>
      <c r="H307" s="74">
        <f t="shared" si="60"/>
        <v>243.46324042783982</v>
      </c>
      <c r="I307" s="75"/>
      <c r="J307" s="75">
        <f t="shared" si="58"/>
        <v>83.572605921483159</v>
      </c>
      <c r="K307" s="75">
        <f t="shared" si="65"/>
        <v>0</v>
      </c>
      <c r="L307" s="75">
        <f t="shared" si="63"/>
        <v>35.314438930558381</v>
      </c>
      <c r="M307" s="76">
        <v>61.452657050613645</v>
      </c>
      <c r="N307" s="76">
        <f t="shared" si="59"/>
        <v>174.8023762940808</v>
      </c>
      <c r="O307" s="76">
        <f t="shared" si="66"/>
        <v>61.452657050613645</v>
      </c>
      <c r="P307" s="76">
        <f t="shared" si="64"/>
        <v>174.8023762940808</v>
      </c>
    </row>
    <row r="308" spans="1:16" x14ac:dyDescent="0.2">
      <c r="A308" s="69">
        <v>21490</v>
      </c>
      <c r="B308" s="77">
        <f t="shared" si="61"/>
        <v>21.49</v>
      </c>
      <c r="C308" s="73">
        <v>4135.5554643577689</v>
      </c>
      <c r="D308" s="73">
        <f t="shared" si="62"/>
        <v>4143.8283831496192</v>
      </c>
      <c r="E308" s="74">
        <v>161.16141913378505</v>
      </c>
      <c r="F308" s="74">
        <f t="shared" ref="F308:F371" si="67">AVERAGE(E308:E318)</f>
        <v>271.55492607723147</v>
      </c>
      <c r="G308" s="82">
        <v>271.55492607723147</v>
      </c>
      <c r="H308" s="74">
        <f t="shared" si="60"/>
        <v>235.30600123120919</v>
      </c>
      <c r="I308" s="75">
        <v>24.197406594339832</v>
      </c>
      <c r="J308" s="75">
        <f t="shared" ref="J308:J371" si="68">AVERAGE(I308:I318)</f>
        <v>81.673565639512674</v>
      </c>
      <c r="K308" s="75">
        <f t="shared" si="65"/>
        <v>24.197406594339832</v>
      </c>
      <c r="L308" s="75">
        <f t="shared" si="63"/>
        <v>42.279234799425915</v>
      </c>
      <c r="M308" s="76">
        <v>251.96196643442488</v>
      </c>
      <c r="N308" s="76">
        <f t="shared" ref="N308:N371" si="69">AVERAGE(M308:M318)</f>
        <v>193.54421383211448</v>
      </c>
      <c r="O308" s="76">
        <f t="shared" si="66"/>
        <v>251.96196643442488</v>
      </c>
      <c r="P308" s="76">
        <f t="shared" si="64"/>
        <v>193.54421383211448</v>
      </c>
    </row>
    <row r="309" spans="1:16" x14ac:dyDescent="0.2">
      <c r="A309" s="69">
        <v>21560</v>
      </c>
      <c r="B309" s="77">
        <f t="shared" si="61"/>
        <v>21.56</v>
      </c>
      <c r="C309" s="73">
        <v>3015.2895825445817</v>
      </c>
      <c r="D309" s="73">
        <f t="shared" si="62"/>
        <v>4123.381604138237</v>
      </c>
      <c r="E309" s="74">
        <v>186.49060530367768</v>
      </c>
      <c r="F309" s="74">
        <f t="shared" si="67"/>
        <v>274.66829117788586</v>
      </c>
      <c r="G309" s="82">
        <v>274.66829117788586</v>
      </c>
      <c r="H309" s="74">
        <f t="shared" si="60"/>
        <v>227.76073097289029</v>
      </c>
      <c r="I309" s="75">
        <v>286.21346943553306</v>
      </c>
      <c r="J309" s="75">
        <f t="shared" si="68"/>
        <v>92.265252601588088</v>
      </c>
      <c r="K309" s="75" t="str">
        <f t="shared" si="65"/>
        <v/>
      </c>
      <c r="L309" s="75">
        <f t="shared" si="63"/>
        <v>55.224629975295883</v>
      </c>
      <c r="M309" s="76">
        <v>76.318306136880992</v>
      </c>
      <c r="N309" s="76">
        <f t="shared" si="69"/>
        <v>187.96074318866968</v>
      </c>
      <c r="O309" s="76">
        <f t="shared" si="66"/>
        <v>76.318306136880992</v>
      </c>
      <c r="P309" s="76">
        <f t="shared" si="64"/>
        <v>187.96074318866968</v>
      </c>
    </row>
    <row r="310" spans="1:16" x14ac:dyDescent="0.2">
      <c r="A310" s="69">
        <v>21630</v>
      </c>
      <c r="B310" s="77">
        <f t="shared" si="61"/>
        <v>21.63</v>
      </c>
      <c r="C310" s="73">
        <v>4471.9936439036355</v>
      </c>
      <c r="D310" s="73">
        <f t="shared" si="62"/>
        <v>4160.6123129125663</v>
      </c>
      <c r="E310" s="74">
        <v>290.85862551184687</v>
      </c>
      <c r="F310" s="74">
        <f t="shared" si="67"/>
        <v>272.21295614809901</v>
      </c>
      <c r="G310" s="82">
        <v>272.21295614809901</v>
      </c>
      <c r="H310" s="74">
        <f t="shared" si="60"/>
        <v>221.65380483801144</v>
      </c>
      <c r="I310" s="75">
        <v>231.68263940427303</v>
      </c>
      <c r="J310" s="75">
        <f t="shared" si="68"/>
        <v>73.345006121127298</v>
      </c>
      <c r="K310" s="75" t="str">
        <f t="shared" si="65"/>
        <v/>
      </c>
      <c r="L310" s="75">
        <f t="shared" si="63"/>
        <v>57.511242792812723</v>
      </c>
      <c r="M310" s="76">
        <v>77.425639343289674</v>
      </c>
      <c r="N310" s="76">
        <f t="shared" si="69"/>
        <v>190.3524488054797</v>
      </c>
      <c r="O310" s="76">
        <f t="shared" si="66"/>
        <v>77.425639343289674</v>
      </c>
      <c r="P310" s="76">
        <f t="shared" si="64"/>
        <v>190.3524488054797</v>
      </c>
    </row>
    <row r="311" spans="1:16" x14ac:dyDescent="0.2">
      <c r="A311" s="69">
        <v>21700</v>
      </c>
      <c r="B311" s="77">
        <f t="shared" si="61"/>
        <v>21.7</v>
      </c>
      <c r="C311" s="73">
        <v>4518.6447333475608</v>
      </c>
      <c r="D311" s="73">
        <f t="shared" si="62"/>
        <v>4066.0190209986408</v>
      </c>
      <c r="E311" s="74">
        <v>453.20723811424705</v>
      </c>
      <c r="F311" s="74">
        <f t="shared" si="67"/>
        <v>264.40979692783799</v>
      </c>
      <c r="G311" s="82">
        <v>264.40979692783799</v>
      </c>
      <c r="H311" s="74">
        <f t="shared" si="60"/>
        <v>215.73133625521297</v>
      </c>
      <c r="I311" s="75">
        <v>44.023056119249759</v>
      </c>
      <c r="J311" s="75">
        <f t="shared" si="68"/>
        <v>55.45173780264858</v>
      </c>
      <c r="K311" s="75">
        <f t="shared" si="65"/>
        <v>44.023056119249759</v>
      </c>
      <c r="L311" s="75">
        <f t="shared" si="63"/>
        <v>55.45173780264858</v>
      </c>
      <c r="M311" s="76">
        <v>153.27115798976945</v>
      </c>
      <c r="N311" s="76">
        <f t="shared" si="69"/>
        <v>210.33320960624067</v>
      </c>
      <c r="O311" s="76">
        <f t="shared" si="66"/>
        <v>153.27115798976945</v>
      </c>
      <c r="P311" s="76">
        <f t="shared" si="64"/>
        <v>210.33320960624067</v>
      </c>
    </row>
    <row r="312" spans="1:16" x14ac:dyDescent="0.2">
      <c r="A312" s="69">
        <v>21770</v>
      </c>
      <c r="B312" s="77">
        <f t="shared" si="61"/>
        <v>21.77</v>
      </c>
      <c r="C312" s="73">
        <v>5905.9021878363083</v>
      </c>
      <c r="D312" s="73">
        <f t="shared" si="62"/>
        <v>3973.8704061228491</v>
      </c>
      <c r="E312" s="74">
        <v>369.34562819926828</v>
      </c>
      <c r="F312" s="74">
        <f t="shared" si="67"/>
        <v>239.53840891195253</v>
      </c>
      <c r="G312" s="82">
        <v>239.53840891195253</v>
      </c>
      <c r="H312" s="74">
        <f t="shared" si="60"/>
        <v>209.9434053262012</v>
      </c>
      <c r="I312" s="75">
        <v>6.6952275223201969</v>
      </c>
      <c r="J312" s="75">
        <f t="shared" si="68"/>
        <v>56.795417255686722</v>
      </c>
      <c r="K312" s="75">
        <f t="shared" si="65"/>
        <v>6.6952275223201969</v>
      </c>
      <c r="L312" s="75">
        <f t="shared" si="63"/>
        <v>56.795417255686722</v>
      </c>
      <c r="M312" s="76">
        <v>134.91721256397892</v>
      </c>
      <c r="N312" s="76">
        <f t="shared" si="69"/>
        <v>245.64425570688761</v>
      </c>
      <c r="O312" s="76">
        <f t="shared" si="66"/>
        <v>134.91721256397892</v>
      </c>
      <c r="P312" s="76">
        <f t="shared" si="64"/>
        <v>216.03941476788776</v>
      </c>
    </row>
    <row r="313" spans="1:16" x14ac:dyDescent="0.2">
      <c r="A313" s="69">
        <v>21840</v>
      </c>
      <c r="B313" s="77">
        <f t="shared" si="61"/>
        <v>21.84</v>
      </c>
      <c r="C313" s="73">
        <v>3289.3179521901025</v>
      </c>
      <c r="D313" s="73">
        <f t="shared" si="62"/>
        <v>3727.0318920000277</v>
      </c>
      <c r="E313" s="74">
        <v>241.53006801209378</v>
      </c>
      <c r="F313" s="74">
        <f t="shared" si="67"/>
        <v>232.3583673082145</v>
      </c>
      <c r="G313" s="82">
        <v>232.3583673082145</v>
      </c>
      <c r="H313" s="74">
        <f t="shared" si="60"/>
        <v>206.72086254540383</v>
      </c>
      <c r="I313" s="75">
        <v>13.382219569664462</v>
      </c>
      <c r="J313" s="75">
        <f t="shared" si="68"/>
        <v>58.413213829720682</v>
      </c>
      <c r="K313" s="75">
        <f t="shared" si="65"/>
        <v>13.382219569664462</v>
      </c>
      <c r="L313" s="75">
        <f t="shared" si="63"/>
        <v>58.413213829720682</v>
      </c>
      <c r="M313" s="76">
        <v>271.87941548176377</v>
      </c>
      <c r="N313" s="76">
        <f t="shared" si="69"/>
        <v>253.28841850393371</v>
      </c>
      <c r="O313" s="76">
        <f t="shared" si="66"/>
        <v>271.87941548176377</v>
      </c>
      <c r="P313" s="76">
        <f t="shared" si="64"/>
        <v>224.44799384463849</v>
      </c>
    </row>
    <row r="314" spans="1:16" x14ac:dyDescent="0.2">
      <c r="A314" s="69">
        <v>21910</v>
      </c>
      <c r="B314" s="77">
        <f t="shared" si="61"/>
        <v>21.91</v>
      </c>
      <c r="C314" s="73">
        <v>3353.9238543832416</v>
      </c>
      <c r="D314" s="73">
        <f t="shared" si="62"/>
        <v>3734.6000135831073</v>
      </c>
      <c r="E314" s="74">
        <v>227.46405766319432</v>
      </c>
      <c r="F314" s="74">
        <f t="shared" si="67"/>
        <v>226.29447289499984</v>
      </c>
      <c r="G314" s="82">
        <v>226.29447289499984</v>
      </c>
      <c r="H314" s="74">
        <f t="shared" si="60"/>
        <v>204.21481695809686</v>
      </c>
      <c r="I314" s="75">
        <v>40.983129982309613</v>
      </c>
      <c r="J314" s="75">
        <f t="shared" si="68"/>
        <v>60.839572559079585</v>
      </c>
      <c r="K314" s="75">
        <f t="shared" si="65"/>
        <v>40.983129982309613</v>
      </c>
      <c r="L314" s="75">
        <f t="shared" si="63"/>
        <v>60.839572559079585</v>
      </c>
      <c r="M314" s="76">
        <v>186.93381973788036</v>
      </c>
      <c r="N314" s="76">
        <f t="shared" si="69"/>
        <v>236.43793632035405</v>
      </c>
      <c r="O314" s="76">
        <f t="shared" si="66"/>
        <v>186.93381973788036</v>
      </c>
      <c r="P314" s="76">
        <f t="shared" si="64"/>
        <v>205.9124634427009</v>
      </c>
    </row>
    <row r="315" spans="1:16" x14ac:dyDescent="0.2">
      <c r="A315" s="69">
        <v>21980</v>
      </c>
      <c r="B315" s="77">
        <f t="shared" si="61"/>
        <v>21.98</v>
      </c>
      <c r="C315" s="73">
        <v>3245.9509129141088</v>
      </c>
      <c r="D315" s="73">
        <f t="shared" si="62"/>
        <v>3809.5803963305948</v>
      </c>
      <c r="E315" s="74">
        <v>277.06257424877066</v>
      </c>
      <c r="F315" s="74">
        <f t="shared" si="67"/>
        <v>220.16381216174398</v>
      </c>
      <c r="G315" s="82">
        <v>220.16381216174398</v>
      </c>
      <c r="H315" s="74">
        <f t="shared" si="60"/>
        <v>202.24322610259759</v>
      </c>
      <c r="I315" s="75">
        <v>66.245135025101177</v>
      </c>
      <c r="J315" s="75">
        <f t="shared" si="68"/>
        <v>61.565990121961974</v>
      </c>
      <c r="K315" s="75">
        <f t="shared" si="65"/>
        <v>66.245135025101177</v>
      </c>
      <c r="L315" s="75">
        <f t="shared" si="63"/>
        <v>61.565990121961974</v>
      </c>
      <c r="M315" s="76">
        <v>279.17427217631774</v>
      </c>
      <c r="N315" s="76">
        <f t="shared" si="69"/>
        <v>229.38240651190208</v>
      </c>
      <c r="O315" s="76">
        <f t="shared" si="66"/>
        <v>279.17427217631774</v>
      </c>
      <c r="P315" s="76">
        <f t="shared" si="64"/>
        <v>198.15138065340369</v>
      </c>
    </row>
    <row r="316" spans="1:16" x14ac:dyDescent="0.2">
      <c r="A316" s="69">
        <v>22050</v>
      </c>
      <c r="B316" s="77">
        <f t="shared" si="61"/>
        <v>22.05</v>
      </c>
      <c r="C316" s="73">
        <v>4110.6416784898265</v>
      </c>
      <c r="D316" s="73">
        <f t="shared" si="62"/>
        <v>3864.0354291529893</v>
      </c>
      <c r="E316" s="74">
        <v>239.17705281430744</v>
      </c>
      <c r="F316" s="74">
        <f t="shared" si="67"/>
        <v>209.73439627121968</v>
      </c>
      <c r="G316" s="82">
        <v>209.73439627121968</v>
      </c>
      <c r="H316" s="74">
        <f t="shared" si="60"/>
        <v>201.13494239476179</v>
      </c>
      <c r="I316" s="75">
        <v>83.214697741033675</v>
      </c>
      <c r="J316" s="75">
        <f t="shared" si="68"/>
        <v>56.934356551070181</v>
      </c>
      <c r="K316" s="75">
        <f t="shared" si="65"/>
        <v>83.214697741033675</v>
      </c>
      <c r="L316" s="75">
        <f t="shared" si="63"/>
        <v>56.934356551070181</v>
      </c>
      <c r="M316" s="76">
        <v>180.95622928402639</v>
      </c>
      <c r="N316" s="76">
        <f t="shared" si="69"/>
        <v>223.94214143876607</v>
      </c>
      <c r="O316" s="76">
        <f t="shared" si="66"/>
        <v>180.95622928402639</v>
      </c>
      <c r="P316" s="76">
        <f t="shared" si="64"/>
        <v>192.1670890729541</v>
      </c>
    </row>
    <row r="317" spans="1:16" x14ac:dyDescent="0.2">
      <c r="A317" s="69">
        <v>22120</v>
      </c>
      <c r="B317" s="77">
        <f t="shared" si="61"/>
        <v>22.12</v>
      </c>
      <c r="C317" s="73">
        <v>5030.7451501994619</v>
      </c>
      <c r="D317" s="73">
        <f t="shared" si="62"/>
        <v>3772.0063307832797</v>
      </c>
      <c r="E317" s="74">
        <v>368.38193225491779</v>
      </c>
      <c r="F317" s="74">
        <f t="shared" si="67"/>
        <v>199.52582728928283</v>
      </c>
      <c r="G317" s="82">
        <v>199.52582728928283</v>
      </c>
      <c r="H317" s="74">
        <f t="shared" si="60"/>
        <v>202.25035364132373</v>
      </c>
      <c r="I317" s="75">
        <v>39.089077821006711</v>
      </c>
      <c r="J317" s="75">
        <f t="shared" si="68"/>
        <v>62.332395151772104</v>
      </c>
      <c r="K317" s="75">
        <f t="shared" si="65"/>
        <v>39.089077821006711</v>
      </c>
      <c r="L317" s="75">
        <f t="shared" si="63"/>
        <v>62.332395151772104</v>
      </c>
      <c r="M317" s="76">
        <v>248.53546303594297</v>
      </c>
      <c r="N317" s="76">
        <f t="shared" si="69"/>
        <v>209.99836655551235</v>
      </c>
      <c r="O317" s="76">
        <f t="shared" si="66"/>
        <v>248.53546303594297</v>
      </c>
      <c r="P317" s="76">
        <f t="shared" si="64"/>
        <v>176.828936701375</v>
      </c>
    </row>
    <row r="318" spans="1:16" x14ac:dyDescent="0.2">
      <c r="A318" s="69">
        <v>22190</v>
      </c>
      <c r="B318" s="77">
        <f t="shared" si="61"/>
        <v>22.19</v>
      </c>
      <c r="C318" s="73">
        <v>4504.1470544792173</v>
      </c>
      <c r="D318" s="73">
        <f t="shared" si="62"/>
        <v>3667.5747750575265</v>
      </c>
      <c r="E318" s="74">
        <v>172.4249855934371</v>
      </c>
      <c r="F318" s="74">
        <f t="shared" si="67"/>
        <v>177.90475837483291</v>
      </c>
      <c r="G318" s="82">
        <v>177.90475837483291</v>
      </c>
      <c r="H318" s="74">
        <f t="shared" ref="H318:H381" si="70">AVERAGE(G318:G328)</f>
        <v>205.15855412233807</v>
      </c>
      <c r="I318" s="75">
        <v>62.683162819807805</v>
      </c>
      <c r="J318" s="75">
        <f t="shared" si="68"/>
        <v>59.37663819749703</v>
      </c>
      <c r="K318" s="75">
        <f t="shared" si="65"/>
        <v>62.683162819807805</v>
      </c>
      <c r="L318" s="75">
        <f t="shared" si="63"/>
        <v>59.37663819749703</v>
      </c>
      <c r="M318" s="76">
        <v>267.61286996898394</v>
      </c>
      <c r="N318" s="76">
        <f t="shared" si="69"/>
        <v>196.72777126343317</v>
      </c>
      <c r="O318" s="76">
        <f t="shared" si="66"/>
        <v>267.61286996898394</v>
      </c>
      <c r="P318" s="76">
        <f t="shared" si="64"/>
        <v>162.23128188008789</v>
      </c>
    </row>
    <row r="319" spans="1:16" x14ac:dyDescent="0.2">
      <c r="A319" s="69">
        <v>22260</v>
      </c>
      <c r="B319" s="77">
        <f t="shared" si="61"/>
        <v>22.26</v>
      </c>
      <c r="C319" s="73">
        <v>3910.6408952325701</v>
      </c>
      <c r="D319" s="73">
        <f t="shared" si="62"/>
        <v>3641.6344207032512</v>
      </c>
      <c r="E319" s="74">
        <v>195.40843524098315</v>
      </c>
      <c r="F319" s="74">
        <f t="shared" si="67"/>
        <v>188.55695323572337</v>
      </c>
      <c r="G319" s="82">
        <v>188.55695323572337</v>
      </c>
      <c r="H319" s="74">
        <f t="shared" si="70"/>
        <v>210.038931333069</v>
      </c>
      <c r="I319" s="75">
        <v>140.70596317716959</v>
      </c>
      <c r="J319" s="75">
        <f t="shared" si="68"/>
        <v>56.921973088582398</v>
      </c>
      <c r="K319" s="75">
        <f t="shared" si="65"/>
        <v>140.70596317716959</v>
      </c>
      <c r="L319" s="75">
        <f t="shared" si="63"/>
        <v>56.921973088582398</v>
      </c>
      <c r="M319" s="76">
        <v>190.54378935653236</v>
      </c>
      <c r="N319" s="76">
        <f t="shared" si="69"/>
        <v>194.87332024464075</v>
      </c>
      <c r="O319" s="76">
        <f t="shared" si="66"/>
        <v>190.54378935653236</v>
      </c>
      <c r="P319" s="76">
        <f t="shared" si="64"/>
        <v>160.19138575941622</v>
      </c>
    </row>
    <row r="320" spans="1:16" x14ac:dyDescent="0.2">
      <c r="A320" s="69">
        <v>22330</v>
      </c>
      <c r="B320" s="77">
        <f t="shared" si="61"/>
        <v>22.33</v>
      </c>
      <c r="C320" s="73">
        <v>3424.827379062187</v>
      </c>
      <c r="D320" s="73">
        <f t="shared" si="62"/>
        <v>3828.3917067133229</v>
      </c>
      <c r="E320" s="74">
        <v>159.48191997602169</v>
      </c>
      <c r="F320" s="74">
        <f t="shared" si="67"/>
        <v>207.4921036942188</v>
      </c>
      <c r="G320" s="82">
        <v>207.4921036942188</v>
      </c>
      <c r="H320" s="74">
        <f t="shared" si="70"/>
        <v>212.73471361759204</v>
      </c>
      <c r="I320" s="75">
        <v>78.090758150464268</v>
      </c>
      <c r="J320" s="75">
        <f t="shared" si="68"/>
        <v>47.741224375944959</v>
      </c>
      <c r="K320" s="75">
        <f t="shared" si="65"/>
        <v>78.090758150464268</v>
      </c>
      <c r="L320" s="75">
        <f t="shared" si="63"/>
        <v>47.741224375944959</v>
      </c>
      <c r="M320" s="76">
        <v>102.62706792179077</v>
      </c>
      <c r="N320" s="76">
        <f t="shared" si="69"/>
        <v>185.73439836185185</v>
      </c>
      <c r="O320" s="76">
        <f t="shared" si="66"/>
        <v>102.62706792179077</v>
      </c>
      <c r="P320" s="76">
        <f t="shared" si="64"/>
        <v>150.13857168834843</v>
      </c>
    </row>
    <row r="321" spans="1:16" x14ac:dyDescent="0.2">
      <c r="A321" s="69">
        <v>22400</v>
      </c>
      <c r="B321" s="77">
        <f t="shared" si="61"/>
        <v>22.4</v>
      </c>
      <c r="C321" s="73">
        <v>3431.467432850452</v>
      </c>
      <c r="D321" s="73">
        <f t="shared" si="62"/>
        <v>3952.37790808624</v>
      </c>
      <c r="E321" s="74">
        <v>205.02387408897584</v>
      </c>
      <c r="F321" s="74">
        <f t="shared" si="67"/>
        <v>207.06580173731621</v>
      </c>
      <c r="G321" s="82">
        <v>207.06580173731621</v>
      </c>
      <c r="H321" s="74">
        <f t="shared" si="70"/>
        <v>211.4738194719348</v>
      </c>
      <c r="I321" s="75">
        <v>34.856687901007092</v>
      </c>
      <c r="J321" s="75">
        <f t="shared" si="68"/>
        <v>51.088543658045552</v>
      </c>
      <c r="K321" s="75">
        <f t="shared" si="65"/>
        <v>34.856687901007092</v>
      </c>
      <c r="L321" s="75">
        <f t="shared" si="63"/>
        <v>51.088543658045552</v>
      </c>
      <c r="M321" s="76">
        <v>297.21400815166061</v>
      </c>
      <c r="N321" s="76">
        <f t="shared" si="69"/>
        <v>185.18834565251203</v>
      </c>
      <c r="O321" s="76">
        <f t="shared" si="66"/>
        <v>297.21400815166061</v>
      </c>
      <c r="P321" s="76">
        <f t="shared" si="64"/>
        <v>149.53791370807465</v>
      </c>
    </row>
    <row r="322" spans="1:16" x14ac:dyDescent="0.2">
      <c r="A322" s="69">
        <v>22470</v>
      </c>
      <c r="B322" s="77">
        <f t="shared" ref="B322:B385" si="71">A322/1000</f>
        <v>22.47</v>
      </c>
      <c r="C322" s="73">
        <v>3505.0099697138544</v>
      </c>
      <c r="D322" s="73">
        <f t="shared" ref="D322:D379" si="72">AVERAGE(C322:C332)</f>
        <v>3992.2775801400289</v>
      </c>
      <c r="E322" s="74">
        <v>179.62196993950766</v>
      </c>
      <c r="F322" s="74">
        <f t="shared" si="67"/>
        <v>200.74255670870906</v>
      </c>
      <c r="G322" s="82">
        <v>200.74255670870906</v>
      </c>
      <c r="H322" s="74">
        <f t="shared" si="70"/>
        <v>210.7922979477845</v>
      </c>
      <c r="I322" s="75">
        <v>58.803530102669356</v>
      </c>
      <c r="J322" s="75">
        <f t="shared" si="68"/>
        <v>59.568267077078168</v>
      </c>
      <c r="K322" s="75">
        <f t="shared" si="65"/>
        <v>58.803530102669356</v>
      </c>
      <c r="L322" s="75">
        <f t="shared" ref="L322:L385" si="73">AVERAGE(K322:K332)</f>
        <v>59.568267077078168</v>
      </c>
      <c r="M322" s="76">
        <v>541.69266509688589</v>
      </c>
      <c r="N322" s="76">
        <f t="shared" si="69"/>
        <v>167.13030921841786</v>
      </c>
      <c r="O322" s="76" t="str">
        <f t="shared" si="66"/>
        <v/>
      </c>
      <c r="P322" s="76">
        <f t="shared" ref="P322:P385" si="74">AVERAGE(O322:O332)</f>
        <v>129.67407363057106</v>
      </c>
    </row>
    <row r="323" spans="1:16" x14ac:dyDescent="0.2">
      <c r="A323" s="69">
        <v>22540</v>
      </c>
      <c r="B323" s="77">
        <f t="shared" si="71"/>
        <v>22.54</v>
      </c>
      <c r="C323" s="73">
        <v>3190.678532485274</v>
      </c>
      <c r="D323" s="73">
        <f t="shared" si="72"/>
        <v>4013.5396624824675</v>
      </c>
      <c r="E323" s="74">
        <v>290.36517055814977</v>
      </c>
      <c r="F323" s="74">
        <f t="shared" si="67"/>
        <v>204.09043832318159</v>
      </c>
      <c r="G323" s="82">
        <v>204.09043832318159</v>
      </c>
      <c r="H323" s="74">
        <f t="shared" si="70"/>
        <v>211.20235843406019</v>
      </c>
      <c r="I323" s="75">
        <v>24.49098983669381</v>
      </c>
      <c r="J323" s="75">
        <f t="shared" si="68"/>
        <v>99.27920241357306</v>
      </c>
      <c r="K323" s="75">
        <f t="shared" ref="K323:K386" si="75">IF(I323&gt;200,"",I323)</f>
        <v>24.49098983669381</v>
      </c>
      <c r="L323" s="75">
        <f t="shared" si="73"/>
        <v>59.64474077451905</v>
      </c>
      <c r="M323" s="76">
        <v>219.00300333148618</v>
      </c>
      <c r="N323" s="76">
        <f t="shared" si="69"/>
        <v>125.64691152046589</v>
      </c>
      <c r="O323" s="76">
        <f t="shared" ref="O323:O386" si="76">IF(M323&gt;300,"",M323)</f>
        <v>219.00300333148618</v>
      </c>
      <c r="P323" s="76">
        <f t="shared" si="74"/>
        <v>125.64691152046589</v>
      </c>
    </row>
    <row r="324" spans="1:16" x14ac:dyDescent="0.2">
      <c r="A324" s="69">
        <v>22610</v>
      </c>
      <c r="B324" s="77">
        <f t="shared" si="71"/>
        <v>22.61</v>
      </c>
      <c r="C324" s="73">
        <v>3372.5672896039878</v>
      </c>
      <c r="D324" s="73">
        <f t="shared" si="72"/>
        <v>4026.9301871333723</v>
      </c>
      <c r="E324" s="74">
        <v>174.82722946673283</v>
      </c>
      <c r="F324" s="74">
        <f t="shared" si="67"/>
        <v>204.79186584783736</v>
      </c>
      <c r="G324" s="82">
        <v>204.79186584783736</v>
      </c>
      <c r="H324" s="74">
        <f t="shared" si="70"/>
        <v>211.32063956849342</v>
      </c>
      <c r="I324" s="75">
        <v>40.072165592612301</v>
      </c>
      <c r="J324" s="75">
        <f t="shared" si="68"/>
        <v>100.65639581430281</v>
      </c>
      <c r="K324" s="75">
        <f t="shared" si="75"/>
        <v>40.072165592612301</v>
      </c>
      <c r="L324" s="75">
        <f t="shared" si="73"/>
        <v>61.159653515321772</v>
      </c>
      <c r="M324" s="76">
        <v>86.524111462387737</v>
      </c>
      <c r="N324" s="76">
        <f t="shared" si="69"/>
        <v>118.1203812384872</v>
      </c>
      <c r="O324" s="76">
        <f t="shared" si="76"/>
        <v>86.524111462387737</v>
      </c>
      <c r="P324" s="76">
        <f t="shared" si="74"/>
        <v>118.1203812384872</v>
      </c>
    </row>
    <row r="325" spans="1:16" x14ac:dyDescent="0.2">
      <c r="A325" s="69">
        <v>22680</v>
      </c>
      <c r="B325" s="77">
        <f t="shared" si="71"/>
        <v>22.68</v>
      </c>
      <c r="C325" s="73">
        <v>4178.7080646056002</v>
      </c>
      <c r="D325" s="73">
        <f t="shared" si="72"/>
        <v>4002.2514150998099</v>
      </c>
      <c r="E325" s="74">
        <v>160.02678959737958</v>
      </c>
      <c r="F325" s="74">
        <f t="shared" si="67"/>
        <v>204.60697348450773</v>
      </c>
      <c r="G325" s="82">
        <v>204.60697348450773</v>
      </c>
      <c r="H325" s="74">
        <f t="shared" si="70"/>
        <v>211.54494661566139</v>
      </c>
      <c r="I325" s="75">
        <v>48.973723174015994</v>
      </c>
      <c r="J325" s="75">
        <f t="shared" si="68"/>
        <v>98.587577944284916</v>
      </c>
      <c r="K325" s="75">
        <f t="shared" si="75"/>
        <v>48.973723174015994</v>
      </c>
      <c r="L325" s="75">
        <f t="shared" si="73"/>
        <v>58.883953858302092</v>
      </c>
      <c r="M325" s="76">
        <v>109.32299184490812</v>
      </c>
      <c r="N325" s="76">
        <f t="shared" si="69"/>
        <v>161.8407878610401</v>
      </c>
      <c r="O325" s="76">
        <f t="shared" si="76"/>
        <v>109.32299184490812</v>
      </c>
      <c r="P325" s="76">
        <f t="shared" si="74"/>
        <v>121.28000821609714</v>
      </c>
    </row>
    <row r="326" spans="1:16" x14ac:dyDescent="0.2">
      <c r="A326" s="69">
        <v>22750</v>
      </c>
      <c r="B326" s="77">
        <f t="shared" si="71"/>
        <v>22.75</v>
      </c>
      <c r="C326" s="73">
        <v>3844.9562739604489</v>
      </c>
      <c r="D326" s="73">
        <f t="shared" si="72"/>
        <v>3890.4319621914115</v>
      </c>
      <c r="E326" s="74">
        <v>162.33899945300365</v>
      </c>
      <c r="F326" s="74">
        <f t="shared" si="67"/>
        <v>207.97269137555011</v>
      </c>
      <c r="G326" s="82">
        <v>207.97269137555011</v>
      </c>
      <c r="H326" s="74">
        <f t="shared" si="70"/>
        <v>212.13420175542066</v>
      </c>
      <c r="I326" s="75">
        <v>15.29716574529146</v>
      </c>
      <c r="J326" s="75">
        <f t="shared" si="68"/>
        <v>129.90576883689289</v>
      </c>
      <c r="K326" s="75">
        <f t="shared" si="75"/>
        <v>15.29716574529146</v>
      </c>
      <c r="L326" s="75">
        <f t="shared" si="73"/>
        <v>59.985090601000543</v>
      </c>
      <c r="M326" s="76">
        <v>219.33135637182224</v>
      </c>
      <c r="N326" s="76">
        <f t="shared" si="69"/>
        <v>167.09256746265334</v>
      </c>
      <c r="O326" s="76">
        <f t="shared" si="76"/>
        <v>219.33135637182224</v>
      </c>
      <c r="P326" s="76">
        <f t="shared" si="74"/>
        <v>110.34770903160634</v>
      </c>
    </row>
    <row r="327" spans="1:16" x14ac:dyDescent="0.2">
      <c r="A327" s="69">
        <v>22820</v>
      </c>
      <c r="B327" s="77">
        <f t="shared" si="71"/>
        <v>22.82</v>
      </c>
      <c r="C327" s="73">
        <v>3098.321596423023</v>
      </c>
      <c r="D327" s="73">
        <f t="shared" ref="D327:D334" si="77">AVERAGE(C327:C336)</f>
        <v>3894.9795310145078</v>
      </c>
      <c r="E327" s="74">
        <v>126.8827940130024</v>
      </c>
      <c r="F327" s="74">
        <f t="shared" si="67"/>
        <v>222.003919983401</v>
      </c>
      <c r="G327" s="82">
        <v>222.003919983401</v>
      </c>
      <c r="H327" s="74">
        <f t="shared" si="70"/>
        <v>212.96684605735598</v>
      </c>
      <c r="I327" s="75">
        <v>142.59312234875486</v>
      </c>
      <c r="J327" s="75">
        <f t="shared" si="68"/>
        <v>134.94797309998037</v>
      </c>
      <c r="K327" s="75">
        <f t="shared" si="75"/>
        <v>142.59312234875486</v>
      </c>
      <c r="L327" s="75">
        <f t="shared" si="73"/>
        <v>66.147784700329694</v>
      </c>
      <c r="M327" s="76">
        <v>27.574705568234965</v>
      </c>
      <c r="N327" s="76">
        <f t="shared" si="69"/>
        <v>158.67389798284174</v>
      </c>
      <c r="O327" s="76">
        <f t="shared" si="76"/>
        <v>27.574705568234965</v>
      </c>
      <c r="P327" s="76">
        <f t="shared" si="74"/>
        <v>101.92903955179476</v>
      </c>
    </row>
    <row r="328" spans="1:16" x14ac:dyDescent="0.2">
      <c r="A328" s="69">
        <v>22890</v>
      </c>
      <c r="B328" s="77">
        <f t="shared" si="71"/>
        <v>22.89</v>
      </c>
      <c r="C328" s="73">
        <v>3881.9980372161745</v>
      </c>
      <c r="D328" s="73">
        <f t="shared" si="77"/>
        <v>4078.0515489611003</v>
      </c>
      <c r="E328" s="74">
        <v>130.55017419596825</v>
      </c>
      <c r="F328" s="74">
        <f t="shared" si="67"/>
        <v>231.51603258044088</v>
      </c>
      <c r="G328" s="82">
        <v>231.51603258044088</v>
      </c>
      <c r="H328" s="74">
        <f t="shared" si="70"/>
        <v>211.74230550985894</v>
      </c>
      <c r="I328" s="75">
        <v>6.5757513239807288</v>
      </c>
      <c r="J328" s="75">
        <f t="shared" si="68"/>
        <v>134.18345817510291</v>
      </c>
      <c r="K328" s="75">
        <f t="shared" si="75"/>
        <v>6.5757513239807288</v>
      </c>
      <c r="L328" s="75">
        <f t="shared" si="73"/>
        <v>50.304104439356934</v>
      </c>
      <c r="M328" s="76">
        <v>102.55891482307185</v>
      </c>
      <c r="N328" s="76">
        <f t="shared" si="69"/>
        <v>173.24047491779802</v>
      </c>
      <c r="O328" s="76">
        <f t="shared" si="76"/>
        <v>102.55891482307185</v>
      </c>
      <c r="P328" s="76">
        <f t="shared" si="74"/>
        <v>99.171568994971253</v>
      </c>
    </row>
    <row r="329" spans="1:16" x14ac:dyDescent="0.2">
      <c r="A329" s="69">
        <v>22960</v>
      </c>
      <c r="B329" s="77">
        <f t="shared" si="71"/>
        <v>22.96</v>
      </c>
      <c r="C329" s="73">
        <v>4218.8031565821957</v>
      </c>
      <c r="D329" s="73">
        <f t="shared" si="77"/>
        <v>4099.8352724883134</v>
      </c>
      <c r="E329" s="74">
        <v>289.59912906323183</v>
      </c>
      <c r="F329" s="74">
        <f t="shared" si="67"/>
        <v>231.58890769287328</v>
      </c>
      <c r="G329" s="82">
        <v>231.58890769287328</v>
      </c>
      <c r="H329" s="74">
        <f t="shared" si="70"/>
        <v>209.28753464940874</v>
      </c>
      <c r="I329" s="75">
        <v>35.681846621746885</v>
      </c>
      <c r="J329" s="75">
        <f t="shared" si="68"/>
        <v>149.88676242681237</v>
      </c>
      <c r="K329" s="75">
        <f t="shared" si="75"/>
        <v>35.681846621746885</v>
      </c>
      <c r="L329" s="75">
        <f t="shared" si="73"/>
        <v>67.752220274589675</v>
      </c>
      <c r="M329" s="76">
        <v>247.21390876226747</v>
      </c>
      <c r="N329" s="76">
        <f t="shared" si="69"/>
        <v>214.07536086979493</v>
      </c>
      <c r="O329" s="76">
        <f t="shared" si="76"/>
        <v>247.21390876226747</v>
      </c>
      <c r="P329" s="76">
        <f t="shared" si="74"/>
        <v>98.795197236293404</v>
      </c>
    </row>
    <row r="330" spans="1:16" x14ac:dyDescent="0.2">
      <c r="A330" s="69">
        <v>23030</v>
      </c>
      <c r="B330" s="77">
        <f t="shared" si="71"/>
        <v>23.03</v>
      </c>
      <c r="C330" s="73">
        <v>5964.971041343365</v>
      </c>
      <c r="D330" s="73">
        <f t="shared" si="77"/>
        <v>4026.3205762791208</v>
      </c>
      <c r="E330" s="74">
        <v>403.69509028443287</v>
      </c>
      <c r="F330" s="74">
        <f t="shared" si="67"/>
        <v>218.21055836547652</v>
      </c>
      <c r="G330" s="82">
        <v>218.21055836547652</v>
      </c>
      <c r="H330" s="74">
        <f t="shared" si="70"/>
        <v>207.0133360415729</v>
      </c>
      <c r="I330" s="75">
        <v>39.717727338157715</v>
      </c>
      <c r="J330" s="75">
        <f t="shared" si="68"/>
        <v>153.40220871876051</v>
      </c>
      <c r="K330" s="75">
        <f t="shared" si="75"/>
        <v>39.717727338157715</v>
      </c>
      <c r="L330" s="75">
        <f t="shared" si="73"/>
        <v>71.658271710087604</v>
      </c>
      <c r="M330" s="76">
        <v>90.01564864585454</v>
      </c>
      <c r="N330" s="76">
        <f t="shared" si="69"/>
        <v>216.04192029060755</v>
      </c>
      <c r="O330" s="76">
        <f t="shared" si="76"/>
        <v>90.01564864585454</v>
      </c>
      <c r="P330" s="76">
        <f t="shared" si="74"/>
        <v>100.76175665710606</v>
      </c>
    </row>
    <row r="331" spans="1:16" x14ac:dyDescent="0.2">
      <c r="A331" s="69">
        <v>23100</v>
      </c>
      <c r="B331" s="77">
        <f t="shared" si="71"/>
        <v>23.1</v>
      </c>
      <c r="C331" s="73">
        <v>4788.6755941642723</v>
      </c>
      <c r="D331" s="73">
        <f t="shared" si="77"/>
        <v>3717.7166829284615</v>
      </c>
      <c r="E331" s="74">
        <v>154.79259845009332</v>
      </c>
      <c r="F331" s="74">
        <f t="shared" si="67"/>
        <v>193.62226809198916</v>
      </c>
      <c r="G331" s="82">
        <v>193.62226809198916</v>
      </c>
      <c r="H331" s="74">
        <f t="shared" si="70"/>
        <v>206.27855353875384</v>
      </c>
      <c r="I331" s="75">
        <v>114.9112702535709</v>
      </c>
      <c r="J331" s="75">
        <f t="shared" si="68"/>
        <v>161.65779048569101</v>
      </c>
      <c r="K331" s="75">
        <f t="shared" si="75"/>
        <v>114.9112702535709</v>
      </c>
      <c r="L331" s="75">
        <f t="shared" si="73"/>
        <v>80.831140340010407</v>
      </c>
      <c r="M331" s="76">
        <v>96.620488119052894</v>
      </c>
      <c r="N331" s="76">
        <f t="shared" si="69"/>
        <v>249.93765439550705</v>
      </c>
      <c r="O331" s="76">
        <f t="shared" si="76"/>
        <v>96.620488119052894</v>
      </c>
      <c r="P331" s="76">
        <f t="shared" si="74"/>
        <v>102.1050201585125</v>
      </c>
    </row>
    <row r="332" spans="1:16" x14ac:dyDescent="0.2">
      <c r="A332" s="69">
        <v>23170</v>
      </c>
      <c r="B332" s="77">
        <f t="shared" si="71"/>
        <v>23.17</v>
      </c>
      <c r="C332" s="73">
        <v>3870.3638254421226</v>
      </c>
      <c r="D332" s="73">
        <f t="shared" si="77"/>
        <v>3527.1972896138054</v>
      </c>
      <c r="E332" s="74">
        <v>135.46817877429757</v>
      </c>
      <c r="F332" s="74">
        <f t="shared" si="67"/>
        <v>199.56906497166304</v>
      </c>
      <c r="G332" s="82">
        <v>199.56906497166304</v>
      </c>
      <c r="H332" s="74">
        <f t="shared" si="70"/>
        <v>208.08108497180538</v>
      </c>
      <c r="I332" s="75">
        <v>128.13364551036582</v>
      </c>
      <c r="J332" s="75">
        <f t="shared" si="68"/>
        <v>160.20346143352</v>
      </c>
      <c r="K332" s="75">
        <f t="shared" si="75"/>
        <v>128.13364551036582</v>
      </c>
      <c r="L332" s="75">
        <f t="shared" si="73"/>
        <v>79.215219170931462</v>
      </c>
      <c r="M332" s="76">
        <v>98.575607376624703</v>
      </c>
      <c r="N332" s="76">
        <f t="shared" si="69"/>
        <v>283.02065230996806</v>
      </c>
      <c r="O332" s="76">
        <f t="shared" si="76"/>
        <v>98.575607376624703</v>
      </c>
      <c r="P332" s="76">
        <f t="shared" si="74"/>
        <v>102.88852473557816</v>
      </c>
    </row>
    <row r="333" spans="1:16" x14ac:dyDescent="0.2">
      <c r="A333" s="69">
        <v>23240</v>
      </c>
      <c r="B333" s="77">
        <f t="shared" si="71"/>
        <v>23.24</v>
      </c>
      <c r="C333" s="73">
        <v>3738.8928754806839</v>
      </c>
      <c r="D333" s="73">
        <f t="shared" si="77"/>
        <v>3486.0780068421564</v>
      </c>
      <c r="E333" s="74">
        <v>216.44866769870549</v>
      </c>
      <c r="F333" s="74">
        <f t="shared" si="67"/>
        <v>205.25322205774123</v>
      </c>
      <c r="G333" s="82">
        <v>205.25322205774123</v>
      </c>
      <c r="H333" s="74">
        <f t="shared" si="70"/>
        <v>208.92362366526638</v>
      </c>
      <c r="I333" s="75">
        <v>495.62381880411311</v>
      </c>
      <c r="J333" s="75">
        <f t="shared" si="68"/>
        <v>149.63725499321768</v>
      </c>
      <c r="K333" s="75" t="str">
        <f t="shared" si="75"/>
        <v/>
      </c>
      <c r="L333" s="75">
        <f t="shared" si="73"/>
        <v>67.47498979281778</v>
      </c>
      <c r="M333" s="76">
        <v>85.375290419414085</v>
      </c>
      <c r="N333" s="76">
        <f t="shared" si="69"/>
        <v>290.940456379625</v>
      </c>
      <c r="O333" s="76">
        <f t="shared" si="76"/>
        <v>85.375290419414085</v>
      </c>
      <c r="P333" s="76">
        <f t="shared" si="74"/>
        <v>113.07112996799421</v>
      </c>
    </row>
    <row r="334" spans="1:16" x14ac:dyDescent="0.2">
      <c r="A334" s="69">
        <v>23310</v>
      </c>
      <c r="B334" s="77">
        <f t="shared" si="71"/>
        <v>23.31</v>
      </c>
      <c r="C334" s="73">
        <v>3337.974303645226</v>
      </c>
      <c r="D334" s="73">
        <f t="shared" si="77"/>
        <v>3474.462831480037</v>
      </c>
      <c r="E334" s="74">
        <v>298.0808733293631</v>
      </c>
      <c r="F334" s="74">
        <f t="shared" si="67"/>
        <v>205.39153080194714</v>
      </c>
      <c r="G334" s="82">
        <v>205.39153080194714</v>
      </c>
      <c r="H334" s="74">
        <f t="shared" si="70"/>
        <v>209.48363905785629</v>
      </c>
      <c r="I334" s="75">
        <v>39.640117244721047</v>
      </c>
      <c r="J334" s="75">
        <f t="shared" si="68"/>
        <v>105.28513761841506</v>
      </c>
      <c r="K334" s="75">
        <f t="shared" si="75"/>
        <v>39.640117244721047</v>
      </c>
      <c r="L334" s="75">
        <f t="shared" si="73"/>
        <v>65.937755319144685</v>
      </c>
      <c r="M334" s="76">
        <v>136.21117022972064</v>
      </c>
      <c r="N334" s="76">
        <f t="shared" si="69"/>
        <v>300.0223628936912</v>
      </c>
      <c r="O334" s="76">
        <f t="shared" si="76"/>
        <v>136.21117022972064</v>
      </c>
      <c r="P334" s="76">
        <f t="shared" si="74"/>
        <v>124.74786691465074</v>
      </c>
    </row>
    <row r="335" spans="1:16" x14ac:dyDescent="0.2">
      <c r="A335" s="69">
        <v>23380</v>
      </c>
      <c r="B335" s="77">
        <f t="shared" si="71"/>
        <v>23.38</v>
      </c>
      <c r="C335" s="73">
        <v>3101.100797234792</v>
      </c>
      <c r="D335" s="73">
        <f>AVERAGE(C335:C343)</f>
        <v>3491.5238974593885</v>
      </c>
      <c r="E335" s="74">
        <v>172.7934134701072</v>
      </c>
      <c r="F335" s="74">
        <f t="shared" si="67"/>
        <v>207.25924336668487</v>
      </c>
      <c r="G335" s="82">
        <v>207.25924336668487</v>
      </c>
      <c r="H335" s="74">
        <f t="shared" si="70"/>
        <v>210.78376027377297</v>
      </c>
      <c r="I335" s="75">
        <v>17.315169022415482</v>
      </c>
      <c r="J335" s="75">
        <f t="shared" si="68"/>
        <v>114.32578467630546</v>
      </c>
      <c r="K335" s="75">
        <f t="shared" si="75"/>
        <v>17.315169022415482</v>
      </c>
      <c r="L335" s="75">
        <f t="shared" si="73"/>
        <v>74.978402377035081</v>
      </c>
      <c r="M335" s="76">
        <v>567.44858431046976</v>
      </c>
      <c r="N335" s="76">
        <f t="shared" si="69"/>
        <v>307.18941600889764</v>
      </c>
      <c r="O335" s="76" t="str">
        <f t="shared" si="76"/>
        <v/>
      </c>
      <c r="P335" s="76">
        <f t="shared" si="74"/>
        <v>133.96264949134476</v>
      </c>
    </row>
    <row r="336" spans="1:16" x14ac:dyDescent="0.2">
      <c r="A336" s="69">
        <v>23450</v>
      </c>
      <c r="B336" s="77">
        <f t="shared" si="71"/>
        <v>23.45</v>
      </c>
      <c r="C336" s="73">
        <v>2948.6940826132181</v>
      </c>
      <c r="D336" s="73">
        <f>AVERAGE(C336:C344)</f>
        <v>3633.3501927151869</v>
      </c>
      <c r="E336" s="74">
        <v>197.04968639884567</v>
      </c>
      <c r="F336" s="74">
        <f t="shared" si="67"/>
        <v>211.08878002186012</v>
      </c>
      <c r="G336" s="82">
        <v>211.08878002186012</v>
      </c>
      <c r="H336" s="74">
        <f t="shared" si="70"/>
        <v>210.77427428744951</v>
      </c>
      <c r="I336" s="75">
        <v>393.47382299270373</v>
      </c>
      <c r="J336" s="75">
        <f t="shared" si="68"/>
        <v>125.10474197118212</v>
      </c>
      <c r="K336" s="75" t="str">
        <f t="shared" si="75"/>
        <v/>
      </c>
      <c r="L336" s="75">
        <f t="shared" si="73"/>
        <v>73.246885474793515</v>
      </c>
      <c r="M336" s="76"/>
      <c r="N336" s="76">
        <f t="shared" si="69"/>
        <v>274.65701997120107</v>
      </c>
      <c r="O336" s="76">
        <f t="shared" si="76"/>
        <v>0</v>
      </c>
      <c r="P336" s="76">
        <f t="shared" si="74"/>
        <v>117.21731830492666</v>
      </c>
    </row>
    <row r="337" spans="1:16" x14ac:dyDescent="0.2">
      <c r="A337" s="69">
        <v>23520</v>
      </c>
      <c r="B337" s="77">
        <f t="shared" si="71"/>
        <v>23.52</v>
      </c>
      <c r="C337" s="73">
        <v>4929.041775888948</v>
      </c>
      <c r="D337" s="73">
        <f t="shared" ref="D337:D343" si="78">AVERAGE(C337:C346)</f>
        <v>3769.1365345833256</v>
      </c>
      <c r="E337" s="74">
        <v>316.68251413936315</v>
      </c>
      <c r="F337" s="74">
        <f t="shared" si="67"/>
        <v>217.13177869683864</v>
      </c>
      <c r="G337" s="82">
        <v>217.13177869683864</v>
      </c>
      <c r="H337" s="74">
        <f t="shared" si="70"/>
        <v>210.09633259680487</v>
      </c>
      <c r="I337" s="75">
        <v>70.761412639253734</v>
      </c>
      <c r="J337" s="75">
        <f t="shared" si="68"/>
        <v>84.680454233908605</v>
      </c>
      <c r="K337" s="75">
        <f t="shared" si="75"/>
        <v>70.761412639253734</v>
      </c>
      <c r="L337" s="75">
        <f t="shared" si="73"/>
        <v>69.284008009561589</v>
      </c>
      <c r="M337" s="76">
        <v>135.14466157370634</v>
      </c>
      <c r="N337" s="76">
        <f t="shared" si="69"/>
        <v>261.87116465140531</v>
      </c>
      <c r="O337" s="76">
        <f t="shared" si="76"/>
        <v>135.14466157370634</v>
      </c>
      <c r="P337" s="76">
        <f t="shared" si="74"/>
        <v>137.16535856655659</v>
      </c>
    </row>
    <row r="338" spans="1:16" x14ac:dyDescent="0.2">
      <c r="A338" s="69">
        <v>23590</v>
      </c>
      <c r="B338" s="77">
        <f t="shared" si="71"/>
        <v>23.59</v>
      </c>
      <c r="C338" s="73"/>
      <c r="D338" s="73">
        <f t="shared" si="78"/>
        <v>3574.7237252381719</v>
      </c>
      <c r="E338" s="74"/>
      <c r="F338" s="74">
        <f t="shared" si="67"/>
        <v>208.53397396093371</v>
      </c>
      <c r="G338" s="82">
        <v>208.53397396093371</v>
      </c>
      <c r="H338" s="74">
        <f t="shared" si="70"/>
        <v>208.09825961425892</v>
      </c>
      <c r="I338" s="75"/>
      <c r="J338" s="75">
        <f t="shared" si="68"/>
        <v>79.199002474746251</v>
      </c>
      <c r="K338" s="75">
        <f t="shared" si="75"/>
        <v>0</v>
      </c>
      <c r="L338" s="75">
        <f t="shared" si="73"/>
        <v>64.799183842974216</v>
      </c>
      <c r="M338" s="76"/>
      <c r="N338" s="76">
        <f t="shared" si="69"/>
        <v>253.61488123064458</v>
      </c>
      <c r="O338" s="76">
        <f t="shared" si="76"/>
        <v>0</v>
      </c>
      <c r="P338" s="76">
        <f t="shared" si="74"/>
        <v>127.87703971820079</v>
      </c>
    </row>
    <row r="339" spans="1:16" x14ac:dyDescent="0.2">
      <c r="A339" s="69">
        <v>23660</v>
      </c>
      <c r="B339" s="77">
        <f t="shared" si="71"/>
        <v>23.66</v>
      </c>
      <c r="C339" s="73">
        <v>3557.1708906994636</v>
      </c>
      <c r="D339" s="73">
        <f t="shared" si="78"/>
        <v>3698.6249683742085</v>
      </c>
      <c r="E339" s="74">
        <v>131.27892532029242</v>
      </c>
      <c r="F339" s="74">
        <f t="shared" si="67"/>
        <v>204.51355311548869</v>
      </c>
      <c r="G339" s="82">
        <v>204.51355311548869</v>
      </c>
      <c r="H339" s="74">
        <f t="shared" si="70"/>
        <v>206.4780023924084</v>
      </c>
      <c r="I339" s="75">
        <v>163.60879384107542</v>
      </c>
      <c r="J339" s="75">
        <f t="shared" si="68"/>
        <v>71.882323158667887</v>
      </c>
      <c r="K339" s="75">
        <f t="shared" si="75"/>
        <v>163.60879384107542</v>
      </c>
      <c r="L339" s="75">
        <f t="shared" si="73"/>
        <v>65.34756650787989</v>
      </c>
      <c r="M339" s="76">
        <v>470.07288839104365</v>
      </c>
      <c r="N339" s="76">
        <f t="shared" si="69"/>
        <v>254.17955155779947</v>
      </c>
      <c r="O339" s="76" t="str">
        <f t="shared" si="76"/>
        <v/>
      </c>
      <c r="P339" s="76">
        <f t="shared" si="74"/>
        <v>160.28473778097492</v>
      </c>
    </row>
    <row r="340" spans="1:16" x14ac:dyDescent="0.2">
      <c r="A340" s="69">
        <v>23730</v>
      </c>
      <c r="B340" s="77">
        <f t="shared" si="71"/>
        <v>23.73</v>
      </c>
      <c r="C340" s="73">
        <v>3187.536001187425</v>
      </c>
      <c r="D340" s="73">
        <f t="shared" si="78"/>
        <v>3659.415080674165</v>
      </c>
      <c r="E340" s="74">
        <v>155.81563578926449</v>
      </c>
      <c r="F340" s="74">
        <f t="shared" si="67"/>
        <v>206.57272300667859</v>
      </c>
      <c r="G340" s="82">
        <v>206.57272300667859</v>
      </c>
      <c r="H340" s="74">
        <f t="shared" si="70"/>
        <v>205.46240840758358</v>
      </c>
      <c r="I340" s="75">
        <v>70.83630954122826</v>
      </c>
      <c r="J340" s="75">
        <f t="shared" si="68"/>
        <v>57.872914441773545</v>
      </c>
      <c r="K340" s="75">
        <f t="shared" si="75"/>
        <v>70.83630954122826</v>
      </c>
      <c r="L340" s="75">
        <f t="shared" si="73"/>
        <v>52.611740401612316</v>
      </c>
      <c r="M340" s="76">
        <v>264.91294354958131</v>
      </c>
      <c r="N340" s="76">
        <f t="shared" si="69"/>
        <v>230.26363727880047</v>
      </c>
      <c r="O340" s="76">
        <f t="shared" si="76"/>
        <v>264.91294354958131</v>
      </c>
      <c r="P340" s="76">
        <f t="shared" si="74"/>
        <v>168.13240531653921</v>
      </c>
    </row>
    <row r="341" spans="1:16" x14ac:dyDescent="0.2">
      <c r="A341" s="69">
        <v>23800</v>
      </c>
      <c r="B341" s="77">
        <f t="shared" si="71"/>
        <v>23.8</v>
      </c>
      <c r="C341" s="73">
        <v>3074.0010543323688</v>
      </c>
      <c r="D341" s="73">
        <f t="shared" si="78"/>
        <v>3818.3385998959493</v>
      </c>
      <c r="E341" s="74">
        <v>157.81218754955898</v>
      </c>
      <c r="F341" s="74">
        <f t="shared" si="67"/>
        <v>210.12795083446699</v>
      </c>
      <c r="G341" s="82">
        <v>210.12795083446699</v>
      </c>
      <c r="H341" s="74">
        <f t="shared" si="70"/>
        <v>204.84052282126311</v>
      </c>
      <c r="I341" s="75">
        <v>122.27354500746283</v>
      </c>
      <c r="J341" s="75">
        <f t="shared" si="68"/>
        <v>53.582655910062101</v>
      </c>
      <c r="K341" s="75">
        <f t="shared" si="75"/>
        <v>122.27354500746283</v>
      </c>
      <c r="L341" s="75">
        <f t="shared" si="73"/>
        <v>48.711505372783726</v>
      </c>
      <c r="M341" s="76">
        <v>395.07725558994997</v>
      </c>
      <c r="N341" s="76">
        <f t="shared" si="69"/>
        <v>283.25693833813563</v>
      </c>
      <c r="O341" s="76" t="str">
        <f t="shared" si="76"/>
        <v/>
      </c>
      <c r="P341" s="76">
        <f t="shared" si="74"/>
        <v>156.03483803740895</v>
      </c>
    </row>
    <row r="342" spans="1:16" x14ac:dyDescent="0.2">
      <c r="A342" s="69">
        <v>23870</v>
      </c>
      <c r="B342" s="77">
        <f t="shared" si="71"/>
        <v>23.87</v>
      </c>
      <c r="C342" s="73">
        <v>3500.2902804972796</v>
      </c>
      <c r="D342" s="73">
        <f t="shared" si="78"/>
        <v>3883.358597358902</v>
      </c>
      <c r="E342" s="74">
        <v>214.26056724683212</v>
      </c>
      <c r="F342" s="74">
        <f t="shared" si="67"/>
        <v>213.45011385555591</v>
      </c>
      <c r="G342" s="82">
        <v>213.45011385555591</v>
      </c>
      <c r="H342" s="74">
        <f t="shared" si="70"/>
        <v>203.7079249122238</v>
      </c>
      <c r="I342" s="75">
        <v>100.36797973186061</v>
      </c>
      <c r="J342" s="75">
        <f t="shared" si="68"/>
        <v>44.088415578879335</v>
      </c>
      <c r="K342" s="75">
        <f t="shared" si="75"/>
        <v>100.36797973186061</v>
      </c>
      <c r="L342" s="75">
        <f t="shared" si="73"/>
        <v>40.08037779898121</v>
      </c>
      <c r="M342" s="76">
        <v>394.36746934920194</v>
      </c>
      <c r="N342" s="76">
        <f t="shared" si="69"/>
        <v>292.76417802179367</v>
      </c>
      <c r="O342" s="76" t="str">
        <f t="shared" si="76"/>
        <v/>
      </c>
      <c r="P342" s="76">
        <f t="shared" si="74"/>
        <v>156.03483803740895</v>
      </c>
    </row>
    <row r="343" spans="1:16" x14ac:dyDescent="0.2">
      <c r="A343" s="69">
        <v>23940</v>
      </c>
      <c r="B343" s="77">
        <f t="shared" si="71"/>
        <v>23.94</v>
      </c>
      <c r="C343" s="73">
        <v>3634.3562972216105</v>
      </c>
      <c r="D343" s="73">
        <f t="shared" si="78"/>
        <v>3795.610109552219</v>
      </c>
      <c r="E343" s="74">
        <v>192.30974963507953</v>
      </c>
      <c r="F343" s="74">
        <f t="shared" si="67"/>
        <v>208.83699059973424</v>
      </c>
      <c r="G343" s="82">
        <v>208.83699059973424</v>
      </c>
      <c r="H343" s="74">
        <f t="shared" si="70"/>
        <v>202.60080896025445</v>
      </c>
      <c r="I343" s="75">
        <v>22.471581107342555</v>
      </c>
      <c r="J343" s="75">
        <f t="shared" si="68"/>
        <v>36.752578153591358</v>
      </c>
      <c r="K343" s="75">
        <f t="shared" si="75"/>
        <v>22.471581107342555</v>
      </c>
      <c r="L343" s="75">
        <f t="shared" si="73"/>
        <v>33.411434685083051</v>
      </c>
      <c r="M343" s="76">
        <v>169.85384400353703</v>
      </c>
      <c r="N343" s="76">
        <f t="shared" si="69"/>
        <v>303.35446016211864</v>
      </c>
      <c r="O343" s="76">
        <f t="shared" si="76"/>
        <v>169.85384400353703</v>
      </c>
      <c r="P343" s="76">
        <f t="shared" si="74"/>
        <v>156.03483803740895</v>
      </c>
    </row>
    <row r="344" spans="1:16" x14ac:dyDescent="0.2">
      <c r="A344" s="69">
        <v>24010</v>
      </c>
      <c r="B344" s="77">
        <f t="shared" si="71"/>
        <v>24.01</v>
      </c>
      <c r="C344" s="73">
        <v>4235.7111592811825</v>
      </c>
      <c r="D344" s="73">
        <f t="shared" si="72"/>
        <v>3891.4494749522883</v>
      </c>
      <c r="E344" s="74">
        <v>217.83175514076495</v>
      </c>
      <c r="F344" s="74">
        <f t="shared" si="67"/>
        <v>211.41339137623063</v>
      </c>
      <c r="G344" s="82">
        <v>211.41339137623063</v>
      </c>
      <c r="H344" s="74">
        <f t="shared" si="70"/>
        <v>202.23761784853062</v>
      </c>
      <c r="I344" s="75">
        <v>52.102645056086871</v>
      </c>
      <c r="J344" s="75">
        <f t="shared" si="68"/>
        <v>35.868483680815388</v>
      </c>
      <c r="K344" s="75">
        <f t="shared" si="75"/>
        <v>52.102645056086871</v>
      </c>
      <c r="L344" s="75">
        <f t="shared" si="73"/>
        <v>32.607712437104901</v>
      </c>
      <c r="M344" s="76">
        <v>167.1124490460098</v>
      </c>
      <c r="N344" s="76">
        <f t="shared" si="69"/>
        <v>318.56725120011606</v>
      </c>
      <c r="O344" s="76">
        <f t="shared" si="76"/>
        <v>167.1124490460098</v>
      </c>
      <c r="P344" s="76">
        <f t="shared" si="74"/>
        <v>154.06069432796207</v>
      </c>
    </row>
    <row r="345" spans="1:16" x14ac:dyDescent="0.2">
      <c r="A345" s="69">
        <v>24080</v>
      </c>
      <c r="B345" s="77">
        <f t="shared" si="71"/>
        <v>24.08</v>
      </c>
      <c r="C345" s="73">
        <v>4034.9848175583284</v>
      </c>
      <c r="D345" s="73">
        <f t="shared" si="72"/>
        <v>3915.5356906187822</v>
      </c>
      <c r="E345" s="74">
        <v>316.75799897673988</v>
      </c>
      <c r="F345" s="74">
        <f t="shared" si="67"/>
        <v>219.69286417703012</v>
      </c>
      <c r="G345" s="82">
        <v>219.69286417703012</v>
      </c>
      <c r="H345" s="74">
        <f t="shared" si="70"/>
        <v>202.0993338507092</v>
      </c>
      <c r="I345" s="75">
        <v>130.04658782362498</v>
      </c>
      <c r="J345" s="75">
        <f t="shared" si="68"/>
        <v>34.064687972451885</v>
      </c>
      <c r="K345" s="75">
        <f t="shared" si="75"/>
        <v>130.04658782362498</v>
      </c>
      <c r="L345" s="75">
        <f t="shared" si="73"/>
        <v>27.871108341096999</v>
      </c>
      <c r="M345" s="76">
        <v>200.71464826657879</v>
      </c>
      <c r="N345" s="76">
        <f t="shared" si="69"/>
        <v>318.16109982541042</v>
      </c>
      <c r="O345" s="76">
        <f t="shared" si="76"/>
        <v>200.71464826657879</v>
      </c>
      <c r="P345" s="76">
        <f t="shared" si="74"/>
        <v>153.48047807838256</v>
      </c>
    </row>
    <row r="346" spans="1:16" x14ac:dyDescent="0.2">
      <c r="A346" s="69">
        <v>24150</v>
      </c>
      <c r="B346" s="77">
        <f t="shared" si="71"/>
        <v>24.15</v>
      </c>
      <c r="C346" s="73"/>
      <c r="D346" s="73">
        <f t="shared" si="72"/>
        <v>4035.2414285628693</v>
      </c>
      <c r="E346" s="74"/>
      <c r="F346" s="74">
        <f t="shared" si="67"/>
        <v>207.15489751712744</v>
      </c>
      <c r="G346" s="82">
        <v>207.15489751712744</v>
      </c>
      <c r="H346" s="74">
        <f t="shared" si="70"/>
        <v>199.99525354865162</v>
      </c>
      <c r="I346" s="75"/>
      <c r="J346" s="75">
        <f t="shared" si="68"/>
        <v>22.066950491055255</v>
      </c>
      <c r="K346" s="75">
        <f t="shared" si="75"/>
        <v>0</v>
      </c>
      <c r="L346" s="75">
        <f t="shared" si="73"/>
        <v>16.048691266222004</v>
      </c>
      <c r="M346" s="76"/>
      <c r="N346" s="76">
        <f t="shared" si="69"/>
        <v>321.66936207967478</v>
      </c>
      <c r="O346" s="76">
        <f t="shared" si="76"/>
        <v>0</v>
      </c>
      <c r="P346" s="76">
        <f t="shared" si="74"/>
        <v>158.49228129876033</v>
      </c>
    </row>
    <row r="347" spans="1:16" x14ac:dyDescent="0.2">
      <c r="A347" s="69">
        <v>24220</v>
      </c>
      <c r="B347" s="77">
        <f t="shared" si="71"/>
        <v>24.22</v>
      </c>
      <c r="C347" s="73">
        <v>3373.7393011277209</v>
      </c>
      <c r="D347" s="73">
        <f t="shared" si="72"/>
        <v>4053.648172116355</v>
      </c>
      <c r="E347" s="74">
        <v>251.43667447365243</v>
      </c>
      <c r="F347" s="74">
        <f t="shared" si="67"/>
        <v>203.6314214247688</v>
      </c>
      <c r="G347" s="82">
        <v>203.6314214247688</v>
      </c>
      <c r="H347" s="74">
        <f t="shared" si="70"/>
        <v>198.82516236896245</v>
      </c>
      <c r="I347" s="75">
        <v>29.655233357242174</v>
      </c>
      <c r="J347" s="75">
        <f t="shared" si="68"/>
        <v>28.772891189398617</v>
      </c>
      <c r="K347" s="75">
        <f t="shared" si="75"/>
        <v>29.655233357242174</v>
      </c>
      <c r="L347" s="75">
        <f t="shared" si="73"/>
        <v>23.541456427689777</v>
      </c>
      <c r="M347" s="76">
        <v>159.58432209303936</v>
      </c>
      <c r="N347" s="76">
        <f t="shared" si="69"/>
        <v>304.40532527229203</v>
      </c>
      <c r="O347" s="76">
        <f t="shared" si="76"/>
        <v>159.58432209303936</v>
      </c>
      <c r="P347" s="76">
        <f t="shared" si="74"/>
        <v>177.31584661282668</v>
      </c>
    </row>
    <row r="348" spans="1:16" x14ac:dyDescent="0.2">
      <c r="A348" s="69">
        <v>24290</v>
      </c>
      <c r="B348" s="77">
        <f t="shared" si="71"/>
        <v>24.29</v>
      </c>
      <c r="C348" s="73">
        <v>4689.834913462505</v>
      </c>
      <c r="D348" s="73">
        <f t="shared" si="72"/>
        <v>4064.9824015286708</v>
      </c>
      <c r="E348" s="74">
        <v>239.30227151621875</v>
      </c>
      <c r="F348" s="74">
        <f t="shared" si="67"/>
        <v>195.1529758888326</v>
      </c>
      <c r="G348" s="82">
        <v>195.1529758888326</v>
      </c>
      <c r="H348" s="74">
        <f t="shared" si="70"/>
        <v>198.3777282586</v>
      </c>
      <c r="I348" s="75">
        <v>21.4283468067926</v>
      </c>
      <c r="J348" s="75">
        <f t="shared" si="68"/>
        <v>48.023480610884839</v>
      </c>
      <c r="K348" s="75">
        <f t="shared" si="75"/>
        <v>21.4283468067926</v>
      </c>
      <c r="L348" s="75">
        <f t="shared" si="73"/>
        <v>22.930078734734536</v>
      </c>
      <c r="M348" s="76">
        <v>60.838110786859914</v>
      </c>
      <c r="N348" s="76">
        <f t="shared" si="69"/>
        <v>317.02159822211092</v>
      </c>
      <c r="O348" s="76">
        <f t="shared" si="76"/>
        <v>60.838110786859914</v>
      </c>
      <c r="P348" s="76">
        <f t="shared" si="74"/>
        <v>197.1414183911134</v>
      </c>
    </row>
    <row r="349" spans="1:16" x14ac:dyDescent="0.2">
      <c r="A349" s="69">
        <v>24360</v>
      </c>
      <c r="B349" s="77">
        <f t="shared" si="71"/>
        <v>24.36</v>
      </c>
      <c r="C349" s="73">
        <v>3204.2819013990611</v>
      </c>
      <c r="D349" s="73">
        <f t="shared" si="72"/>
        <v>4080.0625016342888</v>
      </c>
      <c r="E349" s="74">
        <v>168.32976550648351</v>
      </c>
      <c r="F349" s="74">
        <f t="shared" si="67"/>
        <v>190.7111445205781</v>
      </c>
      <c r="G349" s="82">
        <v>190.7111445205781</v>
      </c>
      <c r="H349" s="74">
        <f t="shared" si="70"/>
        <v>199.37095072675444</v>
      </c>
      <c r="I349" s="75">
        <v>6.032209313962543</v>
      </c>
      <c r="J349" s="75">
        <f t="shared" si="68"/>
        <v>60.199159586585864</v>
      </c>
      <c r="K349" s="75">
        <f t="shared" si="75"/>
        <v>6.032209313962543</v>
      </c>
      <c r="L349" s="75">
        <f t="shared" si="73"/>
        <v>33.888189812865448</v>
      </c>
      <c r="M349" s="76">
        <v>259.2615845021931</v>
      </c>
      <c r="N349" s="76">
        <f t="shared" si="69"/>
        <v>316.94427692717869</v>
      </c>
      <c r="O349" s="76">
        <f t="shared" si="76"/>
        <v>259.2615845021931</v>
      </c>
      <c r="P349" s="76">
        <f t="shared" si="74"/>
        <v>197.01991349907709</v>
      </c>
    </row>
    <row r="350" spans="1:16" x14ac:dyDescent="0.2">
      <c r="A350" s="69">
        <v>24430</v>
      </c>
      <c r="B350" s="77">
        <f t="shared" si="71"/>
        <v>24.43</v>
      </c>
      <c r="C350" s="73">
        <v>4617.8476741834902</v>
      </c>
      <c r="D350" s="73">
        <f t="shared" si="72"/>
        <v>4066.6173789114559</v>
      </c>
      <c r="E350" s="74">
        <v>151.8706242321916</v>
      </c>
      <c r="F350" s="74">
        <f t="shared" si="67"/>
        <v>193.34201928241609</v>
      </c>
      <c r="G350" s="82">
        <v>193.34201928241609</v>
      </c>
      <c r="H350" s="74">
        <f t="shared" si="70"/>
        <v>200.86743273899731</v>
      </c>
      <c r="I350" s="75">
        <v>23.514706672132135</v>
      </c>
      <c r="J350" s="75">
        <f t="shared" si="68"/>
        <v>75.565602581955474</v>
      </c>
      <c r="K350" s="75">
        <f t="shared" si="75"/>
        <v>23.514706672132135</v>
      </c>
      <c r="L350" s="75">
        <f t="shared" si="73"/>
        <v>47.717988508698092</v>
      </c>
      <c r="M350" s="76">
        <v>230.91374560105359</v>
      </c>
      <c r="N350" s="76">
        <f t="shared" si="69"/>
        <v>300.73296293446799</v>
      </c>
      <c r="O350" s="76">
        <f t="shared" si="76"/>
        <v>230.91374560105359</v>
      </c>
      <c r="P350" s="76">
        <f t="shared" si="74"/>
        <v>171.54499151053164</v>
      </c>
    </row>
    <row r="351" spans="1:16" x14ac:dyDescent="0.2">
      <c r="A351" s="69">
        <v>24500</v>
      </c>
      <c r="B351" s="77">
        <f t="shared" si="71"/>
        <v>24.5</v>
      </c>
      <c r="C351" s="73">
        <v>3659.1810314989434</v>
      </c>
      <c r="D351" s="73">
        <f t="shared" si="72"/>
        <v>3947.1452459352554</v>
      </c>
      <c r="E351" s="74">
        <v>191.36791406714849</v>
      </c>
      <c r="F351" s="74">
        <f t="shared" si="67"/>
        <v>199.73198155715306</v>
      </c>
      <c r="G351" s="82">
        <v>199.73198155715306</v>
      </c>
      <c r="H351" s="74">
        <f t="shared" si="70"/>
        <v>202.5840531249315</v>
      </c>
      <c r="I351" s="75">
        <v>27.933724224113643</v>
      </c>
      <c r="J351" s="75">
        <f t="shared" si="68"/>
        <v>76.564696796670276</v>
      </c>
      <c r="K351" s="75">
        <f t="shared" si="75"/>
        <v>27.933724224113643</v>
      </c>
      <c r="L351" s="75">
        <f t="shared" si="73"/>
        <v>48.617173301941435</v>
      </c>
      <c r="M351" s="76">
        <v>794.84595414293301</v>
      </c>
      <c r="N351" s="76">
        <f t="shared" si="69"/>
        <v>291.20890545555096</v>
      </c>
      <c r="O351" s="76" t="str">
        <f t="shared" si="76"/>
        <v/>
      </c>
      <c r="P351" s="76">
        <f t="shared" si="74"/>
        <v>156.57861547223348</v>
      </c>
    </row>
    <row r="352" spans="1:16" x14ac:dyDescent="0.2">
      <c r="A352" s="69">
        <v>24570</v>
      </c>
      <c r="B352" s="77">
        <f t="shared" si="71"/>
        <v>24.57</v>
      </c>
      <c r="C352" s="73">
        <v>2710.5538902371286</v>
      </c>
      <c r="D352" s="73">
        <f t="shared" si="72"/>
        <v>3999.4664501413349</v>
      </c>
      <c r="E352" s="74">
        <v>191.03381776044782</v>
      </c>
      <c r="F352" s="74">
        <f t="shared" si="67"/>
        <v>197.669373835035</v>
      </c>
      <c r="G352" s="82">
        <v>197.669373835035</v>
      </c>
      <c r="H352" s="74">
        <f t="shared" si="70"/>
        <v>204.15598244288378</v>
      </c>
      <c r="I352" s="75">
        <v>27.331141695635203</v>
      </c>
      <c r="J352" s="75">
        <f t="shared" si="68"/>
        <v>77.460801475730193</v>
      </c>
      <c r="K352" s="75">
        <f t="shared" si="75"/>
        <v>27.331141695635203</v>
      </c>
      <c r="L352" s="75">
        <f t="shared" si="73"/>
        <v>49.42366751309536</v>
      </c>
      <c r="M352" s="76">
        <v>490.14965242653017</v>
      </c>
      <c r="N352" s="76">
        <f t="shared" si="69"/>
        <v>234.42157124113501</v>
      </c>
      <c r="O352" s="76" t="str">
        <f t="shared" si="76"/>
        <v/>
      </c>
      <c r="P352" s="76">
        <f t="shared" si="74"/>
        <v>158.27944826124903</v>
      </c>
    </row>
    <row r="353" spans="1:16" x14ac:dyDescent="0.2">
      <c r="A353" s="69">
        <v>24640</v>
      </c>
      <c r="B353" s="77">
        <f t="shared" si="71"/>
        <v>24.64</v>
      </c>
      <c r="C353" s="73">
        <v>3996.0364453789366</v>
      </c>
      <c r="D353" s="73">
        <f t="shared" si="72"/>
        <v>4142.4332766533516</v>
      </c>
      <c r="E353" s="74">
        <v>168.1293346886151</v>
      </c>
      <c r="F353" s="74">
        <f t="shared" si="67"/>
        <v>201.271838383893</v>
      </c>
      <c r="G353" s="82">
        <v>201.271838383893</v>
      </c>
      <c r="H353" s="74">
        <f t="shared" si="70"/>
        <v>207.53732274221059</v>
      </c>
      <c r="I353" s="75">
        <v>27.009605478980784</v>
      </c>
      <c r="J353" s="75">
        <f t="shared" si="68"/>
        <v>78.98064468063609</v>
      </c>
      <c r="K353" s="75">
        <f t="shared" si="75"/>
        <v>27.009605478980784</v>
      </c>
      <c r="L353" s="75">
        <f t="shared" si="73"/>
        <v>50.791526397510665</v>
      </c>
      <c r="M353" s="76">
        <v>500.27029075245105</v>
      </c>
      <c r="N353" s="76">
        <f t="shared" si="69"/>
        <v>238.05965840838277</v>
      </c>
      <c r="O353" s="76" t="str">
        <f t="shared" si="76"/>
        <v/>
      </c>
      <c r="P353" s="76">
        <f t="shared" si="74"/>
        <v>158.27944826124903</v>
      </c>
    </row>
    <row r="354" spans="1:16" x14ac:dyDescent="0.2">
      <c r="A354" s="69">
        <v>24710</v>
      </c>
      <c r="B354" s="77">
        <f t="shared" si="71"/>
        <v>24.71</v>
      </c>
      <c r="C354" s="73">
        <v>4392.3236153955977</v>
      </c>
      <c r="D354" s="73">
        <f t="shared" si="72"/>
        <v>4120.1553477105999</v>
      </c>
      <c r="E354" s="74">
        <v>218.07375740004383</v>
      </c>
      <c r="F354" s="74">
        <f t="shared" si="67"/>
        <v>204.84188837077215</v>
      </c>
      <c r="G354" s="82">
        <v>204.84188837077215</v>
      </c>
      <c r="H354" s="74">
        <f t="shared" si="70"/>
        <v>210.75735593665769</v>
      </c>
      <c r="I354" s="75">
        <v>13.630636379582965</v>
      </c>
      <c r="J354" s="75">
        <f t="shared" si="68"/>
        <v>79.842297770955241</v>
      </c>
      <c r="K354" s="75">
        <f t="shared" si="75"/>
        <v>13.630636379582965</v>
      </c>
      <c r="L354" s="75">
        <f t="shared" si="73"/>
        <v>51.567014178797898</v>
      </c>
      <c r="M354" s="76">
        <v>321.98175438351143</v>
      </c>
      <c r="N354" s="76">
        <f t="shared" si="69"/>
        <v>249.0696077852019</v>
      </c>
      <c r="O354" s="76" t="str">
        <f t="shared" si="76"/>
        <v/>
      </c>
      <c r="P354" s="76">
        <f t="shared" si="74"/>
        <v>158.27944826124903</v>
      </c>
    </row>
    <row r="355" spans="1:16" x14ac:dyDescent="0.2">
      <c r="A355" s="69">
        <v>24780</v>
      </c>
      <c r="B355" s="77">
        <f t="shared" si="71"/>
        <v>24.78</v>
      </c>
      <c r="C355" s="73">
        <v>4476.5733159461051</v>
      </c>
      <c r="D355" s="73">
        <f t="shared" si="72"/>
        <v>4230.8587574270814</v>
      </c>
      <c r="E355" s="74">
        <v>300.62648314875952</v>
      </c>
      <c r="F355" s="74">
        <f t="shared" si="67"/>
        <v>209.89226740019532</v>
      </c>
      <c r="G355" s="82">
        <v>209.89226740019532</v>
      </c>
      <c r="H355" s="74">
        <f t="shared" si="70"/>
        <v>213.69619539049663</v>
      </c>
      <c r="I355" s="75"/>
      <c r="J355" s="75">
        <f t="shared" si="68"/>
        <v>83.4847644233501</v>
      </c>
      <c r="K355" s="75">
        <f t="shared" si="75"/>
        <v>0</v>
      </c>
      <c r="L355" s="75">
        <f t="shared" si="73"/>
        <v>54.845234165953251</v>
      </c>
      <c r="M355" s="76">
        <v>163.05093529895333</v>
      </c>
      <c r="N355" s="76">
        <f t="shared" si="69"/>
        <v>251.00419478005981</v>
      </c>
      <c r="O355" s="76">
        <f t="shared" si="76"/>
        <v>163.05093529895333</v>
      </c>
      <c r="P355" s="76">
        <f t="shared" si="74"/>
        <v>158.27944826124903</v>
      </c>
    </row>
    <row r="356" spans="1:16" x14ac:dyDescent="0.2">
      <c r="A356" s="69">
        <v>24850</v>
      </c>
      <c r="B356" s="77">
        <f t="shared" si="71"/>
        <v>24.85</v>
      </c>
      <c r="C356" s="73">
        <v>5232.0421969991985</v>
      </c>
      <c r="D356" s="73">
        <f t="shared" si="72"/>
        <v>4339.8420849080858</v>
      </c>
      <c r="E356" s="74">
        <v>191.37833237771346</v>
      </c>
      <c r="F356" s="74">
        <f t="shared" si="67"/>
        <v>196.5479808543964</v>
      </c>
      <c r="G356" s="82">
        <v>196.5479808543964</v>
      </c>
      <c r="H356" s="74">
        <f t="shared" si="70"/>
        <v>215.83531569681844</v>
      </c>
      <c r="I356" s="75"/>
      <c r="J356" s="75">
        <f t="shared" si="68"/>
        <v>84.198258483768456</v>
      </c>
      <c r="K356" s="75">
        <f t="shared" si="75"/>
        <v>0</v>
      </c>
      <c r="L356" s="75">
        <f t="shared" si="73"/>
        <v>63.907204668706626</v>
      </c>
      <c r="M356" s="76">
        <v>235.79727080922294</v>
      </c>
      <c r="N356" s="76">
        <f t="shared" si="69"/>
        <v>277.89971265399987</v>
      </c>
      <c r="O356" s="76">
        <f t="shared" si="76"/>
        <v>235.79727080922294</v>
      </c>
      <c r="P356" s="76">
        <f t="shared" si="74"/>
        <v>157.5978072558627</v>
      </c>
    </row>
    <row r="357" spans="1:16" x14ac:dyDescent="0.2">
      <c r="A357" s="69">
        <v>24920</v>
      </c>
      <c r="B357" s="77">
        <f t="shared" si="71"/>
        <v>24.92</v>
      </c>
      <c r="C357" s="73">
        <v>4237.7156076512101</v>
      </c>
      <c r="D357" s="73">
        <f t="shared" si="72"/>
        <v>4224.2069694199854</v>
      </c>
      <c r="E357" s="74">
        <v>168.39666050118242</v>
      </c>
      <c r="F357" s="74">
        <f t="shared" si="67"/>
        <v>194.28389454054616</v>
      </c>
      <c r="G357" s="82">
        <v>194.28389454054616</v>
      </c>
      <c r="H357" s="74">
        <f t="shared" si="70"/>
        <v>220.24376479876216</v>
      </c>
      <c r="I357" s="75">
        <v>82.420416776145501</v>
      </c>
      <c r="J357" s="75">
        <f t="shared" si="68"/>
        <v>80.327260438633502</v>
      </c>
      <c r="K357" s="75">
        <f t="shared" si="75"/>
        <v>82.420416776145501</v>
      </c>
      <c r="L357" s="75">
        <f t="shared" si="73"/>
        <v>68.068932667435007</v>
      </c>
      <c r="M357" s="76">
        <v>131.76495719846466</v>
      </c>
      <c r="N357" s="76">
        <f t="shared" si="69"/>
        <v>264.4035572952975</v>
      </c>
      <c r="O357" s="76">
        <f t="shared" si="76"/>
        <v>131.76495719846466</v>
      </c>
      <c r="P357" s="76">
        <f t="shared" si="74"/>
        <v>136.38956312075896</v>
      </c>
    </row>
    <row r="358" spans="1:16" x14ac:dyDescent="0.2">
      <c r="A358" s="69">
        <v>24990</v>
      </c>
      <c r="B358" s="77">
        <f t="shared" si="71"/>
        <v>24.99</v>
      </c>
      <c r="C358" s="73">
        <v>3498.4158246631982</v>
      </c>
      <c r="D358" s="73">
        <f t="shared" si="72"/>
        <v>4131.9169852776213</v>
      </c>
      <c r="E358" s="74">
        <v>158.17377357835417</v>
      </c>
      <c r="F358" s="74">
        <f t="shared" si="67"/>
        <v>198.70964621078198</v>
      </c>
      <c r="G358" s="82">
        <v>198.70964621078198</v>
      </c>
      <c r="H358" s="74">
        <f t="shared" si="70"/>
        <v>225.20661070394937</v>
      </c>
      <c r="I358" s="75">
        <v>202.91053815061824</v>
      </c>
      <c r="J358" s="75">
        <f t="shared" si="68"/>
        <v>75.308309844790969</v>
      </c>
      <c r="K358" s="75" t="str">
        <f t="shared" si="75"/>
        <v/>
      </c>
      <c r="L358" s="75">
        <f t="shared" si="73"/>
        <v>62.548087014208228</v>
      </c>
      <c r="M358" s="76">
        <v>298.36332454104644</v>
      </c>
      <c r="N358" s="76">
        <f t="shared" si="69"/>
        <v>254.83118415486189</v>
      </c>
      <c r="O358" s="76">
        <f t="shared" si="76"/>
        <v>298.36332454104644</v>
      </c>
      <c r="P358" s="76">
        <f t="shared" si="74"/>
        <v>121.347262471503</v>
      </c>
    </row>
    <row r="359" spans="1:16" x14ac:dyDescent="0.2">
      <c r="A359" s="69">
        <v>25060</v>
      </c>
      <c r="B359" s="77">
        <f t="shared" si="71"/>
        <v>25.06</v>
      </c>
      <c r="C359" s="73">
        <v>4855.7160146243032</v>
      </c>
      <c r="D359" s="73">
        <f t="shared" si="72"/>
        <v>4247.9318094459531</v>
      </c>
      <c r="E359" s="74">
        <v>190.44212646541939</v>
      </c>
      <c r="F359" s="74">
        <f t="shared" si="67"/>
        <v>206.0784230385311</v>
      </c>
      <c r="G359" s="82">
        <v>206.0784230385311</v>
      </c>
      <c r="H359" s="74">
        <f t="shared" si="70"/>
        <v>229.87665529074002</v>
      </c>
      <c r="I359" s="75">
        <v>131.00945758810172</v>
      </c>
      <c r="J359" s="75">
        <f t="shared" si="68"/>
        <v>90.576783622264486</v>
      </c>
      <c r="K359" s="75">
        <f t="shared" si="75"/>
        <v>131.00945758810172</v>
      </c>
      <c r="L359" s="75">
        <f t="shared" si="73"/>
        <v>62.548087014208228</v>
      </c>
      <c r="M359" s="76">
        <v>59.987576542605716</v>
      </c>
      <c r="N359" s="76">
        <f t="shared" si="69"/>
        <v>229.58816884869933</v>
      </c>
      <c r="O359" s="76">
        <f t="shared" si="76"/>
        <v>59.987576542605716</v>
      </c>
      <c r="P359" s="76">
        <f t="shared" si="74"/>
        <v>81.679666990390416</v>
      </c>
    </row>
    <row r="360" spans="1:16" x14ac:dyDescent="0.2">
      <c r="A360" s="69">
        <v>25130</v>
      </c>
      <c r="B360" s="77">
        <f t="shared" si="71"/>
        <v>25.13</v>
      </c>
      <c r="C360" s="73">
        <v>3056.3855514478996</v>
      </c>
      <c r="D360" s="73">
        <f t="shared" si="72"/>
        <v>4128.9486150787152</v>
      </c>
      <c r="E360" s="74">
        <v>197.26938788670122</v>
      </c>
      <c r="F360" s="74">
        <f t="shared" si="67"/>
        <v>207.17244665525007</v>
      </c>
      <c r="G360" s="82">
        <v>207.17244665525007</v>
      </c>
      <c r="H360" s="74">
        <f t="shared" si="70"/>
        <v>233.63593915132915</v>
      </c>
      <c r="I360" s="75">
        <v>144.33019627228893</v>
      </c>
      <c r="J360" s="75">
        <f t="shared" si="68"/>
        <v>88.168655661777748</v>
      </c>
      <c r="K360" s="75">
        <f t="shared" si="75"/>
        <v>144.33019627228893</v>
      </c>
      <c r="L360" s="75">
        <f t="shared" si="73"/>
        <v>59.899146257672804</v>
      </c>
      <c r="M360" s="76">
        <v>80.937130582375019</v>
      </c>
      <c r="N360" s="76">
        <f t="shared" si="69"/>
        <v>250.83962255362118</v>
      </c>
      <c r="O360" s="76">
        <f t="shared" si="76"/>
        <v>80.937130582375019</v>
      </c>
      <c r="P360" s="76">
        <f t="shared" si="74"/>
        <v>115.07480852669617</v>
      </c>
    </row>
    <row r="361" spans="1:16" x14ac:dyDescent="0.2">
      <c r="A361" s="69">
        <v>25200</v>
      </c>
      <c r="B361" s="77">
        <f t="shared" si="71"/>
        <v>25.2</v>
      </c>
      <c r="C361" s="73">
        <v>3303.6542114452855</v>
      </c>
      <c r="D361" s="73">
        <f t="shared" si="72"/>
        <v>4197.0182343634824</v>
      </c>
      <c r="E361" s="74">
        <v>222.16020925429811</v>
      </c>
      <c r="F361" s="74">
        <f t="shared" si="67"/>
        <v>212.2248435276924</v>
      </c>
      <c r="G361" s="82">
        <v>212.2248435276924</v>
      </c>
      <c r="H361" s="74">
        <f t="shared" si="70"/>
        <v>237.94894888637435</v>
      </c>
      <c r="I361" s="75">
        <v>32.506554604565508</v>
      </c>
      <c r="J361" s="75">
        <f t="shared" si="68"/>
        <v>83.887381076471129</v>
      </c>
      <c r="K361" s="75">
        <f t="shared" si="75"/>
        <v>32.506554604565508</v>
      </c>
      <c r="L361" s="75">
        <f t="shared" si="73"/>
        <v>55.189744213835525</v>
      </c>
      <c r="M361" s="76">
        <v>126.14911333296629</v>
      </c>
      <c r="N361" s="76">
        <f t="shared" si="69"/>
        <v>245.85013901785504</v>
      </c>
      <c r="O361" s="76">
        <f t="shared" si="76"/>
        <v>126.14911333296629</v>
      </c>
      <c r="P361" s="76">
        <f t="shared" si="74"/>
        <v>107.23419154192085</v>
      </c>
    </row>
    <row r="362" spans="1:16" x14ac:dyDescent="0.2">
      <c r="A362" s="69">
        <v>25270</v>
      </c>
      <c r="B362" s="77">
        <f t="shared" si="71"/>
        <v>25.27</v>
      </c>
      <c r="C362" s="73">
        <v>4234.714277765821</v>
      </c>
      <c r="D362" s="73">
        <f t="shared" si="72"/>
        <v>4322.9906414378793</v>
      </c>
      <c r="E362" s="74">
        <v>168.67922912385015</v>
      </c>
      <c r="F362" s="74">
        <f t="shared" si="67"/>
        <v>217.02320405462777</v>
      </c>
      <c r="G362" s="82">
        <v>217.02320405462777</v>
      </c>
      <c r="H362" s="74">
        <f t="shared" si="70"/>
        <v>241.70372915472811</v>
      </c>
      <c r="I362" s="75">
        <v>35.998666335652985</v>
      </c>
      <c r="J362" s="75">
        <f t="shared" si="68"/>
        <v>83.185179059945142</v>
      </c>
      <c r="K362" s="75">
        <f t="shared" si="75"/>
        <v>35.998666335652985</v>
      </c>
      <c r="L362" s="75">
        <f t="shared" si="73"/>
        <v>54.417321995656948</v>
      </c>
      <c r="M362" s="76">
        <v>170.18527778435774</v>
      </c>
      <c r="N362" s="76">
        <f t="shared" si="69"/>
        <v>246.20965116920223</v>
      </c>
      <c r="O362" s="76">
        <f t="shared" si="76"/>
        <v>170.18527778435774</v>
      </c>
      <c r="P362" s="76">
        <f t="shared" si="74"/>
        <v>107.79913920832357</v>
      </c>
    </row>
    <row r="363" spans="1:16" x14ac:dyDescent="0.2">
      <c r="A363" s="69">
        <v>25340</v>
      </c>
      <c r="B363" s="77">
        <f t="shared" si="71"/>
        <v>25.34</v>
      </c>
      <c r="C363" s="73">
        <v>4283.188981869318</v>
      </c>
      <c r="D363" s="73">
        <f t="shared" si="72"/>
        <v>4425.4732619088754</v>
      </c>
      <c r="E363" s="74">
        <v>230.66092779788573</v>
      </c>
      <c r="F363" s="74">
        <f t="shared" si="67"/>
        <v>234.86411712763029</v>
      </c>
      <c r="G363" s="82">
        <v>234.86411712763029</v>
      </c>
      <c r="H363" s="74">
        <f t="shared" si="70"/>
        <v>244.32495402797755</v>
      </c>
      <c r="I363" s="75">
        <v>41.009730539788301</v>
      </c>
      <c r="J363" s="75">
        <f t="shared" si="68"/>
        <v>80.082850704083612</v>
      </c>
      <c r="K363" s="75">
        <f t="shared" si="75"/>
        <v>41.009730539788301</v>
      </c>
      <c r="L363" s="75">
        <f t="shared" si="73"/>
        <v>51.004760804209262</v>
      </c>
      <c r="M363" s="76">
        <v>530.16861126625622</v>
      </c>
      <c r="N363" s="76">
        <f t="shared" si="69"/>
        <v>254.96808970040502</v>
      </c>
      <c r="O363" s="76" t="str">
        <f t="shared" si="76"/>
        <v/>
      </c>
      <c r="P363" s="76">
        <f t="shared" si="74"/>
        <v>121.56239975735652</v>
      </c>
    </row>
    <row r="364" spans="1:16" x14ac:dyDescent="0.2">
      <c r="A364" s="69">
        <v>25410</v>
      </c>
      <c r="B364" s="77">
        <f t="shared" si="71"/>
        <v>25.41</v>
      </c>
      <c r="C364" s="73">
        <v>3750.9792270086518</v>
      </c>
      <c r="D364" s="73">
        <f t="shared" si="72"/>
        <v>4517.4927854471571</v>
      </c>
      <c r="E364" s="74">
        <v>207.39988454428587</v>
      </c>
      <c r="F364" s="74">
        <f t="shared" si="67"/>
        <v>236.6922035228109</v>
      </c>
      <c r="G364" s="82">
        <v>236.6922035228109</v>
      </c>
      <c r="H364" s="74">
        <f t="shared" si="70"/>
        <v>244.03171830796555</v>
      </c>
      <c r="I364" s="75">
        <v>34.764483291853104</v>
      </c>
      <c r="J364" s="75">
        <f t="shared" si="68"/>
        <v>98.398104771968463</v>
      </c>
      <c r="K364" s="75">
        <f t="shared" si="75"/>
        <v>34.764483291853104</v>
      </c>
      <c r="L364" s="75">
        <f t="shared" si="73"/>
        <v>52.115319722478255</v>
      </c>
      <c r="M364" s="76">
        <v>621.37973389746139</v>
      </c>
      <c r="N364" s="76">
        <f t="shared" si="69"/>
        <v>216.59579057920203</v>
      </c>
      <c r="O364" s="76" t="str">
        <f t="shared" si="76"/>
        <v/>
      </c>
      <c r="P364" s="76">
        <f t="shared" si="74"/>
        <v>119.87626490431487</v>
      </c>
    </row>
    <row r="365" spans="1:16" x14ac:dyDescent="0.2">
      <c r="A365" s="69">
        <v>25480</v>
      </c>
      <c r="B365" s="77">
        <f t="shared" si="71"/>
        <v>25.48</v>
      </c>
      <c r="C365" s="73">
        <v>5610.0611222769012</v>
      </c>
      <c r="D365" s="73">
        <f t="shared" si="72"/>
        <v>4597.5515807008305</v>
      </c>
      <c r="E365" s="74">
        <v>273.62792672369909</v>
      </c>
      <c r="F365" s="74">
        <f t="shared" si="67"/>
        <v>237.16912236300038</v>
      </c>
      <c r="G365" s="82">
        <v>237.16912236300038</v>
      </c>
      <c r="H365" s="74">
        <f t="shared" si="70"/>
        <v>244.60952344067638</v>
      </c>
      <c r="I365" s="75">
        <v>46.412836251136547</v>
      </c>
      <c r="J365" s="75">
        <f t="shared" si="68"/>
        <v>97.548247132983164</v>
      </c>
      <c r="K365" s="75">
        <f t="shared" si="75"/>
        <v>46.412836251136547</v>
      </c>
      <c r="L365" s="75">
        <f t="shared" si="73"/>
        <v>51.076604830385108</v>
      </c>
      <c r="M365" s="76">
        <v>343.26221132694798</v>
      </c>
      <c r="N365" s="76">
        <f t="shared" si="69"/>
        <v>173.41066615363641</v>
      </c>
      <c r="O365" s="76" t="str">
        <f t="shared" si="76"/>
        <v/>
      </c>
      <c r="P365" s="76">
        <f t="shared" si="74"/>
        <v>122.81705382786203</v>
      </c>
    </row>
    <row r="366" spans="1:16" x14ac:dyDescent="0.2">
      <c r="A366" s="69">
        <v>25550</v>
      </c>
      <c r="B366" s="77">
        <f t="shared" si="71"/>
        <v>25.55</v>
      </c>
      <c r="C366" s="73">
        <v>5675.3899182371579</v>
      </c>
      <c r="D366" s="73">
        <f t="shared" si="72"/>
        <v>4421.0877735724152</v>
      </c>
      <c r="E366" s="74">
        <v>153.83933114497077</v>
      </c>
      <c r="F366" s="74">
        <f t="shared" si="67"/>
        <v>233.42259076973562</v>
      </c>
      <c r="G366" s="82">
        <v>233.42259076973562</v>
      </c>
      <c r="H366" s="74">
        <f t="shared" si="70"/>
        <v>245.38359629152808</v>
      </c>
      <c r="I366" s="75">
        <v>90.61970502753374</v>
      </c>
      <c r="J366" s="75">
        <f t="shared" si="68"/>
        <v>99.612920326034995</v>
      </c>
      <c r="K366" s="75">
        <f t="shared" si="75"/>
        <v>90.61970502753374</v>
      </c>
      <c r="L366" s="75">
        <f t="shared" si="73"/>
        <v>53.600094288559596</v>
      </c>
      <c r="M366" s="76">
        <v>458.90163191229414</v>
      </c>
      <c r="N366" s="76">
        <f t="shared" si="69"/>
        <v>144.82780385002982</v>
      </c>
      <c r="O366" s="76" t="str">
        <f t="shared" si="76"/>
        <v/>
      </c>
      <c r="P366" s="76">
        <f t="shared" si="74"/>
        <v>113.42042104380339</v>
      </c>
    </row>
    <row r="367" spans="1:16" x14ac:dyDescent="0.2">
      <c r="A367" s="69">
        <v>25620</v>
      </c>
      <c r="B367" s="77">
        <f t="shared" si="71"/>
        <v>25.62</v>
      </c>
      <c r="C367" s="73">
        <v>3960.0559266300834</v>
      </c>
      <c r="D367" s="73">
        <f t="shared" si="72"/>
        <v>4303.5406599826229</v>
      </c>
      <c r="E367" s="74">
        <v>166.47338292536057</v>
      </c>
      <c r="F367" s="74">
        <f t="shared" si="67"/>
        <v>245.0409209757768</v>
      </c>
      <c r="G367" s="82">
        <v>245.0409209757768</v>
      </c>
      <c r="H367" s="74">
        <f t="shared" si="70"/>
        <v>246.00198054847442</v>
      </c>
      <c r="I367" s="75">
        <v>41.617279987283851</v>
      </c>
      <c r="J367" s="75">
        <f t="shared" si="68"/>
        <v>100.51224185588515</v>
      </c>
      <c r="K367" s="75">
        <f t="shared" si="75"/>
        <v>41.617279987283851</v>
      </c>
      <c r="L367" s="75">
        <f t="shared" si="73"/>
        <v>43.531238174389181</v>
      </c>
      <c r="M367" s="76">
        <v>87.33956186349694</v>
      </c>
      <c r="N367" s="76">
        <f t="shared" si="69"/>
        <v>112.60935216988698</v>
      </c>
      <c r="O367" s="76">
        <f t="shared" si="76"/>
        <v>87.33956186349694</v>
      </c>
      <c r="P367" s="76">
        <f t="shared" si="74"/>
        <v>112.60935216988698</v>
      </c>
    </row>
    <row r="368" spans="1:16" x14ac:dyDescent="0.2">
      <c r="A368" s="69">
        <v>25690</v>
      </c>
      <c r="B368" s="77">
        <f t="shared" si="71"/>
        <v>25.69</v>
      </c>
      <c r="C368" s="73">
        <v>3222.5257820852221</v>
      </c>
      <c r="D368" s="73">
        <f t="shared" si="72"/>
        <v>4319.7357840607956</v>
      </c>
      <c r="E368" s="74">
        <v>217.07992887377654</v>
      </c>
      <c r="F368" s="74">
        <f t="shared" si="67"/>
        <v>248.87519949760602</v>
      </c>
      <c r="G368" s="82">
        <v>248.87519949760602</v>
      </c>
      <c r="H368" s="74">
        <f t="shared" si="70"/>
        <v>244.75650693959599</v>
      </c>
      <c r="I368" s="75">
        <v>27.211960243877709</v>
      </c>
      <c r="J368" s="75">
        <f t="shared" si="68"/>
        <v>107.05612650795194</v>
      </c>
      <c r="K368" s="75">
        <f t="shared" si="75"/>
        <v>27.211960243877709</v>
      </c>
      <c r="L368" s="75">
        <f t="shared" si="73"/>
        <v>38.907095953579862</v>
      </c>
      <c r="M368" s="76">
        <v>26.468852653672897</v>
      </c>
      <c r="N368" s="76">
        <f t="shared" si="69"/>
        <v>119.19721401053657</v>
      </c>
      <c r="O368" s="76">
        <f t="shared" si="76"/>
        <v>26.468852653672897</v>
      </c>
      <c r="P368" s="76">
        <f t="shared" si="74"/>
        <v>119.19721401053657</v>
      </c>
    </row>
    <row r="369" spans="1:16" x14ac:dyDescent="0.2">
      <c r="A369" s="69">
        <v>25760</v>
      </c>
      <c r="B369" s="77">
        <f t="shared" si="71"/>
        <v>25.76</v>
      </c>
      <c r="C369" s="73">
        <v>4774.578890514842</v>
      </c>
      <c r="D369" s="73">
        <f t="shared" si="72"/>
        <v>4368.7946612018841</v>
      </c>
      <c r="E369" s="74">
        <v>239.23031868359442</v>
      </c>
      <c r="F369" s="74">
        <f t="shared" si="67"/>
        <v>250.0801366654793</v>
      </c>
      <c r="G369" s="82">
        <v>250.0801366654793</v>
      </c>
      <c r="H369" s="74">
        <f t="shared" si="70"/>
        <v>243.01183570007615</v>
      </c>
      <c r="I369" s="75">
        <v>370.86374970282714</v>
      </c>
      <c r="J369" s="75">
        <f t="shared" si="68"/>
        <v>117.03664729096123</v>
      </c>
      <c r="K369" s="75" t="str">
        <f t="shared" si="75"/>
        <v/>
      </c>
      <c r="L369" s="75">
        <f t="shared" si="73"/>
        <v>35.883544815371224</v>
      </c>
      <c r="M369" s="76">
        <v>20.690156173258451</v>
      </c>
      <c r="N369" s="76">
        <f t="shared" si="69"/>
        <v>123.80790665184358</v>
      </c>
      <c r="O369" s="76">
        <f t="shared" si="76"/>
        <v>20.690156173258451</v>
      </c>
      <c r="P369" s="76">
        <f t="shared" si="74"/>
        <v>123.80790665184358</v>
      </c>
    </row>
    <row r="370" spans="1:16" x14ac:dyDescent="0.2">
      <c r="A370" s="69">
        <v>25830</v>
      </c>
      <c r="B370" s="77">
        <f t="shared" si="71"/>
        <v>25.83</v>
      </c>
      <c r="C370" s="73">
        <v>3546.9008765846906</v>
      </c>
      <c r="D370" s="73">
        <f t="shared" si="72"/>
        <v>4266.0229753969625</v>
      </c>
      <c r="E370" s="74">
        <v>202.47638624932821</v>
      </c>
      <c r="F370" s="74">
        <f t="shared" si="67"/>
        <v>247.43054550501174</v>
      </c>
      <c r="G370" s="82">
        <v>247.43054550501174</v>
      </c>
      <c r="H370" s="74">
        <f t="shared" si="70"/>
        <v>240.48469305339771</v>
      </c>
      <c r="I370" s="75">
        <v>104.52005002274748</v>
      </c>
      <c r="J370" s="75">
        <f t="shared" si="68"/>
        <v>73.261077176481166</v>
      </c>
      <c r="K370" s="75">
        <f t="shared" si="75"/>
        <v>104.52005002274748</v>
      </c>
      <c r="L370" s="75">
        <f t="shared" si="73"/>
        <v>34.361109212532753</v>
      </c>
      <c r="M370" s="76">
        <v>293.75356729674581</v>
      </c>
      <c r="N370" s="76">
        <f t="shared" si="69"/>
        <v>136.48209144559488</v>
      </c>
      <c r="O370" s="76">
        <f t="shared" si="76"/>
        <v>293.75356729674581</v>
      </c>
      <c r="P370" s="76">
        <f t="shared" si="74"/>
        <v>136.48209144559488</v>
      </c>
    </row>
    <row r="371" spans="1:16" x14ac:dyDescent="0.2">
      <c r="A371" s="69">
        <v>25900</v>
      </c>
      <c r="B371" s="77">
        <f t="shared" si="71"/>
        <v>25.9</v>
      </c>
      <c r="C371" s="73">
        <v>3805.1513635803331</v>
      </c>
      <c r="D371" s="73">
        <f t="shared" si="72"/>
        <v>4110.1091398239123</v>
      </c>
      <c r="E371" s="74">
        <v>252.8457534835664</v>
      </c>
      <c r="F371" s="74">
        <f t="shared" si="67"/>
        <v>254.61555374074698</v>
      </c>
      <c r="G371" s="82">
        <v>254.61555374074698</v>
      </c>
      <c r="H371" s="74">
        <f t="shared" si="70"/>
        <v>238.50042807839066</v>
      </c>
      <c r="I371" s="75">
        <v>97.23617583391605</v>
      </c>
      <c r="J371" s="75">
        <f t="shared" si="68"/>
        <v>62.836025154932642</v>
      </c>
      <c r="K371" s="75">
        <f t="shared" si="75"/>
        <v>97.23617583391605</v>
      </c>
      <c r="L371" s="75">
        <f t="shared" si="73"/>
        <v>26.021067595293943</v>
      </c>
      <c r="M371" s="76">
        <v>26.052811688947855</v>
      </c>
      <c r="N371" s="76">
        <f t="shared" si="69"/>
        <v>150.47483076812307</v>
      </c>
      <c r="O371" s="76">
        <f t="shared" si="76"/>
        <v>26.052811688947855</v>
      </c>
      <c r="P371" s="76">
        <f t="shared" si="74"/>
        <v>120.75494386047978</v>
      </c>
    </row>
    <row r="372" spans="1:16" x14ac:dyDescent="0.2">
      <c r="A372" s="69">
        <v>25970</v>
      </c>
      <c r="B372" s="77">
        <f t="shared" si="71"/>
        <v>25.97</v>
      </c>
      <c r="C372" s="73">
        <v>4689.3506892636506</v>
      </c>
      <c r="D372" s="73">
        <f t="shared" si="72"/>
        <v>4063.4873802796069</v>
      </c>
      <c r="E372" s="74">
        <v>274.94217505058748</v>
      </c>
      <c r="F372" s="74">
        <f t="shared" ref="F372:F435" si="79">AVERAGE(E372:E382)</f>
        <v>253.52742647958351</v>
      </c>
      <c r="G372" s="82">
        <v>253.52742647958351</v>
      </c>
      <c r="H372" s="74">
        <f t="shared" si="70"/>
        <v>236.14659962045809</v>
      </c>
      <c r="I372" s="75">
        <v>24.782332422779735</v>
      </c>
      <c r="J372" s="75">
        <f t="shared" ref="J372:J435" si="80">AVERAGE(I372:I382)</f>
        <v>50.726234503048708</v>
      </c>
      <c r="K372" s="75">
        <f t="shared" si="75"/>
        <v>24.782332422779735</v>
      </c>
      <c r="L372" s="75">
        <f t="shared" si="73"/>
        <v>16.333235073786796</v>
      </c>
      <c r="M372" s="76">
        <v>130.10374699778529</v>
      </c>
      <c r="N372" s="76">
        <f t="shared" ref="N372:N435" si="81">AVERAGE(M372:M382)</f>
        <v>381.41480528774605</v>
      </c>
      <c r="O372" s="76">
        <f t="shared" si="76"/>
        <v>130.10374699778529</v>
      </c>
      <c r="P372" s="76">
        <f t="shared" si="74"/>
        <v>131.27740299065002</v>
      </c>
    </row>
    <row r="373" spans="1:16" x14ac:dyDescent="0.2">
      <c r="A373" s="69">
        <v>26040</v>
      </c>
      <c r="B373" s="77">
        <f t="shared" si="71"/>
        <v>26.04</v>
      </c>
      <c r="C373" s="73">
        <v>5362.0231029467795</v>
      </c>
      <c r="D373" s="73">
        <f t="shared" si="72"/>
        <v>3903.3341167217282</v>
      </c>
      <c r="E373" s="74">
        <v>364.92927292687796</v>
      </c>
      <c r="F373" s="74">
        <f t="shared" si="79"/>
        <v>245.8566776603715</v>
      </c>
      <c r="G373" s="82">
        <v>245.8566776603715</v>
      </c>
      <c r="H373" s="74">
        <f t="shared" si="70"/>
        <v>233.78121079620152</v>
      </c>
      <c r="I373" s="75">
        <v>1.8730544211761015</v>
      </c>
      <c r="J373" s="75">
        <f t="shared" si="80"/>
        <v>49.228437394821441</v>
      </c>
      <c r="K373" s="75">
        <f t="shared" si="75"/>
        <v>1.8730544211761015</v>
      </c>
      <c r="L373" s="75">
        <f t="shared" si="73"/>
        <v>15.134997387204981</v>
      </c>
      <c r="M373" s="76">
        <v>266.52810162758846</v>
      </c>
      <c r="N373" s="76">
        <f t="shared" si="81"/>
        <v>380.72856043308127</v>
      </c>
      <c r="O373" s="76">
        <f t="shared" si="76"/>
        <v>266.52810162758846</v>
      </c>
      <c r="P373" s="76">
        <f t="shared" si="74"/>
        <v>130.43865927939305</v>
      </c>
    </row>
    <row r="374" spans="1:16" x14ac:dyDescent="0.2">
      <c r="A374" s="69">
        <v>26110</v>
      </c>
      <c r="B374" s="77">
        <f t="shared" si="71"/>
        <v>26.11</v>
      </c>
      <c r="C374" s="73">
        <v>5295.4037407904079</v>
      </c>
      <c r="D374" s="73">
        <f t="shared" si="72"/>
        <v>3736.1151050398807</v>
      </c>
      <c r="E374" s="74">
        <v>250.76987814487256</v>
      </c>
      <c r="F374" s="74">
        <f t="shared" si="79"/>
        <v>231.63852420749782</v>
      </c>
      <c r="G374" s="82">
        <v>231.63852420749782</v>
      </c>
      <c r="H374" s="74">
        <f t="shared" si="70"/>
        <v>231.61936466284081</v>
      </c>
      <c r="I374" s="75">
        <v>242.47752528652165</v>
      </c>
      <c r="J374" s="75">
        <f t="shared" si="80"/>
        <v>54.100795963856271</v>
      </c>
      <c r="K374" s="75" t="str">
        <f t="shared" si="75"/>
        <v/>
      </c>
      <c r="L374" s="75">
        <f t="shared" si="73"/>
        <v>19.032884242432843</v>
      </c>
      <c r="M374" s="76">
        <v>108.07332093302328</v>
      </c>
      <c r="N374" s="76">
        <f t="shared" si="81"/>
        <v>386.08310740338032</v>
      </c>
      <c r="O374" s="76">
        <f t="shared" si="76"/>
        <v>108.07332093302328</v>
      </c>
      <c r="P374" s="76">
        <f t="shared" si="74"/>
        <v>113.42747898586866</v>
      </c>
    </row>
    <row r="375" spans="1:16" x14ac:dyDescent="0.2">
      <c r="A375" s="69">
        <v>26180</v>
      </c>
      <c r="B375" s="77">
        <f t="shared" si="71"/>
        <v>26.18</v>
      </c>
      <c r="C375" s="73">
        <v>4631.6259747990562</v>
      </c>
      <c r="D375" s="73">
        <f t="shared" si="72"/>
        <v>3653.8899429233529</v>
      </c>
      <c r="E375" s="74">
        <v>212.6459917863699</v>
      </c>
      <c r="F375" s="74">
        <f t="shared" si="79"/>
        <v>243.04805998263072</v>
      </c>
      <c r="G375" s="82">
        <v>243.04805998263072</v>
      </c>
      <c r="H375" s="74">
        <f t="shared" si="70"/>
        <v>230.01394995997717</v>
      </c>
      <c r="I375" s="75">
        <v>25.416049263014745</v>
      </c>
      <c r="J375" s="75">
        <f t="shared" si="80"/>
        <v>30.51315701345327</v>
      </c>
      <c r="K375" s="75">
        <f t="shared" si="75"/>
        <v>25.416049263014745</v>
      </c>
      <c r="L375" s="75">
        <f t="shared" si="73"/>
        <v>22.191386918875107</v>
      </c>
      <c r="M375" s="76">
        <v>146.34336521623933</v>
      </c>
      <c r="N375" s="76">
        <f t="shared" si="81"/>
        <v>387.99681959110052</v>
      </c>
      <c r="O375" s="76">
        <f t="shared" si="76"/>
        <v>146.34336521623933</v>
      </c>
      <c r="P375" s="76">
        <f t="shared" si="74"/>
        <v>116.0588332439838</v>
      </c>
    </row>
    <row r="376" spans="1:16" x14ac:dyDescent="0.2">
      <c r="A376" s="69">
        <v>26250</v>
      </c>
      <c r="B376" s="77">
        <f t="shared" si="71"/>
        <v>26.25</v>
      </c>
      <c r="C376" s="73">
        <v>3668.9592438643431</v>
      </c>
      <c r="D376" s="73">
        <f t="shared" si="72"/>
        <v>3720.4093849663727</v>
      </c>
      <c r="E376" s="74">
        <v>232.41607919778733</v>
      </c>
      <c r="F376" s="74">
        <f t="shared" si="79"/>
        <v>245.68392372236895</v>
      </c>
      <c r="G376" s="82">
        <v>245.68392372236895</v>
      </c>
      <c r="H376" s="74">
        <f t="shared" si="70"/>
        <v>225.39928687674364</v>
      </c>
      <c r="I376" s="75">
        <v>69.124241374706912</v>
      </c>
      <c r="J376" s="75">
        <f t="shared" si="80"/>
        <v>31.293301809054665</v>
      </c>
      <c r="K376" s="75">
        <f t="shared" si="75"/>
        <v>69.124241374706912</v>
      </c>
      <c r="L376" s="75">
        <f t="shared" si="73"/>
        <v>22.758764952039755</v>
      </c>
      <c r="M376" s="76">
        <v>28.850725987275698</v>
      </c>
      <c r="N376" s="76">
        <f t="shared" si="81"/>
        <v>393.17680475138371</v>
      </c>
      <c r="O376" s="76">
        <f t="shared" si="76"/>
        <v>28.850725987275698</v>
      </c>
      <c r="P376" s="76">
        <f t="shared" si="74"/>
        <v>123.18131283937332</v>
      </c>
    </row>
    <row r="377" spans="1:16" x14ac:dyDescent="0.2">
      <c r="A377" s="69">
        <v>26320</v>
      </c>
      <c r="B377" s="77">
        <f t="shared" si="71"/>
        <v>26.32</v>
      </c>
      <c r="C377" s="73">
        <v>4382.3716687494361</v>
      </c>
      <c r="D377" s="73">
        <f t="shared" si="72"/>
        <v>3751.6895393458549</v>
      </c>
      <c r="E377" s="74">
        <v>281.64096341142317</v>
      </c>
      <c r="F377" s="74">
        <f t="shared" si="79"/>
        <v>240.22481759614521</v>
      </c>
      <c r="G377" s="82">
        <v>240.22481759614521</v>
      </c>
      <c r="H377" s="74">
        <f t="shared" si="70"/>
        <v>221.19433850020451</v>
      </c>
      <c r="I377" s="75"/>
      <c r="J377" s="75">
        <f t="shared" si="80"/>
        <v>24.330340395288399</v>
      </c>
      <c r="K377" s="75">
        <f t="shared" si="75"/>
        <v>0</v>
      </c>
      <c r="L377" s="75">
        <f t="shared" si="73"/>
        <v>17.694793014755199</v>
      </c>
      <c r="M377" s="76">
        <v>104.49866343072301</v>
      </c>
      <c r="N377" s="76">
        <f t="shared" si="81"/>
        <v>396.38721396336928</v>
      </c>
      <c r="O377" s="76">
        <f t="shared" si="76"/>
        <v>104.49866343072301</v>
      </c>
      <c r="P377" s="76">
        <f t="shared" si="74"/>
        <v>127.59562550585345</v>
      </c>
    </row>
    <row r="378" spans="1:16" x14ac:dyDescent="0.2">
      <c r="A378" s="69">
        <v>26390</v>
      </c>
      <c r="B378" s="77">
        <f t="shared" si="71"/>
        <v>26.39</v>
      </c>
      <c r="C378" s="73">
        <v>4138.2022914899853</v>
      </c>
      <c r="D378" s="73">
        <f t="shared" si="72"/>
        <v>3677.3692185476316</v>
      </c>
      <c r="E378" s="74">
        <v>208.65044666548226</v>
      </c>
      <c r="F378" s="74">
        <f t="shared" si="79"/>
        <v>231.34071127811404</v>
      </c>
      <c r="G378" s="82">
        <v>231.34071127811404</v>
      </c>
      <c r="H378" s="74">
        <f t="shared" si="70"/>
        <v>217.60518758574361</v>
      </c>
      <c r="I378" s="75"/>
      <c r="J378" s="75">
        <f t="shared" si="80"/>
        <v>25.178368842336674</v>
      </c>
      <c r="K378" s="75">
        <f t="shared" si="75"/>
        <v>0</v>
      </c>
      <c r="L378" s="75">
        <f t="shared" si="73"/>
        <v>20.60048359827546</v>
      </c>
      <c r="M378" s="76">
        <v>159.80604211064224</v>
      </c>
      <c r="N378" s="76">
        <f t="shared" si="81"/>
        <v>429.2822872109258</v>
      </c>
      <c r="O378" s="76">
        <f t="shared" si="76"/>
        <v>159.80604211064224</v>
      </c>
      <c r="P378" s="76">
        <f t="shared" si="74"/>
        <v>130.89519151658635</v>
      </c>
    </row>
    <row r="379" spans="1:16" x14ac:dyDescent="0.2">
      <c r="A379" s="69">
        <v>26460</v>
      </c>
      <c r="B379" s="77">
        <f t="shared" si="71"/>
        <v>26.46</v>
      </c>
      <c r="C379" s="73">
        <v>3762.1734306371955</v>
      </c>
      <c r="D379" s="73">
        <f t="shared" si="72"/>
        <v>3644.3647610128041</v>
      </c>
      <c r="E379" s="74">
        <v>230.33423772038225</v>
      </c>
      <c r="F379" s="74">
        <f t="shared" si="79"/>
        <v>229.68381586288763</v>
      </c>
      <c r="G379" s="82">
        <v>229.68381586288763</v>
      </c>
      <c r="H379" s="74">
        <f t="shared" si="70"/>
        <v>214.4797106246009</v>
      </c>
      <c r="I379" s="75"/>
      <c r="J379" s="75">
        <f t="shared" si="80"/>
        <v>25.034846899494447</v>
      </c>
      <c r="K379" s="75">
        <f t="shared" si="75"/>
        <v>0</v>
      </c>
      <c r="L379" s="75">
        <f t="shared" si="73"/>
        <v>22.758951726813134</v>
      </c>
      <c r="M379" s="76">
        <v>77.186471708049766</v>
      </c>
      <c r="N379" s="76">
        <f t="shared" si="81"/>
        <v>438.75083510580333</v>
      </c>
      <c r="O379" s="76">
        <f t="shared" si="76"/>
        <v>77.186471708049766</v>
      </c>
      <c r="P379" s="76">
        <f t="shared" si="74"/>
        <v>145.77433820853665</v>
      </c>
    </row>
    <row r="380" spans="1:16" x14ac:dyDescent="0.2">
      <c r="A380" s="69">
        <v>26530</v>
      </c>
      <c r="B380" s="77">
        <f t="shared" si="71"/>
        <v>26.53</v>
      </c>
      <c r="C380" s="73">
        <v>3644.0903466607092</v>
      </c>
      <c r="D380" s="73">
        <f t="shared" ref="D380:D389" si="82">AVERAGE(C380:C389)</f>
        <v>3632.5838940503645</v>
      </c>
      <c r="E380" s="74">
        <v>210.08481591845126</v>
      </c>
      <c r="F380" s="74">
        <f t="shared" si="79"/>
        <v>222.28156755201707</v>
      </c>
      <c r="G380" s="82">
        <v>222.28156755201707</v>
      </c>
      <c r="H380" s="74">
        <f t="shared" si="70"/>
        <v>211.18753626275108</v>
      </c>
      <c r="I380" s="75">
        <v>20.659188786986544</v>
      </c>
      <c r="J380" s="75">
        <f t="shared" si="80"/>
        <v>29.554554174381966</v>
      </c>
      <c r="K380" s="75">
        <f t="shared" si="75"/>
        <v>20.659188786986544</v>
      </c>
      <c r="L380" s="75">
        <f t="shared" si="73"/>
        <v>29.554554174381966</v>
      </c>
      <c r="M380" s="76">
        <v>160.10618890452287</v>
      </c>
      <c r="N380" s="76">
        <f t="shared" si="81"/>
        <v>451.32829327111352</v>
      </c>
      <c r="O380" s="76">
        <f t="shared" si="76"/>
        <v>160.10618890452287</v>
      </c>
      <c r="P380" s="76">
        <f t="shared" si="74"/>
        <v>165.53891532545271</v>
      </c>
    </row>
    <row r="381" spans="1:16" x14ac:dyDescent="0.2">
      <c r="A381" s="69">
        <v>26600</v>
      </c>
      <c r="B381" s="77">
        <f t="shared" si="71"/>
        <v>26.6</v>
      </c>
      <c r="C381" s="73">
        <v>1831.8486852811322</v>
      </c>
      <c r="D381" s="73">
        <f t="shared" si="82"/>
        <v>3693.6998662464016</v>
      </c>
      <c r="E381" s="74">
        <v>281.51147684241624</v>
      </c>
      <c r="F381" s="74">
        <f t="shared" si="79"/>
        <v>225.60363077993404</v>
      </c>
      <c r="G381" s="82">
        <v>225.60363077993404</v>
      </c>
      <c r="H381" s="74">
        <f t="shared" si="70"/>
        <v>208.53566425340514</v>
      </c>
      <c r="I381" s="75">
        <v>21.119633850359374</v>
      </c>
      <c r="J381" s="75">
        <f t="shared" si="80"/>
        <v>41.585848738917569</v>
      </c>
      <c r="K381" s="75">
        <f t="shared" si="75"/>
        <v>21.119633850359374</v>
      </c>
      <c r="L381" s="75">
        <f t="shared" si="73"/>
        <v>41.585848738917569</v>
      </c>
      <c r="M381" s="76">
        <v>447.6736998445561</v>
      </c>
      <c r="N381" s="76">
        <f t="shared" si="81"/>
        <v>442.68038323672738</v>
      </c>
      <c r="O381" s="76" t="str">
        <f t="shared" si="76"/>
        <v/>
      </c>
      <c r="P381" s="76">
        <f t="shared" si="74"/>
        <v>151.94934241427464</v>
      </c>
    </row>
    <row r="382" spans="1:16" x14ac:dyDescent="0.2">
      <c r="A382" s="69">
        <v>26670</v>
      </c>
      <c r="B382" s="77">
        <f t="shared" si="71"/>
        <v>26.67</v>
      </c>
      <c r="C382" s="73">
        <v>3292.3120085929763</v>
      </c>
      <c r="D382" s="73">
        <f t="shared" si="82"/>
        <v>3832.6978992662503</v>
      </c>
      <c r="E382" s="74">
        <v>240.87635361076866</v>
      </c>
      <c r="F382" s="74">
        <f t="shared" si="79"/>
        <v>228.72344070348908</v>
      </c>
      <c r="G382" s="82">
        <v>228.72344070348908</v>
      </c>
      <c r="H382" s="74">
        <f t="shared" ref="H382:H445" si="83">AVERAGE(G382:G392)</f>
        <v>205.93565220859182</v>
      </c>
      <c r="I382" s="75">
        <v>0.35785061884454306</v>
      </c>
      <c r="J382" s="75">
        <f t="shared" si="80"/>
        <v>44.470301347669427</v>
      </c>
      <c r="K382" s="75">
        <f t="shared" si="75"/>
        <v>0.35785061884454306</v>
      </c>
      <c r="L382" s="75">
        <f t="shared" si="73"/>
        <v>44.470301347669427</v>
      </c>
      <c r="M382" s="76">
        <v>2566.3925314048001</v>
      </c>
      <c r="N382" s="76">
        <f t="shared" si="81"/>
        <v>409.55281075157205</v>
      </c>
      <c r="O382" s="76" t="str">
        <f t="shared" si="76"/>
        <v/>
      </c>
      <c r="P382" s="76">
        <f t="shared" si="74"/>
        <v>143.36447492597122</v>
      </c>
    </row>
    <row r="383" spans="1:16" x14ac:dyDescent="0.2">
      <c r="A383" s="69">
        <v>26740</v>
      </c>
      <c r="B383" s="77">
        <f t="shared" si="71"/>
        <v>26.74</v>
      </c>
      <c r="C383" s="73">
        <v>2927.6647901269848</v>
      </c>
      <c r="D383" s="73">
        <f t="shared" si="82"/>
        <v>3951.5277008366525</v>
      </c>
      <c r="E383" s="74">
        <v>190.56393803925539</v>
      </c>
      <c r="F383" s="74">
        <f t="shared" si="79"/>
        <v>227.50814941276107</v>
      </c>
      <c r="G383" s="82">
        <v>227.50814941276107</v>
      </c>
      <c r="H383" s="74">
        <f t="shared" si="83"/>
        <v>201.78965701437454</v>
      </c>
      <c r="I383" s="75">
        <v>12.799955556961596</v>
      </c>
      <c r="J383" s="75">
        <f t="shared" si="80"/>
        <v>48.881546420551921</v>
      </c>
      <c r="K383" s="75">
        <f t="shared" si="75"/>
        <v>12.799955556961596</v>
      </c>
      <c r="L383" s="75">
        <f t="shared" si="73"/>
        <v>44.437769473229018</v>
      </c>
      <c r="M383" s="76">
        <v>122.55505359647293</v>
      </c>
      <c r="N383" s="76">
        <f t="shared" si="81"/>
        <v>193.86883868624926</v>
      </c>
      <c r="O383" s="76">
        <f t="shared" si="76"/>
        <v>122.55505359647293</v>
      </c>
      <c r="P383" s="76">
        <f t="shared" si="74"/>
        <v>127.43508882308554</v>
      </c>
    </row>
    <row r="384" spans="1:16" x14ac:dyDescent="0.2">
      <c r="A384" s="69">
        <v>26810</v>
      </c>
      <c r="B384" s="77">
        <f t="shared" si="71"/>
        <v>26.81</v>
      </c>
      <c r="C384" s="73">
        <v>3522.6139744464676</v>
      </c>
      <c r="D384" s="73">
        <f t="shared" si="82"/>
        <v>4065.2902464710601</v>
      </c>
      <c r="E384" s="74">
        <v>208.52958494526715</v>
      </c>
      <c r="F384" s="74">
        <f t="shared" si="79"/>
        <v>222.07637019340342</v>
      </c>
      <c r="G384" s="82">
        <v>222.07637019340342</v>
      </c>
      <c r="H384" s="74">
        <f t="shared" si="83"/>
        <v>197.51384071968326</v>
      </c>
      <c r="I384" s="75">
        <v>40.851922973454727</v>
      </c>
      <c r="J384" s="75">
        <f t="shared" si="80"/>
        <v>57.305588524751307</v>
      </c>
      <c r="K384" s="75">
        <f t="shared" si="75"/>
        <v>40.851922973454727</v>
      </c>
      <c r="L384" s="75">
        <f t="shared" si="73"/>
        <v>52.095989567955733</v>
      </c>
      <c r="M384" s="76">
        <v>325.428118300878</v>
      </c>
      <c r="N384" s="76">
        <f t="shared" si="81"/>
        <v>188.99235113963829</v>
      </c>
      <c r="O384" s="76" t="str">
        <f t="shared" si="76"/>
        <v/>
      </c>
      <c r="P384" s="76">
        <f t="shared" si="74"/>
        <v>122.01676932685106</v>
      </c>
    </row>
    <row r="385" spans="1:16" x14ac:dyDescent="0.2">
      <c r="A385" s="69">
        <v>26880</v>
      </c>
      <c r="B385" s="77">
        <f t="shared" si="71"/>
        <v>26.88</v>
      </c>
      <c r="C385" s="73">
        <v>4390.9269575085964</v>
      </c>
      <c r="D385" s="73">
        <f t="shared" si="82"/>
        <v>4120.0735594028483</v>
      </c>
      <c r="E385" s="74">
        <v>376.27477167133441</v>
      </c>
      <c r="F385" s="74">
        <f t="shared" si="79"/>
        <v>213.97896247599732</v>
      </c>
      <c r="G385" s="82">
        <v>213.97896247599732</v>
      </c>
      <c r="H385" s="74">
        <f t="shared" si="83"/>
        <v>193.85043997705043</v>
      </c>
      <c r="I385" s="75">
        <v>53.776413683297726</v>
      </c>
      <c r="J385" s="75">
        <f t="shared" si="80"/>
        <v>55.003275162651256</v>
      </c>
      <c r="K385" s="75">
        <f t="shared" si="75"/>
        <v>53.776413683297726</v>
      </c>
      <c r="L385" s="75">
        <f t="shared" si="73"/>
        <v>50.002977420592053</v>
      </c>
      <c r="M385" s="76">
        <v>129.12415499794469</v>
      </c>
      <c r="N385" s="76">
        <f t="shared" si="81"/>
        <v>191.51605289471181</v>
      </c>
      <c r="O385" s="76">
        <f t="shared" si="76"/>
        <v>129.12415499794469</v>
      </c>
      <c r="P385" s="76">
        <f t="shared" si="74"/>
        <v>122.01676932685106</v>
      </c>
    </row>
    <row r="386" spans="1:16" x14ac:dyDescent="0.2">
      <c r="A386" s="69">
        <v>26950</v>
      </c>
      <c r="B386" s="77">
        <f t="shared" ref="B386:B449" si="84">A386/1000</f>
        <v>26.95</v>
      </c>
      <c r="C386" s="73">
        <v>5363.3398372722731</v>
      </c>
      <c r="D386" s="73">
        <f t="shared" si="82"/>
        <v>4072.6943161651016</v>
      </c>
      <c r="E386" s="74">
        <v>241.64049292349034</v>
      </c>
      <c r="F386" s="74">
        <f t="shared" si="79"/>
        <v>192.28676606706205</v>
      </c>
      <c r="G386" s="82">
        <v>192.28676606706205</v>
      </c>
      <c r="H386" s="74">
        <f t="shared" si="83"/>
        <v>191.31880070609677</v>
      </c>
      <c r="I386" s="75">
        <v>31.657207627825898</v>
      </c>
      <c r="J386" s="75">
        <f t="shared" si="80"/>
        <v>51.398913882837576</v>
      </c>
      <c r="K386" s="75">
        <f t="shared" si="75"/>
        <v>31.657207627825898</v>
      </c>
      <c r="L386" s="75">
        <f t="shared" ref="L386:L449" si="85">AVERAGE(K386:K396)</f>
        <v>46.72628534803416</v>
      </c>
      <c r="M386" s="76">
        <v>203.3232019793553</v>
      </c>
      <c r="N386" s="76">
        <f t="shared" si="81"/>
        <v>209.35854670724808</v>
      </c>
      <c r="O386" s="76">
        <f t="shared" si="76"/>
        <v>203.3232019793553</v>
      </c>
      <c r="P386" s="76">
        <f t="shared" ref="P386:P449" si="86">AVERAGE(O386:O396)</f>
        <v>121.12834611796438</v>
      </c>
    </row>
    <row r="387" spans="1:16" x14ac:dyDescent="0.2">
      <c r="A387" s="69">
        <v>27020</v>
      </c>
      <c r="B387" s="77">
        <f t="shared" si="84"/>
        <v>27.02</v>
      </c>
      <c r="C387" s="73">
        <v>4013.0409420386495</v>
      </c>
      <c r="D387" s="73">
        <f t="shared" si="82"/>
        <v>3940.8581897374775</v>
      </c>
      <c r="E387" s="74">
        <v>172.36591180932601</v>
      </c>
      <c r="F387" s="74">
        <f t="shared" si="79"/>
        <v>199.42949158043857</v>
      </c>
      <c r="G387" s="82">
        <v>199.42949158043857</v>
      </c>
      <c r="H387" s="74">
        <f t="shared" si="83"/>
        <v>190.86375342227493</v>
      </c>
      <c r="I387" s="75">
        <v>13.420550064576796</v>
      </c>
      <c r="J387" s="75">
        <f t="shared" si="80"/>
        <v>58.349311164213006</v>
      </c>
      <c r="K387" s="75">
        <f t="shared" ref="K387:K450" si="87">IF(I387&gt;200,"",I387)</f>
        <v>13.420550064576796</v>
      </c>
      <c r="L387" s="75">
        <f t="shared" si="85"/>
        <v>53.044828331102735</v>
      </c>
      <c r="M387" s="76">
        <v>64.165227319116653</v>
      </c>
      <c r="N387" s="76">
        <f t="shared" si="81"/>
        <v>205.68758653414883</v>
      </c>
      <c r="O387" s="76">
        <f t="shared" ref="O387:O450" si="88">IF(M387&gt;300,"",M387)</f>
        <v>64.165227319116653</v>
      </c>
      <c r="P387" s="76">
        <f t="shared" si="86"/>
        <v>116.5396459015903</v>
      </c>
    </row>
    <row r="388" spans="1:16" x14ac:dyDescent="0.2">
      <c r="A388" s="69">
        <v>27090</v>
      </c>
      <c r="B388" s="77">
        <f t="shared" si="84"/>
        <v>27.09</v>
      </c>
      <c r="C388" s="73">
        <v>3564.8481399689704</v>
      </c>
      <c r="D388" s="73">
        <f t="shared" si="82"/>
        <v>3834.8874528398392</v>
      </c>
      <c r="E388" s="74">
        <v>183.91579391308068</v>
      </c>
      <c r="F388" s="74">
        <f t="shared" si="79"/>
        <v>200.7441575370753</v>
      </c>
      <c r="G388" s="82">
        <v>200.7441575370753</v>
      </c>
      <c r="H388" s="74">
        <f t="shared" si="83"/>
        <v>188.6614855010898</v>
      </c>
      <c r="I388" s="75">
        <v>31.962596418722871</v>
      </c>
      <c r="J388" s="75">
        <f t="shared" si="80"/>
        <v>57.599666769378658</v>
      </c>
      <c r="K388" s="75">
        <f t="shared" si="87"/>
        <v>31.962596418722871</v>
      </c>
      <c r="L388" s="75">
        <f t="shared" si="85"/>
        <v>52.363333426707868</v>
      </c>
      <c r="M388" s="76">
        <v>466.34446915384507</v>
      </c>
      <c r="N388" s="76">
        <f t="shared" si="81"/>
        <v>214.10372691347794</v>
      </c>
      <c r="O388" s="76" t="str">
        <f t="shared" si="88"/>
        <v/>
      </c>
      <c r="P388" s="76">
        <f t="shared" si="86"/>
        <v>127.05982137575171</v>
      </c>
    </row>
    <row r="389" spans="1:16" x14ac:dyDescent="0.2">
      <c r="A389" s="69">
        <v>27160</v>
      </c>
      <c r="B389" s="77">
        <f t="shared" si="84"/>
        <v>27.16</v>
      </c>
      <c r="C389" s="73">
        <v>3775.1532586068893</v>
      </c>
      <c r="D389" s="73">
        <f t="shared" si="82"/>
        <v>3846.8965096618663</v>
      </c>
      <c r="E389" s="74">
        <v>190.42459709799206</v>
      </c>
      <c r="F389" s="74">
        <f t="shared" si="79"/>
        <v>196.96046470554424</v>
      </c>
      <c r="G389" s="82">
        <v>196.96046470554424</v>
      </c>
      <c r="H389" s="74">
        <f t="shared" si="83"/>
        <v>187.13249051786795</v>
      </c>
      <c r="I389" s="75">
        <v>23.743149413914399</v>
      </c>
      <c r="J389" s="75">
        <f t="shared" si="80"/>
        <v>55.224549842759053</v>
      </c>
      <c r="K389" s="75">
        <f t="shared" si="87"/>
        <v>23.743149413914399</v>
      </c>
      <c r="L389" s="75">
        <f t="shared" si="85"/>
        <v>50.204136220690046</v>
      </c>
      <c r="M389" s="76">
        <v>263.96006895429451</v>
      </c>
      <c r="N389" s="76">
        <f t="shared" si="81"/>
        <v>236.43720709406733</v>
      </c>
      <c r="O389" s="76">
        <f t="shared" si="88"/>
        <v>263.96006895429451</v>
      </c>
      <c r="P389" s="76">
        <f t="shared" si="86"/>
        <v>127.05982137575171</v>
      </c>
    </row>
    <row r="390" spans="1:16" x14ac:dyDescent="0.2">
      <c r="A390" s="69">
        <v>27230</v>
      </c>
      <c r="B390" s="77">
        <f t="shared" si="84"/>
        <v>27.23</v>
      </c>
      <c r="C390" s="73">
        <v>4255.2500686210733</v>
      </c>
      <c r="D390" s="73">
        <f t="shared" ref="D390:D453" si="89">AVERAGE(C390:C400)</f>
        <v>3863.9497858588097</v>
      </c>
      <c r="E390" s="74">
        <v>148.90950630080573</v>
      </c>
      <c r="F390" s="74">
        <f t="shared" si="79"/>
        <v>193.46989788253967</v>
      </c>
      <c r="G390" s="82">
        <v>193.46989788253967</v>
      </c>
      <c r="H390" s="74">
        <f t="shared" si="83"/>
        <v>186.80456513194594</v>
      </c>
      <c r="I390" s="75">
        <v>74.751626923257163</v>
      </c>
      <c r="J390" s="75">
        <f t="shared" si="80"/>
        <v>53.881319836305025</v>
      </c>
      <c r="K390" s="75">
        <f t="shared" si="87"/>
        <v>74.751626923257163</v>
      </c>
      <c r="L390" s="75">
        <f t="shared" si="85"/>
        <v>48.983018033004562</v>
      </c>
      <c r="M390" s="76">
        <v>215.53851152646186</v>
      </c>
      <c r="N390" s="76">
        <f t="shared" si="81"/>
        <v>252.90042959366042</v>
      </c>
      <c r="O390" s="76">
        <f t="shared" si="88"/>
        <v>215.53851152646186</v>
      </c>
      <c r="P390" s="76">
        <f t="shared" si="86"/>
        <v>107.50264315024559</v>
      </c>
    </row>
    <row r="391" spans="1:16" x14ac:dyDescent="0.2">
      <c r="A391" s="69">
        <v>27300</v>
      </c>
      <c r="B391" s="77">
        <f t="shared" si="84"/>
        <v>27.3</v>
      </c>
      <c r="C391" s="73">
        <v>3221.82901547962</v>
      </c>
      <c r="D391" s="73">
        <f t="shared" si="89"/>
        <v>3757.4636407199091</v>
      </c>
      <c r="E391" s="74">
        <v>246.62751142553711</v>
      </c>
      <c r="F391" s="74">
        <f t="shared" si="79"/>
        <v>193.11097544921236</v>
      </c>
      <c r="G391" s="82">
        <v>193.11097544921236</v>
      </c>
      <c r="H391" s="74">
        <f t="shared" si="83"/>
        <v>186.80347452405275</v>
      </c>
      <c r="I391" s="75">
        <v>153.00342899687811</v>
      </c>
      <c r="J391" s="75">
        <f t="shared" si="80"/>
        <v>46.468017741999233</v>
      </c>
      <c r="K391" s="75">
        <f t="shared" si="87"/>
        <v>153.00342899687811</v>
      </c>
      <c r="L391" s="75">
        <f t="shared" si="85"/>
        <v>42.243652492726575</v>
      </c>
      <c r="M391" s="76">
        <v>64.979178526276371</v>
      </c>
      <c r="N391" s="76">
        <f t="shared" si="81"/>
        <v>283.12870424475852</v>
      </c>
      <c r="O391" s="76">
        <f t="shared" si="88"/>
        <v>64.979178526276371</v>
      </c>
      <c r="P391" s="76">
        <f t="shared" si="86"/>
        <v>89.496665087542894</v>
      </c>
    </row>
    <row r="392" spans="1:16" x14ac:dyDescent="0.2">
      <c r="A392" s="69">
        <v>27370</v>
      </c>
      <c r="B392" s="77">
        <f t="shared" si="84"/>
        <v>27.37</v>
      </c>
      <c r="C392" s="73">
        <v>4480.6100242970024</v>
      </c>
      <c r="D392" s="73">
        <f t="shared" si="89"/>
        <v>3775.6468692078611</v>
      </c>
      <c r="E392" s="74">
        <v>315.82938600152181</v>
      </c>
      <c r="F392" s="74">
        <f t="shared" si="79"/>
        <v>197.00349828698708</v>
      </c>
      <c r="G392" s="82">
        <v>197.00349828698708</v>
      </c>
      <c r="H392" s="74">
        <f t="shared" si="83"/>
        <v>186.87538445848068</v>
      </c>
      <c r="I392" s="75">
        <v>52.848612546629845</v>
      </c>
      <c r="J392" s="75">
        <f t="shared" si="80"/>
        <v>32.847986265326639</v>
      </c>
      <c r="K392" s="75">
        <f t="shared" si="87"/>
        <v>52.848612546629845</v>
      </c>
      <c r="L392" s="75">
        <f t="shared" si="85"/>
        <v>29.861805695751489</v>
      </c>
      <c r="M392" s="76">
        <v>83.270402507847322</v>
      </c>
      <c r="N392" s="76">
        <f t="shared" si="81"/>
        <v>309.61446810326703</v>
      </c>
      <c r="O392" s="76">
        <f t="shared" si="88"/>
        <v>83.270402507847322</v>
      </c>
      <c r="P392" s="76">
        <f t="shared" si="86"/>
        <v>94.400162399796187</v>
      </c>
    </row>
    <row r="393" spans="1:16" x14ac:dyDescent="0.2">
      <c r="A393" s="69">
        <v>27440</v>
      </c>
      <c r="B393" s="77">
        <f t="shared" si="84"/>
        <v>27.44</v>
      </c>
      <c r="C393" s="73"/>
      <c r="D393" s="73">
        <f t="shared" si="89"/>
        <v>3635.7299613501032</v>
      </c>
      <c r="E393" s="74"/>
      <c r="F393" s="74">
        <f t="shared" si="79"/>
        <v>183.11749356709893</v>
      </c>
      <c r="G393" s="82">
        <v>183.11749356709893</v>
      </c>
      <c r="H393" s="74">
        <f t="shared" si="83"/>
        <v>185.43913010974768</v>
      </c>
      <c r="I393" s="75"/>
      <c r="J393" s="75">
        <f t="shared" si="80"/>
        <v>28.309377422546152</v>
      </c>
      <c r="K393" s="75">
        <f t="shared" si="87"/>
        <v>0</v>
      </c>
      <c r="L393" s="75">
        <f t="shared" si="85"/>
        <v>25.735797656860139</v>
      </c>
      <c r="M393" s="76"/>
      <c r="N393" s="76">
        <f t="shared" si="81"/>
        <v>316.94825196378758</v>
      </c>
      <c r="O393" s="76">
        <f t="shared" si="88"/>
        <v>0</v>
      </c>
      <c r="P393" s="76">
        <f t="shared" si="86"/>
        <v>109.06773012083742</v>
      </c>
    </row>
    <row r="394" spans="1:16" x14ac:dyDescent="0.2">
      <c r="A394" s="69">
        <v>27510</v>
      </c>
      <c r="B394" s="77">
        <f t="shared" si="84"/>
        <v>27.51</v>
      </c>
      <c r="C394" s="73">
        <v>4015.6637908325574</v>
      </c>
      <c r="D394" s="73">
        <f t="shared" si="89"/>
        <v>3647.8213212011428</v>
      </c>
      <c r="E394" s="74">
        <v>136.24614584567888</v>
      </c>
      <c r="F394" s="74">
        <f t="shared" si="79"/>
        <v>180.47417017115728</v>
      </c>
      <c r="G394" s="82">
        <v>180.47417017115728</v>
      </c>
      <c r="H394" s="74">
        <f t="shared" si="83"/>
        <v>185.0354970214</v>
      </c>
      <c r="I394" s="75">
        <v>97.040376598955518</v>
      </c>
      <c r="J394" s="75">
        <f t="shared" si="80"/>
        <v>26.765816014012277</v>
      </c>
      <c r="K394" s="75">
        <f t="shared" si="87"/>
        <v>97.040376598955518</v>
      </c>
      <c r="L394" s="75">
        <f t="shared" si="85"/>
        <v>26.765816014012277</v>
      </c>
      <c r="M394" s="76">
        <v>73.790178130362904</v>
      </c>
      <c r="N394" s="76">
        <f t="shared" si="81"/>
        <v>306.99653504306599</v>
      </c>
      <c r="O394" s="76">
        <f t="shared" si="88"/>
        <v>73.790178130362904</v>
      </c>
      <c r="P394" s="76">
        <f t="shared" si="86"/>
        <v>150.56360328800739</v>
      </c>
    </row>
    <row r="395" spans="1:16" x14ac:dyDescent="0.2">
      <c r="A395" s="69">
        <v>27580</v>
      </c>
      <c r="B395" s="77">
        <f t="shared" si="84"/>
        <v>27.58</v>
      </c>
      <c r="C395" s="73">
        <v>3964.5137683688768</v>
      </c>
      <c r="D395" s="73">
        <f t="shared" si="89"/>
        <v>3582.0593903468716</v>
      </c>
      <c r="E395" s="74">
        <v>127.55550777120644</v>
      </c>
      <c r="F395" s="74">
        <f t="shared" si="79"/>
        <v>181.77896202444188</v>
      </c>
      <c r="G395" s="82">
        <v>181.77896202444188</v>
      </c>
      <c r="H395" s="74">
        <f t="shared" si="83"/>
        <v>185.27273806742647</v>
      </c>
      <c r="I395" s="75">
        <v>17.828789352454194</v>
      </c>
      <c r="J395" s="75">
        <f t="shared" si="80"/>
        <v>18.302549854545667</v>
      </c>
      <c r="K395" s="75">
        <f t="shared" si="87"/>
        <v>17.828789352454194</v>
      </c>
      <c r="L395" s="75">
        <f t="shared" si="85"/>
        <v>18.302549854545667</v>
      </c>
      <c r="M395" s="76">
        <v>350.66513585161323</v>
      </c>
      <c r="N395" s="76">
        <f t="shared" si="81"/>
        <v>336.33632959801849</v>
      </c>
      <c r="O395" s="76" t="str">
        <f t="shared" si="88"/>
        <v/>
      </c>
      <c r="P395" s="76">
        <f t="shared" si="86"/>
        <v>169.75695957741846</v>
      </c>
    </row>
    <row r="396" spans="1:16" x14ac:dyDescent="0.2">
      <c r="A396" s="69">
        <v>27650</v>
      </c>
      <c r="B396" s="77">
        <f t="shared" si="84"/>
        <v>27.65</v>
      </c>
      <c r="C396" s="73">
        <v>4176.8146994236586</v>
      </c>
      <c r="D396" s="73">
        <f t="shared" si="89"/>
        <v>3533.9366035680782</v>
      </c>
      <c r="E396" s="74">
        <v>159.35280758198101</v>
      </c>
      <c r="F396" s="74">
        <f t="shared" si="79"/>
        <v>186.1309304955069</v>
      </c>
      <c r="G396" s="82">
        <v>186.1309304955069</v>
      </c>
      <c r="H396" s="74">
        <f t="shared" si="83"/>
        <v>186.27916055622075</v>
      </c>
      <c r="I396" s="75">
        <v>17.732800885160998</v>
      </c>
      <c r="J396" s="75">
        <f t="shared" si="80"/>
        <v>18.349925904754809</v>
      </c>
      <c r="K396" s="75">
        <f t="shared" si="87"/>
        <v>17.732800885160998</v>
      </c>
      <c r="L396" s="75">
        <f t="shared" si="85"/>
        <v>16.681750822504373</v>
      </c>
      <c r="M396" s="76">
        <v>307.54909312330744</v>
      </c>
      <c r="N396" s="76">
        <f t="shared" si="81"/>
        <v>309.93207812563338</v>
      </c>
      <c r="O396" s="76" t="str">
        <f t="shared" si="88"/>
        <v/>
      </c>
      <c r="P396" s="76">
        <f t="shared" si="86"/>
        <v>147.84924159301005</v>
      </c>
    </row>
    <row r="397" spans="1:16" x14ac:dyDescent="0.2">
      <c r="A397" s="69">
        <v>27720</v>
      </c>
      <c r="B397" s="77">
        <f t="shared" si="84"/>
        <v>27.72</v>
      </c>
      <c r="C397" s="73">
        <v>3059.3043099599026</v>
      </c>
      <c r="D397" s="73">
        <f t="shared" si="89"/>
        <v>3413.9213542338989</v>
      </c>
      <c r="E397" s="74">
        <v>313.06774805725576</v>
      </c>
      <c r="F397" s="74">
        <f t="shared" si="79"/>
        <v>187.28124594502199</v>
      </c>
      <c r="G397" s="82">
        <v>187.28124594502199</v>
      </c>
      <c r="H397" s="74">
        <f t="shared" si="83"/>
        <v>186.97305655633792</v>
      </c>
      <c r="I397" s="75">
        <v>101.16118044158014</v>
      </c>
      <c r="J397" s="75">
        <f t="shared" si="80"/>
        <v>18.41849535137635</v>
      </c>
      <c r="K397" s="75">
        <f t="shared" si="87"/>
        <v>101.16118044158014</v>
      </c>
      <c r="L397" s="75">
        <f t="shared" si="85"/>
        <v>15.069678014762468</v>
      </c>
      <c r="M397" s="76">
        <v>166.61360024836279</v>
      </c>
      <c r="N397" s="76">
        <f t="shared" si="81"/>
        <v>288.98455306382436</v>
      </c>
      <c r="O397" s="76">
        <f t="shared" si="88"/>
        <v>166.61360024836279</v>
      </c>
      <c r="P397" s="76">
        <f t="shared" si="86"/>
        <v>136.06208756807646</v>
      </c>
    </row>
    <row r="398" spans="1:16" x14ac:dyDescent="0.2">
      <c r="A398" s="71">
        <v>27790</v>
      </c>
      <c r="B398" s="77">
        <f t="shared" si="84"/>
        <v>27.79</v>
      </c>
      <c r="C398" s="73">
        <v>3672.9296513672143</v>
      </c>
      <c r="D398" s="73">
        <f t="shared" si="89"/>
        <v>3480.1739558456534</v>
      </c>
      <c r="E398" s="74">
        <v>185.51257137569314</v>
      </c>
      <c r="F398" s="74">
        <f t="shared" si="79"/>
        <v>175.20454444740213</v>
      </c>
      <c r="G398" s="82">
        <v>175.20454444740213</v>
      </c>
      <c r="H398" s="74">
        <f t="shared" si="83"/>
        <v>187.60398245974355</v>
      </c>
      <c r="I398" s="75">
        <v>5.9241061162333759</v>
      </c>
      <c r="J398" s="75">
        <f t="shared" si="80"/>
        <v>9.6088157030220192</v>
      </c>
      <c r="K398" s="75">
        <f t="shared" si="87"/>
        <v>5.9241061162333759</v>
      </c>
      <c r="L398" s="75">
        <f t="shared" si="85"/>
        <v>7.8617583024725608</v>
      </c>
      <c r="M398" s="76">
        <v>148.32663111240791</v>
      </c>
      <c r="N398" s="76">
        <f t="shared" si="81"/>
        <v>303.20408509030898</v>
      </c>
      <c r="O398" s="76">
        <f t="shared" si="88"/>
        <v>148.32663111240791</v>
      </c>
      <c r="P398" s="76">
        <f t="shared" si="86"/>
        <v>129.95178503201922</v>
      </c>
    </row>
    <row r="399" spans="1:16" x14ac:dyDescent="0.2">
      <c r="A399" s="71">
        <v>27860</v>
      </c>
      <c r="B399" s="77">
        <f t="shared" si="84"/>
        <v>27.86</v>
      </c>
      <c r="C399" s="73">
        <v>4245.6510129462431</v>
      </c>
      <c r="D399" s="73">
        <f t="shared" si="89"/>
        <v>3457.2503771361667</v>
      </c>
      <c r="E399" s="74">
        <v>146.0788655977704</v>
      </c>
      <c r="F399" s="74">
        <f t="shared" si="79"/>
        <v>183.92521272163498</v>
      </c>
      <c r="G399" s="82">
        <v>183.92521272163498</v>
      </c>
      <c r="H399" s="74">
        <f t="shared" si="83"/>
        <v>189.11931074278826</v>
      </c>
      <c r="I399" s="75">
        <v>8.2114271525267934</v>
      </c>
      <c r="J399" s="75">
        <f t="shared" si="80"/>
        <v>13.587565301774402</v>
      </c>
      <c r="K399" s="75">
        <f t="shared" si="87"/>
        <v>8.2114271525267934</v>
      </c>
      <c r="L399" s="75">
        <f t="shared" si="85"/>
        <v>11.117098883269966</v>
      </c>
      <c r="M399" s="76">
        <v>689.67927095973891</v>
      </c>
      <c r="N399" s="76">
        <f t="shared" si="81"/>
        <v>305.45369618633669</v>
      </c>
      <c r="O399" s="76" t="str">
        <f t="shared" si="88"/>
        <v/>
      </c>
      <c r="P399" s="76">
        <f t="shared" si="86"/>
        <v>134.90092944328009</v>
      </c>
    </row>
    <row r="400" spans="1:16" x14ac:dyDescent="0.2">
      <c r="A400" s="71">
        <v>27930</v>
      </c>
      <c r="B400" s="77">
        <f t="shared" si="84"/>
        <v>27.93</v>
      </c>
      <c r="C400" s="73">
        <v>3546.9315172919514</v>
      </c>
      <c r="D400" s="73">
        <f t="shared" si="89"/>
        <v>3518.6294973447057</v>
      </c>
      <c r="E400" s="74">
        <v>155.5189288679465</v>
      </c>
      <c r="F400" s="74">
        <f t="shared" si="79"/>
        <v>193.35328546040174</v>
      </c>
      <c r="G400" s="82">
        <v>193.35328546040174</v>
      </c>
      <c r="H400" s="74">
        <f t="shared" si="83"/>
        <v>189.02816449374268</v>
      </c>
      <c r="I400" s="75">
        <v>10.310849349374147</v>
      </c>
      <c r="J400" s="75">
        <f t="shared" si="80"/>
        <v>13.80083392844079</v>
      </c>
      <c r="K400" s="75">
        <f t="shared" si="87"/>
        <v>10.310849349374147</v>
      </c>
      <c r="L400" s="75">
        <f t="shared" si="85"/>
        <v>11.29159139599701</v>
      </c>
      <c r="M400" s="76">
        <v>428.59229395022567</v>
      </c>
      <c r="N400" s="76">
        <f t="shared" si="81"/>
        <v>310.8711097980916</v>
      </c>
      <c r="O400" s="76" t="str">
        <f t="shared" si="88"/>
        <v/>
      </c>
      <c r="P400" s="76">
        <f t="shared" si="86"/>
        <v>134.90092944328009</v>
      </c>
    </row>
    <row r="401" spans="1:16" x14ac:dyDescent="0.2">
      <c r="A401" s="71">
        <v>28000</v>
      </c>
      <c r="B401" s="77">
        <f t="shared" si="84"/>
        <v>28</v>
      </c>
      <c r="C401" s="73">
        <v>3190.3886172320654</v>
      </c>
      <c r="D401" s="73">
        <f t="shared" si="89"/>
        <v>3557.8445580166822</v>
      </c>
      <c r="E401" s="74">
        <v>145.32028196753242</v>
      </c>
      <c r="F401" s="74">
        <f t="shared" si="79"/>
        <v>193.45790119571456</v>
      </c>
      <c r="G401" s="82">
        <v>193.45790119571456</v>
      </c>
      <c r="H401" s="74">
        <f t="shared" si="83"/>
        <v>187.89772817759652</v>
      </c>
      <c r="I401" s="75">
        <v>0.61860598019923962</v>
      </c>
      <c r="J401" s="75">
        <f t="shared" si="80"/>
        <v>13.466282482969358</v>
      </c>
      <c r="K401" s="75">
        <f t="shared" si="87"/>
        <v>0.61860598019923962</v>
      </c>
      <c r="L401" s="75">
        <f t="shared" si="85"/>
        <v>11.017867486065839</v>
      </c>
      <c r="M401" s="76">
        <v>517.82125803744236</v>
      </c>
      <c r="N401" s="76">
        <f t="shared" si="81"/>
        <v>285.45465283101817</v>
      </c>
      <c r="O401" s="76" t="str">
        <f t="shared" si="88"/>
        <v/>
      </c>
      <c r="P401" s="76">
        <f t="shared" si="86"/>
        <v>137.25265242146966</v>
      </c>
    </row>
    <row r="402" spans="1:16" x14ac:dyDescent="0.2">
      <c r="A402" s="71">
        <v>28070</v>
      </c>
      <c r="B402" s="77">
        <f t="shared" si="84"/>
        <v>28.07</v>
      </c>
      <c r="C402" s="73">
        <v>3403.6613003591324</v>
      </c>
      <c r="D402" s="73">
        <f t="shared" si="89"/>
        <v>3638.2963826529158</v>
      </c>
      <c r="E402" s="74">
        <v>285.55273980328451</v>
      </c>
      <c r="F402" s="74">
        <f t="shared" si="79"/>
        <v>193.90198472792008</v>
      </c>
      <c r="G402" s="82">
        <v>193.90198472792008</v>
      </c>
      <c r="H402" s="74">
        <f t="shared" si="83"/>
        <v>186.81216382627616</v>
      </c>
      <c r="I402" s="75">
        <v>16.803114230152183</v>
      </c>
      <c r="J402" s="75">
        <f t="shared" si="80"/>
        <v>15.801568081192585</v>
      </c>
      <c r="K402" s="75">
        <f t="shared" si="87"/>
        <v>16.803114230152183</v>
      </c>
      <c r="L402" s="75">
        <f t="shared" si="85"/>
        <v>12.928555702793933</v>
      </c>
      <c r="M402" s="76">
        <v>329.83681711136177</v>
      </c>
      <c r="N402" s="76">
        <f t="shared" si="81"/>
        <v>253.12631696931913</v>
      </c>
      <c r="O402" s="76" t="str">
        <f t="shared" si="88"/>
        <v/>
      </c>
      <c r="P402" s="76">
        <f t="shared" si="86"/>
        <v>140.81792544108157</v>
      </c>
    </row>
    <row r="403" spans="1:16" x14ac:dyDescent="0.2">
      <c r="A403" s="71">
        <v>28140</v>
      </c>
      <c r="B403" s="77">
        <f t="shared" si="84"/>
        <v>28.14</v>
      </c>
      <c r="C403" s="73">
        <v>3081.4409457194306</v>
      </c>
      <c r="D403" s="73">
        <f t="shared" si="89"/>
        <v>3687.2262104564306</v>
      </c>
      <c r="E403" s="74">
        <v>176.96933880264021</v>
      </c>
      <c r="F403" s="74">
        <f t="shared" si="79"/>
        <v>181.20470045092381</v>
      </c>
      <c r="G403" s="82">
        <v>181.20470045092381</v>
      </c>
      <c r="H403" s="74">
        <f t="shared" si="83"/>
        <v>185.61542900579809</v>
      </c>
      <c r="I403" s="75">
        <v>7.4625241188249252</v>
      </c>
      <c r="J403" s="75">
        <f t="shared" si="80"/>
        <v>19.250490003834681</v>
      </c>
      <c r="K403" s="75">
        <f t="shared" si="87"/>
        <v>7.4625241188249252</v>
      </c>
      <c r="L403" s="75">
        <f t="shared" si="85"/>
        <v>15.750400912228374</v>
      </c>
      <c r="M403" s="76">
        <v>156.60824111305351</v>
      </c>
      <c r="N403" s="76">
        <f t="shared" si="81"/>
        <v>261.90991065664531</v>
      </c>
      <c r="O403" s="76">
        <f t="shared" si="88"/>
        <v>156.60824111305351</v>
      </c>
      <c r="P403" s="76">
        <f t="shared" si="86"/>
        <v>140.81792544108157</v>
      </c>
    </row>
    <row r="404" spans="1:16" x14ac:dyDescent="0.2">
      <c r="A404" s="71">
        <v>28210</v>
      </c>
      <c r="B404" s="77">
        <f t="shared" si="84"/>
        <v>28.21</v>
      </c>
      <c r="C404" s="73">
        <v>3768.7349197115432</v>
      </c>
      <c r="D404" s="73">
        <f t="shared" si="89"/>
        <v>3669.2521693365734</v>
      </c>
      <c r="E404" s="74">
        <v>154.0409362117407</v>
      </c>
      <c r="F404" s="74">
        <f t="shared" si="79"/>
        <v>178.67752959527456</v>
      </c>
      <c r="G404" s="82">
        <v>178.67752959527456</v>
      </c>
      <c r="H404" s="74">
        <f t="shared" si="83"/>
        <v>185.44620678390714</v>
      </c>
      <c r="I404" s="75">
        <v>11.33020192867356</v>
      </c>
      <c r="J404" s="75">
        <f t="shared" si="80"/>
        <v>23.873175222202537</v>
      </c>
      <c r="K404" s="75">
        <f t="shared" si="87"/>
        <v>11.33020192867356</v>
      </c>
      <c r="L404" s="75">
        <f t="shared" si="85"/>
        <v>19.532597909074806</v>
      </c>
      <c r="M404" s="76">
        <v>207.47936583584971</v>
      </c>
      <c r="N404" s="76">
        <f t="shared" si="81"/>
        <v>276.54530499297113</v>
      </c>
      <c r="O404" s="76">
        <f t="shared" si="88"/>
        <v>207.47936583584971</v>
      </c>
      <c r="P404" s="76">
        <f t="shared" si="86"/>
        <v>138.18620616241958</v>
      </c>
    </row>
    <row r="405" spans="1:16" x14ac:dyDescent="0.2">
      <c r="A405" s="71">
        <v>28280</v>
      </c>
      <c r="B405" s="77">
        <f t="shared" si="84"/>
        <v>28.28</v>
      </c>
      <c r="C405" s="73">
        <v>3292.2825514355641</v>
      </c>
      <c r="D405" s="73">
        <f t="shared" si="89"/>
        <v>3588.3128768080119</v>
      </c>
      <c r="E405" s="74">
        <v>150.59885623180926</v>
      </c>
      <c r="F405" s="74">
        <f t="shared" si="79"/>
        <v>183.08382167744847</v>
      </c>
      <c r="G405" s="82">
        <v>183.08382167744847</v>
      </c>
      <c r="H405" s="74">
        <f t="shared" si="83"/>
        <v>185.34494295431375</v>
      </c>
      <c r="I405" s="75">
        <v>3.9444488448227801</v>
      </c>
      <c r="J405" s="75">
        <f t="shared" si="80"/>
        <v>28.074553412120984</v>
      </c>
      <c r="K405" s="75">
        <f t="shared" si="87"/>
        <v>3.9444488448227801</v>
      </c>
      <c r="L405" s="75">
        <f t="shared" si="85"/>
        <v>22.970089155371713</v>
      </c>
      <c r="M405" s="76">
        <v>396.52791823484046</v>
      </c>
      <c r="N405" s="76">
        <f t="shared" si="81"/>
        <v>280.68153174985787</v>
      </c>
      <c r="O405" s="76" t="str">
        <f t="shared" si="88"/>
        <v/>
      </c>
      <c r="P405" s="76">
        <f t="shared" si="86"/>
        <v>145.7692885500453</v>
      </c>
    </row>
    <row r="406" spans="1:16" x14ac:dyDescent="0.2">
      <c r="A406" s="71">
        <v>28350</v>
      </c>
      <c r="B406" s="77">
        <f t="shared" si="84"/>
        <v>28.35</v>
      </c>
      <c r="C406" s="73">
        <v>3435.163113802158</v>
      </c>
      <c r="D406" s="73">
        <f t="shared" si="89"/>
        <v>3590.770992201577</v>
      </c>
      <c r="E406" s="74">
        <v>175.42716095292201</v>
      </c>
      <c r="F406" s="74">
        <f t="shared" si="79"/>
        <v>192.84960940117907</v>
      </c>
      <c r="G406" s="82">
        <v>192.84960940117907</v>
      </c>
      <c r="H406" s="74">
        <f t="shared" si="83"/>
        <v>184.25975227505944</v>
      </c>
      <c r="I406" s="75"/>
      <c r="J406" s="75">
        <f t="shared" si="80"/>
        <v>42.007720882139893</v>
      </c>
      <c r="K406" s="75">
        <f t="shared" si="87"/>
        <v>0</v>
      </c>
      <c r="L406" s="75">
        <f t="shared" si="85"/>
        <v>34.369953449023548</v>
      </c>
      <c r="M406" s="76">
        <v>60.218369655376449</v>
      </c>
      <c r="N406" s="76">
        <f t="shared" si="81"/>
        <v>254.56995846883854</v>
      </c>
      <c r="O406" s="76">
        <f t="shared" si="88"/>
        <v>60.218369655376449</v>
      </c>
      <c r="P406" s="76">
        <f t="shared" si="86"/>
        <v>140.55947763484281</v>
      </c>
    </row>
    <row r="407" spans="1:16" x14ac:dyDescent="0.2">
      <c r="A407" s="71">
        <v>28420</v>
      </c>
      <c r="B407" s="77">
        <f t="shared" si="84"/>
        <v>28.42</v>
      </c>
      <c r="C407" s="73">
        <v>2856.6469567476879</v>
      </c>
      <c r="D407" s="73">
        <f t="shared" si="89"/>
        <v>3755.5457888237183</v>
      </c>
      <c r="E407" s="74">
        <v>172.00627752664721</v>
      </c>
      <c r="F407" s="74">
        <f t="shared" si="79"/>
        <v>193.76378649679557</v>
      </c>
      <c r="G407" s="82">
        <v>193.76378649679557</v>
      </c>
      <c r="H407" s="74">
        <f t="shared" si="83"/>
        <v>181.87392673145681</v>
      </c>
      <c r="I407" s="75"/>
      <c r="J407" s="75">
        <f t="shared" si="80"/>
        <v>45.986507734155978</v>
      </c>
      <c r="K407" s="75">
        <f t="shared" si="87"/>
        <v>0</v>
      </c>
      <c r="L407" s="75">
        <f t="shared" si="85"/>
        <v>41.805916121959974</v>
      </c>
      <c r="M407" s="76">
        <v>77.126317443408453</v>
      </c>
      <c r="N407" s="76">
        <f t="shared" si="81"/>
        <v>257.61141675857516</v>
      </c>
      <c r="O407" s="76">
        <f t="shared" si="88"/>
        <v>77.126317443408453</v>
      </c>
      <c r="P407" s="76">
        <f t="shared" si="86"/>
        <v>145.33891209014322</v>
      </c>
    </row>
    <row r="408" spans="1:16" x14ac:dyDescent="0.2">
      <c r="A408" s="71">
        <v>28490</v>
      </c>
      <c r="B408" s="77">
        <f t="shared" si="84"/>
        <v>28.49</v>
      </c>
      <c r="C408" s="73">
        <v>3788.0829276891927</v>
      </c>
      <c r="D408" s="73">
        <f t="shared" si="89"/>
        <v>3869.6096728215603</v>
      </c>
      <c r="E408" s="74">
        <v>180.22403158343704</v>
      </c>
      <c r="F408" s="74">
        <f t="shared" si="79"/>
        <v>194.22143088248393</v>
      </c>
      <c r="G408" s="82">
        <v>194.22143088248393</v>
      </c>
      <c r="H408" s="74">
        <f t="shared" si="83"/>
        <v>179.38046999936842</v>
      </c>
      <c r="I408" s="75">
        <v>21.874063606391157</v>
      </c>
      <c r="J408" s="75">
        <f t="shared" si="80"/>
        <v>44.730466011836555</v>
      </c>
      <c r="K408" s="75">
        <f t="shared" si="87"/>
        <v>21.874063606391157</v>
      </c>
      <c r="L408" s="75">
        <f t="shared" si="85"/>
        <v>44.730466011836555</v>
      </c>
      <c r="M408" s="76">
        <v>323.02845253969372</v>
      </c>
      <c r="N408" s="76">
        <f t="shared" si="81"/>
        <v>258.56202336091735</v>
      </c>
      <c r="O408" s="76" t="str">
        <f t="shared" si="88"/>
        <v/>
      </c>
      <c r="P408" s="76">
        <f t="shared" si="86"/>
        <v>146.83272246525229</v>
      </c>
    </row>
    <row r="409" spans="1:16" x14ac:dyDescent="0.2">
      <c r="A409" s="71">
        <v>28560</v>
      </c>
      <c r="B409" s="77">
        <f t="shared" si="84"/>
        <v>28.56</v>
      </c>
      <c r="C409" s="73">
        <v>3420.770285562865</v>
      </c>
      <c r="D409" s="73">
        <f t="shared" si="89"/>
        <v>3894.1416242229734</v>
      </c>
      <c r="E409" s="74">
        <v>281.43992239225469</v>
      </c>
      <c r="F409" s="74">
        <f t="shared" si="79"/>
        <v>191.87315556089425</v>
      </c>
      <c r="G409" s="82">
        <v>191.87315556089425</v>
      </c>
      <c r="H409" s="74">
        <f t="shared" si="83"/>
        <v>176.62770693684263</v>
      </c>
      <c r="I409" s="75">
        <v>41.732852505004836</v>
      </c>
      <c r="J409" s="75">
        <f t="shared" si="80"/>
        <v>42.884414897470208</v>
      </c>
      <c r="K409" s="75">
        <f t="shared" si="87"/>
        <v>41.732852505004836</v>
      </c>
      <c r="L409" s="75">
        <f t="shared" si="85"/>
        <v>42.884414897470208</v>
      </c>
      <c r="M409" s="76">
        <v>173.07235316871243</v>
      </c>
      <c r="N409" s="76">
        <f t="shared" si="81"/>
        <v>233.15965192111898</v>
      </c>
      <c r="O409" s="76">
        <f t="shared" si="88"/>
        <v>173.07235316871243</v>
      </c>
      <c r="P409" s="76">
        <f t="shared" si="86"/>
        <v>133.92892799483471</v>
      </c>
    </row>
    <row r="410" spans="1:16" x14ac:dyDescent="0.2">
      <c r="A410" s="71">
        <v>28630</v>
      </c>
      <c r="B410" s="77">
        <f t="shared" si="84"/>
        <v>28.63</v>
      </c>
      <c r="C410" s="73">
        <v>4920.8213352401654</v>
      </c>
      <c r="D410" s="73">
        <f t="shared" si="89"/>
        <v>3781.3745477688421</v>
      </c>
      <c r="E410" s="74">
        <v>249.7876657242046</v>
      </c>
      <c r="F410" s="74">
        <f t="shared" si="79"/>
        <v>182.92260398213318</v>
      </c>
      <c r="G410" s="82">
        <v>182.92260398213318</v>
      </c>
      <c r="H410" s="74">
        <f t="shared" si="83"/>
        <v>174.39409356954718</v>
      </c>
      <c r="I410" s="75">
        <v>10.130844792524286</v>
      </c>
      <c r="J410" s="75">
        <f t="shared" si="80"/>
        <v>39.668552271658584</v>
      </c>
      <c r="K410" s="75">
        <f t="shared" si="87"/>
        <v>10.130844792524286</v>
      </c>
      <c r="L410" s="75">
        <f t="shared" si="85"/>
        <v>39.668552271658584</v>
      </c>
      <c r="M410" s="76">
        <v>749.27082068904338</v>
      </c>
      <c r="N410" s="76">
        <f t="shared" si="81"/>
        <v>226.71725562207575</v>
      </c>
      <c r="O410" s="76" t="str">
        <f t="shared" si="88"/>
        <v/>
      </c>
      <c r="P410" s="76">
        <f t="shared" si="86"/>
        <v>125.07063308365032</v>
      </c>
    </row>
    <row r="411" spans="1:16" x14ac:dyDescent="0.2">
      <c r="A411" s="71">
        <v>28700</v>
      </c>
      <c r="B411" s="77">
        <f t="shared" si="84"/>
        <v>28.7</v>
      </c>
      <c r="C411" s="73">
        <v>3978.2971846836963</v>
      </c>
      <c r="D411" s="73">
        <f t="shared" si="89"/>
        <v>3725.4850934451752</v>
      </c>
      <c r="E411" s="74">
        <v>156.66970195638754</v>
      </c>
      <c r="F411" s="74">
        <f t="shared" si="79"/>
        <v>180.91848598279449</v>
      </c>
      <c r="G411" s="82">
        <v>180.91848598279449</v>
      </c>
      <c r="H411" s="74">
        <f t="shared" si="83"/>
        <v>172.96584175002093</v>
      </c>
      <c r="I411" s="75">
        <v>7.299886340131251</v>
      </c>
      <c r="J411" s="75">
        <f t="shared" si="80"/>
        <v>40.645736448042037</v>
      </c>
      <c r="K411" s="75">
        <f t="shared" si="87"/>
        <v>7.299886340131251</v>
      </c>
      <c r="L411" s="75">
        <f t="shared" si="85"/>
        <v>40.645736448042037</v>
      </c>
      <c r="M411" s="76">
        <v>149.01126731241749</v>
      </c>
      <c r="N411" s="76">
        <f t="shared" si="81"/>
        <v>166.33932139110939</v>
      </c>
      <c r="O411" s="76">
        <f t="shared" si="88"/>
        <v>149.01126731241749</v>
      </c>
      <c r="P411" s="76">
        <f t="shared" si="86"/>
        <v>120.63095653529068</v>
      </c>
    </row>
    <row r="412" spans="1:16" x14ac:dyDescent="0.2">
      <c r="A412" s="71">
        <v>28770</v>
      </c>
      <c r="B412" s="77">
        <f t="shared" si="84"/>
        <v>28.77</v>
      </c>
      <c r="C412" s="73">
        <v>4075.3586882306445</v>
      </c>
      <c r="D412" s="73">
        <f t="shared" si="89"/>
        <v>3737.9247436343126</v>
      </c>
      <c r="E412" s="74">
        <v>150.20520082179317</v>
      </c>
      <c r="F412" s="74">
        <f t="shared" si="79"/>
        <v>181.51669333119037</v>
      </c>
      <c r="G412" s="82">
        <v>181.51669333119037</v>
      </c>
      <c r="H412" s="74">
        <f t="shared" si="83"/>
        <v>171.20951552944751</v>
      </c>
      <c r="I412" s="75">
        <v>21.636176364208289</v>
      </c>
      <c r="J412" s="75">
        <f t="shared" si="80"/>
        <v>48.319169067667879</v>
      </c>
      <c r="K412" s="75">
        <f t="shared" si="87"/>
        <v>21.636176364208289</v>
      </c>
      <c r="L412" s="75">
        <f t="shared" si="85"/>
        <v>48.319169067667879</v>
      </c>
      <c r="M412" s="76">
        <v>162.20956355875299</v>
      </c>
      <c r="N412" s="76">
        <f t="shared" si="81"/>
        <v>159.91547532253637</v>
      </c>
      <c r="O412" s="76">
        <f t="shared" si="88"/>
        <v>162.20956355875299</v>
      </c>
      <c r="P412" s="76">
        <f t="shared" si="86"/>
        <v>112.77958911814585</v>
      </c>
    </row>
    <row r="413" spans="1:16" x14ac:dyDescent="0.2">
      <c r="A413" s="71">
        <v>28840</v>
      </c>
      <c r="B413" s="77">
        <f t="shared" si="84"/>
        <v>28.84</v>
      </c>
      <c r="C413" s="73">
        <v>3941.8894061977844</v>
      </c>
      <c r="D413" s="73">
        <f t="shared" si="89"/>
        <v>3717.9491266373511</v>
      </c>
      <c r="E413" s="74">
        <v>145.8826127563255</v>
      </c>
      <c r="F413" s="74">
        <f t="shared" si="79"/>
        <v>180.73790170266116</v>
      </c>
      <c r="G413" s="82">
        <v>180.73790170266116</v>
      </c>
      <c r="H413" s="74">
        <f t="shared" si="83"/>
        <v>169.25023324646389</v>
      </c>
      <c r="I413" s="75">
        <v>47.84341153393104</v>
      </c>
      <c r="J413" s="75">
        <f t="shared" si="80"/>
        <v>47.374281675644575</v>
      </c>
      <c r="K413" s="75">
        <f t="shared" si="87"/>
        <v>47.84341153393104</v>
      </c>
      <c r="L413" s="75">
        <f t="shared" si="85"/>
        <v>47.374281675644575</v>
      </c>
      <c r="M413" s="76">
        <v>426.45634767194969</v>
      </c>
      <c r="N413" s="76">
        <f t="shared" si="81"/>
        <v>163.45817338437016</v>
      </c>
      <c r="O413" s="76" t="str">
        <f t="shared" si="88"/>
        <v/>
      </c>
      <c r="P413" s="76">
        <f t="shared" si="86"/>
        <v>117.1095534159427</v>
      </c>
    </row>
    <row r="414" spans="1:16" x14ac:dyDescent="0.2">
      <c r="A414" s="71">
        <v>28910</v>
      </c>
      <c r="B414" s="77">
        <f t="shared" si="84"/>
        <v>28.91</v>
      </c>
      <c r="C414" s="73">
        <v>2883.7264934010091</v>
      </c>
      <c r="D414" s="73">
        <f t="shared" si="89"/>
        <v>3626.2773222031883</v>
      </c>
      <c r="E414" s="74">
        <v>149.17045939049859</v>
      </c>
      <c r="F414" s="74">
        <f t="shared" si="79"/>
        <v>179.34325601012327</v>
      </c>
      <c r="G414" s="82">
        <v>179.34325601012327</v>
      </c>
      <c r="H414" s="74">
        <f t="shared" si="83"/>
        <v>167.34322392721916</v>
      </c>
      <c r="I414" s="75">
        <v>49.066691084135655</v>
      </c>
      <c r="J414" s="75">
        <f t="shared" si="80"/>
        <v>44.313989426284529</v>
      </c>
      <c r="K414" s="75">
        <f t="shared" si="87"/>
        <v>49.066691084135655</v>
      </c>
      <c r="L414" s="75">
        <f t="shared" si="85"/>
        <v>44.313989426284529</v>
      </c>
      <c r="M414" s="76">
        <v>317.59757881263761</v>
      </c>
      <c r="N414" s="76">
        <f t="shared" si="81"/>
        <v>148.02341523134507</v>
      </c>
      <c r="O414" s="76" t="str">
        <f t="shared" si="88"/>
        <v/>
      </c>
      <c r="P414" s="76">
        <f t="shared" si="86"/>
        <v>131.06599887321585</v>
      </c>
    </row>
    <row r="415" spans="1:16" x14ac:dyDescent="0.2">
      <c r="A415" s="71">
        <v>28980</v>
      </c>
      <c r="B415" s="77">
        <f t="shared" si="84"/>
        <v>28.98</v>
      </c>
      <c r="C415" s="73">
        <v>2878.4027018973652</v>
      </c>
      <c r="D415" s="73">
        <f t="shared" si="89"/>
        <v>3650.0316968253055</v>
      </c>
      <c r="E415" s="74">
        <v>202.51014911565372</v>
      </c>
      <c r="F415" s="74">
        <f t="shared" si="79"/>
        <v>177.5636274697473</v>
      </c>
      <c r="G415" s="82">
        <v>177.5636274697473</v>
      </c>
      <c r="H415" s="74">
        <f t="shared" si="83"/>
        <v>165.2149519077887</v>
      </c>
      <c r="I415" s="75">
        <v>49.14260563793956</v>
      </c>
      <c r="J415" s="75">
        <f t="shared" si="80"/>
        <v>42.552518744278501</v>
      </c>
      <c r="K415" s="75">
        <f t="shared" si="87"/>
        <v>49.14260563793956</v>
      </c>
      <c r="L415" s="75">
        <f t="shared" si="85"/>
        <v>42.552518744278501</v>
      </c>
      <c r="M415" s="76">
        <v>252.97786016160393</v>
      </c>
      <c r="N415" s="76">
        <f t="shared" si="81"/>
        <v>132.20986192673965</v>
      </c>
      <c r="O415" s="76">
        <f t="shared" si="88"/>
        <v>252.97786016160393</v>
      </c>
      <c r="P415" s="76">
        <f t="shared" si="86"/>
        <v>132.20986192673965</v>
      </c>
    </row>
    <row r="416" spans="1:16" x14ac:dyDescent="0.2">
      <c r="A416" s="71">
        <v>29050</v>
      </c>
      <c r="B416" s="77">
        <f t="shared" si="84"/>
        <v>29.05</v>
      </c>
      <c r="C416" s="73">
        <v>3319.3218207647833</v>
      </c>
      <c r="D416" s="73">
        <f t="shared" si="89"/>
        <v>3787.5597421155162</v>
      </c>
      <c r="E416" s="74">
        <v>258.02252119284566</v>
      </c>
      <c r="F416" s="74">
        <f t="shared" si="79"/>
        <v>171.14672420565077</v>
      </c>
      <c r="G416" s="82">
        <v>171.14672420565077</v>
      </c>
      <c r="H416" s="74">
        <f t="shared" si="83"/>
        <v>163.4089467200111</v>
      </c>
      <c r="I416" s="75">
        <v>129.34295607499294</v>
      </c>
      <c r="J416" s="75">
        <f t="shared" si="80"/>
        <v>44.064376875460624</v>
      </c>
      <c r="K416" s="75">
        <f t="shared" si="87"/>
        <v>129.34295607499294</v>
      </c>
      <c r="L416" s="75">
        <f t="shared" si="85"/>
        <v>44.064376875460624</v>
      </c>
      <c r="M416" s="76">
        <v>109.3006121436278</v>
      </c>
      <c r="N416" s="76">
        <f t="shared" si="81"/>
        <v>121.4563748564924</v>
      </c>
      <c r="O416" s="76">
        <f t="shared" si="88"/>
        <v>109.3006121436278</v>
      </c>
      <c r="P416" s="76">
        <f t="shared" si="86"/>
        <v>121.4563748564924</v>
      </c>
    </row>
    <row r="417" spans="1:16" x14ac:dyDescent="0.2">
      <c r="A417" s="71">
        <v>29120</v>
      </c>
      <c r="B417" s="77">
        <f t="shared" si="84"/>
        <v>29.12</v>
      </c>
      <c r="C417" s="73">
        <v>5247.685876645709</v>
      </c>
      <c r="D417" s="73">
        <f t="shared" si="89"/>
        <v>3736.4857987627674</v>
      </c>
      <c r="E417" s="74">
        <v>185.48310900470355</v>
      </c>
      <c r="F417" s="74">
        <f t="shared" si="79"/>
        <v>166.60552842155045</v>
      </c>
      <c r="G417" s="82">
        <v>166.60552842155045</v>
      </c>
      <c r="H417" s="74">
        <f t="shared" si="83"/>
        <v>162.56598230701277</v>
      </c>
      <c r="I417" s="75">
        <v>81.795589402300706</v>
      </c>
      <c r="J417" s="75">
        <f t="shared" si="80"/>
        <v>33.894465427134875</v>
      </c>
      <c r="K417" s="75">
        <f t="shared" si="87"/>
        <v>81.795589402300706</v>
      </c>
      <c r="L417" s="75">
        <f t="shared" si="85"/>
        <v>33.894465427134875</v>
      </c>
      <c r="M417" s="76">
        <v>93.674410842479602</v>
      </c>
      <c r="N417" s="76">
        <f t="shared" si="81"/>
        <v>166.40044790284531</v>
      </c>
      <c r="O417" s="76">
        <f t="shared" si="88"/>
        <v>93.674410842479602</v>
      </c>
      <c r="P417" s="76">
        <f t="shared" si="86"/>
        <v>122.67195112777885</v>
      </c>
    </row>
    <row r="418" spans="1:16" x14ac:dyDescent="0.2">
      <c r="A418" s="71">
        <v>29190</v>
      </c>
      <c r="B418" s="77">
        <f t="shared" si="84"/>
        <v>29.19</v>
      </c>
      <c r="C418" s="73">
        <v>4111.3496807239517</v>
      </c>
      <c r="D418" s="73">
        <f t="shared" si="89"/>
        <v>3546.0102149234344</v>
      </c>
      <c r="E418" s="74">
        <v>177.04036576921902</v>
      </c>
      <c r="F418" s="74">
        <f t="shared" si="79"/>
        <v>166.33576244382328</v>
      </c>
      <c r="G418" s="82">
        <v>166.33576244382328</v>
      </c>
      <c r="H418" s="74">
        <f t="shared" si="83"/>
        <v>161.9560755257159</v>
      </c>
      <c r="I418" s="75">
        <v>32.170048788642362</v>
      </c>
      <c r="J418" s="75">
        <f t="shared" si="80"/>
        <v>26.613457472023125</v>
      </c>
      <c r="K418" s="75">
        <f t="shared" si="87"/>
        <v>32.170048788642362</v>
      </c>
      <c r="L418" s="75">
        <f t="shared" si="85"/>
        <v>26.613457472023125</v>
      </c>
      <c r="M418" s="76">
        <v>87.5829900691718</v>
      </c>
      <c r="N418" s="76">
        <f t="shared" si="81"/>
        <v>227.63133744864965</v>
      </c>
      <c r="O418" s="76">
        <f t="shared" si="88"/>
        <v>87.5829900691718</v>
      </c>
      <c r="P418" s="76">
        <f t="shared" si="86"/>
        <v>125.8939000483677</v>
      </c>
    </row>
    <row r="419" spans="1:16" x14ac:dyDescent="0.2">
      <c r="A419" s="71">
        <v>29260</v>
      </c>
      <c r="B419" s="77">
        <f t="shared" si="84"/>
        <v>29.26</v>
      </c>
      <c r="C419" s="73">
        <v>4057.9343931047333</v>
      </c>
      <c r="D419" s="73">
        <f t="shared" si="89"/>
        <v>3519.2662862959346</v>
      </c>
      <c r="E419" s="74">
        <v>154.39300304595071</v>
      </c>
      <c r="F419" s="74">
        <f t="shared" si="79"/>
        <v>163.94103719470036</v>
      </c>
      <c r="G419" s="82">
        <v>163.94103719470036</v>
      </c>
      <c r="H419" s="74">
        <f t="shared" si="83"/>
        <v>161.5788730929896</v>
      </c>
      <c r="I419" s="75">
        <v>1.5675013483613456</v>
      </c>
      <c r="J419" s="75">
        <f t="shared" si="80"/>
        <v>42.634603839616382</v>
      </c>
      <c r="K419" s="75">
        <f t="shared" si="87"/>
        <v>1.5675013483613456</v>
      </c>
      <c r="L419" s="75">
        <f t="shared" si="85"/>
        <v>26.057798340361199</v>
      </c>
      <c r="M419" s="76">
        <v>43.602366701911613</v>
      </c>
      <c r="N419" s="76">
        <f t="shared" si="81"/>
        <v>231.437857484771</v>
      </c>
      <c r="O419" s="76">
        <f t="shared" si="88"/>
        <v>43.602366701911613</v>
      </c>
      <c r="P419" s="76">
        <f t="shared" si="86"/>
        <v>130.54631342584935</v>
      </c>
    </row>
    <row r="420" spans="1:16" x14ac:dyDescent="0.2">
      <c r="A420" s="71">
        <v>29330</v>
      </c>
      <c r="B420" s="77">
        <f t="shared" si="84"/>
        <v>29.33</v>
      </c>
      <c r="C420" s="73">
        <v>2180.332444567422</v>
      </c>
      <c r="D420" s="73">
        <f t="shared" si="89"/>
        <v>3528.3578083325915</v>
      </c>
      <c r="E420" s="74">
        <v>182.98385502588309</v>
      </c>
      <c r="F420" s="74">
        <f t="shared" si="79"/>
        <v>167.30340852064438</v>
      </c>
      <c r="G420" s="82">
        <v>167.30340852064438</v>
      </c>
      <c r="H420" s="74">
        <f t="shared" si="83"/>
        <v>161.54850814777188</v>
      </c>
      <c r="I420" s="75">
        <v>6.3583636210769567</v>
      </c>
      <c r="J420" s="75">
        <f t="shared" si="80"/>
        <v>52.711129386939767</v>
      </c>
      <c r="K420" s="75">
        <f t="shared" si="87"/>
        <v>6.3583636210769567</v>
      </c>
      <c r="L420" s="75">
        <f t="shared" si="85"/>
        <v>37.141976442416919</v>
      </c>
      <c r="M420" s="76">
        <v>102.2059938792373</v>
      </c>
      <c r="N420" s="76">
        <f t="shared" si="81"/>
        <v>234.99505687021846</v>
      </c>
      <c r="O420" s="76">
        <f t="shared" si="88"/>
        <v>102.2059938792373</v>
      </c>
      <c r="P420" s="76">
        <f t="shared" si="86"/>
        <v>134.89400156361845</v>
      </c>
    </row>
    <row r="421" spans="1:16" x14ac:dyDescent="0.2">
      <c r="A421" s="71">
        <v>29400</v>
      </c>
      <c r="B421" s="77">
        <f t="shared" si="84"/>
        <v>29.4</v>
      </c>
      <c r="C421" s="73">
        <v>4306.0373376798307</v>
      </c>
      <c r="D421" s="73">
        <f t="shared" si="89"/>
        <v>3643.6769892032494</v>
      </c>
      <c r="E421" s="74">
        <v>227.74236773147899</v>
      </c>
      <c r="F421" s="74">
        <f t="shared" si="79"/>
        <v>167.21183396734443</v>
      </c>
      <c r="G421" s="82">
        <v>167.21183396734443</v>
      </c>
      <c r="H421" s="74">
        <f t="shared" si="83"/>
        <v>160.98898365259998</v>
      </c>
      <c r="I421" s="75">
        <v>20.879870732742209</v>
      </c>
      <c r="J421" s="75">
        <f t="shared" si="80"/>
        <v>59.613388546077324</v>
      </c>
      <c r="K421" s="75">
        <f t="shared" si="87"/>
        <v>20.879870732742209</v>
      </c>
      <c r="L421" s="75">
        <f t="shared" si="85"/>
        <v>44.73446151746824</v>
      </c>
      <c r="M421" s="76">
        <v>85.113544148413595</v>
      </c>
      <c r="N421" s="76">
        <f t="shared" si="81"/>
        <v>236.19890296211676</v>
      </c>
      <c r="O421" s="76">
        <f t="shared" si="88"/>
        <v>85.113544148413595</v>
      </c>
      <c r="P421" s="76">
        <f t="shared" si="86"/>
        <v>136.36536900927194</v>
      </c>
    </row>
    <row r="422" spans="1:16" x14ac:dyDescent="0.2">
      <c r="A422" s="71">
        <v>29470</v>
      </c>
      <c r="B422" s="77">
        <f t="shared" si="84"/>
        <v>29.47</v>
      </c>
      <c r="C422" s="73">
        <v>4115.1333367642083</v>
      </c>
      <c r="D422" s="73">
        <f t="shared" si="89"/>
        <v>3623.3532167105091</v>
      </c>
      <c r="E422" s="74">
        <v>163.24998278874207</v>
      </c>
      <c r="F422" s="74">
        <f t="shared" si="79"/>
        <v>161.59889755648697</v>
      </c>
      <c r="G422" s="82">
        <v>161.59889755648697</v>
      </c>
      <c r="H422" s="74">
        <f t="shared" si="83"/>
        <v>160.93035301996713</v>
      </c>
      <c r="I422" s="75">
        <v>91.70764515601563</v>
      </c>
      <c r="J422" s="75">
        <f t="shared" si="80"/>
        <v>60.213513301424541</v>
      </c>
      <c r="K422" s="75">
        <f t="shared" si="87"/>
        <v>91.70764515601563</v>
      </c>
      <c r="L422" s="75">
        <f t="shared" si="85"/>
        <v>45.394598748350184</v>
      </c>
      <c r="M422" s="76">
        <v>78.348960558114015</v>
      </c>
      <c r="N422" s="76">
        <f t="shared" si="81"/>
        <v>237.69116377916987</v>
      </c>
      <c r="O422" s="76">
        <f t="shared" si="88"/>
        <v>78.348960558114015</v>
      </c>
      <c r="P422" s="76">
        <f t="shared" si="86"/>
        <v>138.18924334122576</v>
      </c>
    </row>
    <row r="423" spans="1:16" x14ac:dyDescent="0.2">
      <c r="A423" s="71">
        <v>29540</v>
      </c>
      <c r="B423" s="77">
        <f t="shared" si="84"/>
        <v>29.54</v>
      </c>
      <c r="C423" s="73">
        <v>3855.6269012640628</v>
      </c>
      <c r="D423" s="73">
        <f t="shared" si="89"/>
        <v>3589.7390143584462</v>
      </c>
      <c r="E423" s="74">
        <v>141.63849290797208</v>
      </c>
      <c r="F423" s="74">
        <f t="shared" si="79"/>
        <v>159.96458821837047</v>
      </c>
      <c r="G423" s="82">
        <v>159.96458821837047</v>
      </c>
      <c r="H423" s="74">
        <f t="shared" si="83"/>
        <v>161.53865041406982</v>
      </c>
      <c r="I423" s="75">
        <v>11.242415051951761</v>
      </c>
      <c r="J423" s="75">
        <f t="shared" si="80"/>
        <v>53.574808193488664</v>
      </c>
      <c r="K423" s="75">
        <f t="shared" si="87"/>
        <v>11.242415051951761</v>
      </c>
      <c r="L423" s="75">
        <f t="shared" si="85"/>
        <v>38.092023129620728</v>
      </c>
      <c r="M423" s="76">
        <v>201.17924223892467</v>
      </c>
      <c r="N423" s="76">
        <f t="shared" si="81"/>
        <v>247.17318481578869</v>
      </c>
      <c r="O423" s="76">
        <f t="shared" si="88"/>
        <v>201.17924223892467</v>
      </c>
      <c r="P423" s="76">
        <f t="shared" si="86"/>
        <v>149.77838016375986</v>
      </c>
    </row>
    <row r="424" spans="1:16" x14ac:dyDescent="0.2">
      <c r="A424" s="71">
        <v>29610</v>
      </c>
      <c r="B424" s="77">
        <f t="shared" si="84"/>
        <v>29.61</v>
      </c>
      <c r="C424" s="73">
        <v>2933.499557421997</v>
      </c>
      <c r="D424" s="73">
        <f t="shared" si="89"/>
        <v>3606.9167621514384</v>
      </c>
      <c r="E424" s="74">
        <v>130.54151013840854</v>
      </c>
      <c r="F424" s="74">
        <f t="shared" si="79"/>
        <v>159.7607991909689</v>
      </c>
      <c r="G424" s="82">
        <v>159.7607991909689</v>
      </c>
      <c r="H424" s="74">
        <f t="shared" si="83"/>
        <v>162.69555915936343</v>
      </c>
      <c r="I424" s="75">
        <v>14.180196790970619</v>
      </c>
      <c r="J424" s="75">
        <f t="shared" si="80"/>
        <v>52.567755858772941</v>
      </c>
      <c r="K424" s="75">
        <f t="shared" si="87"/>
        <v>14.180196790970619</v>
      </c>
      <c r="L424" s="75">
        <f t="shared" si="85"/>
        <v>36.984265561433418</v>
      </c>
      <c r="M424" s="76">
        <v>256.67400798867408</v>
      </c>
      <c r="N424" s="76">
        <f t="shared" si="81"/>
        <v>262.31065717034249</v>
      </c>
      <c r="O424" s="76">
        <f t="shared" si="88"/>
        <v>256.67400798867408</v>
      </c>
      <c r="P424" s="76">
        <f t="shared" si="86"/>
        <v>143.35327240436428</v>
      </c>
    </row>
    <row r="425" spans="1:16" x14ac:dyDescent="0.2">
      <c r="A425" s="71">
        <v>29680</v>
      </c>
      <c r="B425" s="77">
        <f t="shared" si="84"/>
        <v>29.68</v>
      </c>
      <c r="C425" s="73">
        <v>3145.0246142443029</v>
      </c>
      <c r="D425" s="73">
        <f t="shared" si="89"/>
        <v>3691.3265363137166</v>
      </c>
      <c r="E425" s="74">
        <v>129.59454544636282</v>
      </c>
      <c r="F425" s="74">
        <f t="shared" si="79"/>
        <v>155.93226379638833</v>
      </c>
      <c r="G425" s="82">
        <v>155.93226379638833</v>
      </c>
      <c r="H425" s="74">
        <f t="shared" si="83"/>
        <v>164.35199233800006</v>
      </c>
      <c r="I425" s="75">
        <v>29.690513582069322</v>
      </c>
      <c r="J425" s="75">
        <f t="shared" si="80"/>
        <v>52.653730354392636</v>
      </c>
      <c r="K425" s="75">
        <f t="shared" si="87"/>
        <v>29.690513582069322</v>
      </c>
      <c r="L425" s="75">
        <f t="shared" si="85"/>
        <v>37.078837506615081</v>
      </c>
      <c r="M425" s="76">
        <v>143.64849246197772</v>
      </c>
      <c r="N425" s="76">
        <f t="shared" si="81"/>
        <v>251.64168453466647</v>
      </c>
      <c r="O425" s="76">
        <f t="shared" si="88"/>
        <v>143.64849246197772</v>
      </c>
      <c r="P425" s="76">
        <f t="shared" si="86"/>
        <v>128.68343503030971</v>
      </c>
    </row>
    <row r="426" spans="1:16" x14ac:dyDescent="0.2">
      <c r="A426" s="71">
        <v>29750</v>
      </c>
      <c r="B426" s="77">
        <f t="shared" si="84"/>
        <v>29.75</v>
      </c>
      <c r="C426" s="73">
        <v>4391.211200089675</v>
      </c>
      <c r="D426" s="73">
        <f t="shared" si="89"/>
        <v>3763.8420700202055</v>
      </c>
      <c r="E426" s="74">
        <v>131.92421321059197</v>
      </c>
      <c r="F426" s="74">
        <f t="shared" si="79"/>
        <v>157.69757040419401</v>
      </c>
      <c r="G426" s="82">
        <v>157.69757040419401</v>
      </c>
      <c r="H426" s="74">
        <f t="shared" si="83"/>
        <v>168.56737014086724</v>
      </c>
      <c r="I426" s="75">
        <v>65.773045080943007</v>
      </c>
      <c r="J426" s="75">
        <f t="shared" si="80"/>
        <v>53.377536041089563</v>
      </c>
      <c r="K426" s="75">
        <f t="shared" si="87"/>
        <v>65.773045080943007</v>
      </c>
      <c r="L426" s="75">
        <f t="shared" si="85"/>
        <v>37.875023761981687</v>
      </c>
      <c r="M426" s="76">
        <v>134.68950238888431</v>
      </c>
      <c r="N426" s="76">
        <f t="shared" si="81"/>
        <v>245.19533971011231</v>
      </c>
      <c r="O426" s="76">
        <f t="shared" si="88"/>
        <v>134.68950238888431</v>
      </c>
      <c r="P426" s="76">
        <f t="shared" si="86"/>
        <v>119.81971089654769</v>
      </c>
    </row>
    <row r="427" spans="1:16" x14ac:dyDescent="0.2">
      <c r="A427" s="71">
        <v>29820</v>
      </c>
      <c r="B427" s="77">
        <f t="shared" si="84"/>
        <v>29.82</v>
      </c>
      <c r="C427" s="73">
        <v>2757.5084438845483</v>
      </c>
      <c r="D427" s="73">
        <f t="shared" si="89"/>
        <v>3626.7560135909166</v>
      </c>
      <c r="E427" s="74">
        <v>208.0693675677422</v>
      </c>
      <c r="F427" s="74">
        <f t="shared" si="79"/>
        <v>161.87411566266911</v>
      </c>
      <c r="G427" s="82">
        <v>161.87411566266911</v>
      </c>
      <c r="H427" s="74">
        <f t="shared" si="83"/>
        <v>176.23199548563906</v>
      </c>
      <c r="I427" s="75">
        <v>17.473930143409696</v>
      </c>
      <c r="J427" s="75">
        <f t="shared" si="80"/>
        <v>51.407604344803005</v>
      </c>
      <c r="K427" s="75">
        <f t="shared" si="87"/>
        <v>17.473930143409696</v>
      </c>
      <c r="L427" s="75">
        <f t="shared" si="85"/>
        <v>35.708098896066488</v>
      </c>
      <c r="M427" s="76">
        <v>603.68541565350984</v>
      </c>
      <c r="N427" s="76">
        <f t="shared" si="81"/>
        <v>242.00823252312978</v>
      </c>
      <c r="O427" s="76" t="str">
        <f t="shared" si="88"/>
        <v/>
      </c>
      <c r="P427" s="76">
        <f t="shared" si="86"/>
        <v>115.43743851444673</v>
      </c>
    </row>
    <row r="428" spans="1:16" x14ac:dyDescent="0.2">
      <c r="A428" s="71">
        <v>29890</v>
      </c>
      <c r="B428" s="77">
        <f t="shared" si="84"/>
        <v>29.89</v>
      </c>
      <c r="C428" s="73">
        <v>3152.4544544130422</v>
      </c>
      <c r="D428" s="73">
        <f t="shared" si="89"/>
        <v>3607.1660510462102</v>
      </c>
      <c r="E428" s="74">
        <v>182.51568324970447</v>
      </c>
      <c r="F428" s="74">
        <f t="shared" si="79"/>
        <v>159.89655382728458</v>
      </c>
      <c r="G428" s="82">
        <v>159.89655382728458</v>
      </c>
      <c r="H428" s="74">
        <f t="shared" si="83"/>
        <v>188.44778974638047</v>
      </c>
      <c r="I428" s="75">
        <v>1.704501896071436</v>
      </c>
      <c r="J428" s="75">
        <f t="shared" si="80"/>
        <v>55.318786564566764</v>
      </c>
      <c r="K428" s="75">
        <f t="shared" si="87"/>
        <v>1.704501896071436</v>
      </c>
      <c r="L428" s="75">
        <f t="shared" si="85"/>
        <v>40.010399337806632</v>
      </c>
      <c r="M428" s="76">
        <v>767.21419584632713</v>
      </c>
      <c r="N428" s="76">
        <f t="shared" si="81"/>
        <v>206.88909155329137</v>
      </c>
      <c r="O428" s="76" t="str">
        <f t="shared" si="88"/>
        <v/>
      </c>
      <c r="P428" s="76">
        <f t="shared" si="86"/>
        <v>126.763819233429</v>
      </c>
    </row>
    <row r="429" spans="1:16" x14ac:dyDescent="0.2">
      <c r="A429" s="71">
        <v>29960</v>
      </c>
      <c r="B429" s="77">
        <f t="shared" si="84"/>
        <v>29.96</v>
      </c>
      <c r="C429" s="73">
        <v>3817.1664658214563</v>
      </c>
      <c r="D429" s="73">
        <f t="shared" si="89"/>
        <v>3587.1144149162169</v>
      </c>
      <c r="E429" s="74">
        <v>150.69838802886699</v>
      </c>
      <c r="F429" s="74">
        <f t="shared" si="79"/>
        <v>162.18653568383405</v>
      </c>
      <c r="G429" s="82">
        <v>162.18653568383405</v>
      </c>
      <c r="H429" s="74">
        <f t="shared" si="83"/>
        <v>207.49335298536809</v>
      </c>
      <c r="I429" s="75">
        <v>208.40265883216821</v>
      </c>
      <c r="J429" s="75">
        <f t="shared" si="80"/>
        <v>55.885693686776513</v>
      </c>
      <c r="K429" s="75" t="str">
        <f t="shared" si="87"/>
        <v/>
      </c>
      <c r="L429" s="75">
        <f t="shared" si="85"/>
        <v>40.633997172237351</v>
      </c>
      <c r="M429" s="76">
        <v>129.45471046650681</v>
      </c>
      <c r="N429" s="76">
        <f t="shared" si="81"/>
        <v>164.92396945135823</v>
      </c>
      <c r="O429" s="76">
        <f t="shared" si="88"/>
        <v>129.45471046650681</v>
      </c>
      <c r="P429" s="76">
        <f t="shared" si="86"/>
        <v>126.763819233429</v>
      </c>
    </row>
    <row r="430" spans="1:16" x14ac:dyDescent="0.2">
      <c r="A430" s="71">
        <v>30030</v>
      </c>
      <c r="B430" s="77">
        <f t="shared" si="84"/>
        <v>30.03</v>
      </c>
      <c r="C430" s="73">
        <v>4157.9411355079583</v>
      </c>
      <c r="D430" s="73">
        <f t="shared" si="89"/>
        <v>3582.858826324335</v>
      </c>
      <c r="E430" s="74">
        <v>191.37908763133521</v>
      </c>
      <c r="F430" s="74">
        <f t="shared" si="79"/>
        <v>163.60702279730555</v>
      </c>
      <c r="G430" s="82">
        <v>163.60702279730555</v>
      </c>
      <c r="H430" s="74">
        <f t="shared" si="83"/>
        <v>233.63769333468491</v>
      </c>
      <c r="I430" s="75">
        <v>112.40928236891855</v>
      </c>
      <c r="J430" s="75">
        <f t="shared" si="80"/>
        <v>40.633997172237351</v>
      </c>
      <c r="K430" s="75">
        <f t="shared" si="87"/>
        <v>112.40928236891855</v>
      </c>
      <c r="L430" s="75">
        <f t="shared" si="85"/>
        <v>36.939997429306679</v>
      </c>
      <c r="M430" s="76">
        <v>82.731559941833481</v>
      </c>
      <c r="N430" s="76">
        <f t="shared" si="81"/>
        <v>172.49015633519258</v>
      </c>
      <c r="O430" s="76">
        <f t="shared" si="88"/>
        <v>82.731559941833481</v>
      </c>
      <c r="P430" s="76">
        <f t="shared" si="86"/>
        <v>136.01138098033766</v>
      </c>
    </row>
    <row r="431" spans="1:16" x14ac:dyDescent="0.2">
      <c r="A431" s="71">
        <v>30100</v>
      </c>
      <c r="B431" s="77">
        <f t="shared" si="84"/>
        <v>30.1</v>
      </c>
      <c r="C431" s="73">
        <v>3448.8434341446614</v>
      </c>
      <c r="D431" s="73">
        <f t="shared" si="89"/>
        <v>3558.4334789027735</v>
      </c>
      <c r="E431" s="74">
        <v>181.97653493958347</v>
      </c>
      <c r="F431" s="74">
        <f t="shared" si="79"/>
        <v>161.14863907375346</v>
      </c>
      <c r="G431" s="82">
        <v>161.14863907375346</v>
      </c>
      <c r="H431" s="74">
        <f t="shared" si="83"/>
        <v>267.57359557354812</v>
      </c>
      <c r="I431" s="75">
        <v>82.283214371590162</v>
      </c>
      <c r="J431" s="75">
        <f t="shared" si="80"/>
        <v>29.659377837488108</v>
      </c>
      <c r="K431" s="75">
        <f t="shared" si="87"/>
        <v>82.283214371590162</v>
      </c>
      <c r="L431" s="75">
        <f t="shared" si="85"/>
        <v>26.963070761352824</v>
      </c>
      <c r="M431" s="76">
        <v>115.44830089011886</v>
      </c>
      <c r="N431" s="76">
        <f t="shared" si="81"/>
        <v>184.17566465366951</v>
      </c>
      <c r="O431" s="76">
        <f t="shared" si="88"/>
        <v>115.44830089011886</v>
      </c>
      <c r="P431" s="76">
        <f t="shared" si="86"/>
        <v>150.29366892514278</v>
      </c>
    </row>
    <row r="432" spans="1:16" x14ac:dyDescent="0.2">
      <c r="A432" s="71">
        <v>30170</v>
      </c>
      <c r="B432" s="77">
        <f t="shared" si="84"/>
        <v>30.17</v>
      </c>
      <c r="C432" s="73">
        <v>4082.4758402596849</v>
      </c>
      <c r="D432" s="73">
        <f t="shared" si="89"/>
        <v>3698.2264477113144</v>
      </c>
      <c r="E432" s="74">
        <v>166.00006721204696</v>
      </c>
      <c r="F432" s="74">
        <f t="shared" si="79"/>
        <v>166.56689700838319</v>
      </c>
      <c r="G432" s="82">
        <v>166.56689700838319</v>
      </c>
      <c r="H432" s="74">
        <f t="shared" si="83"/>
        <v>310.27403813249026</v>
      </c>
      <c r="I432" s="75">
        <v>27.481243041561637</v>
      </c>
      <c r="J432" s="75">
        <f t="shared" si="80"/>
        <v>22.759150755697025</v>
      </c>
      <c r="K432" s="75">
        <f t="shared" si="87"/>
        <v>27.481243041561637</v>
      </c>
      <c r="L432" s="75">
        <f t="shared" si="85"/>
        <v>20.690137050633659</v>
      </c>
      <c r="M432" s="76">
        <v>101.52841313599782</v>
      </c>
      <c r="N432" s="76">
        <f t="shared" si="81"/>
        <v>181.09552220192037</v>
      </c>
      <c r="O432" s="76">
        <f t="shared" si="88"/>
        <v>101.52841313599782</v>
      </c>
      <c r="P432" s="76">
        <f t="shared" si="86"/>
        <v>146.52905037300496</v>
      </c>
    </row>
    <row r="433" spans="1:16" x14ac:dyDescent="0.2">
      <c r="A433" s="71">
        <v>30240</v>
      </c>
      <c r="B433" s="77">
        <f t="shared" si="84"/>
        <v>30.24</v>
      </c>
      <c r="C433" s="73">
        <v>3745.3771108915175</v>
      </c>
      <c r="D433" s="73">
        <f t="shared" si="89"/>
        <v>3691.9451969477932</v>
      </c>
      <c r="E433" s="74">
        <v>145.2725800694603</v>
      </c>
      <c r="F433" s="74">
        <f t="shared" si="79"/>
        <v>168.29016889161633</v>
      </c>
      <c r="G433" s="82">
        <v>168.29016889161633</v>
      </c>
      <c r="H433" s="74">
        <f t="shared" si="83"/>
        <v>360.62583571924648</v>
      </c>
      <c r="I433" s="75">
        <v>18.681888968721065</v>
      </c>
      <c r="J433" s="75">
        <f t="shared" si="80"/>
        <v>21.780928254391618</v>
      </c>
      <c r="K433" s="75">
        <f t="shared" si="87"/>
        <v>18.681888968721065</v>
      </c>
      <c r="L433" s="75">
        <f t="shared" si="85"/>
        <v>19.800843867628743</v>
      </c>
      <c r="M433" s="76">
        <v>182.65119196092112</v>
      </c>
      <c r="N433" s="76">
        <f t="shared" si="81"/>
        <v>196.29779057816748</v>
      </c>
      <c r="O433" s="76">
        <f t="shared" si="88"/>
        <v>182.65119196092112</v>
      </c>
      <c r="P433" s="76">
        <f t="shared" si="86"/>
        <v>165.10960061064029</v>
      </c>
    </row>
    <row r="434" spans="1:16" x14ac:dyDescent="0.2">
      <c r="A434" s="69">
        <v>30310</v>
      </c>
      <c r="B434" s="77">
        <f t="shared" si="84"/>
        <v>30.31</v>
      </c>
      <c r="C434" s="73">
        <v>4044.5821269869748</v>
      </c>
      <c r="D434" s="73">
        <f t="shared" si="89"/>
        <v>3700.5692310215586</v>
      </c>
      <c r="E434" s="74">
        <v>139.3968136065551</v>
      </c>
      <c r="F434" s="74">
        <f t="shared" si="79"/>
        <v>172.69058441660005</v>
      </c>
      <c r="G434" s="82">
        <v>172.69058441660005</v>
      </c>
      <c r="H434" s="74">
        <f t="shared" si="83"/>
        <v>420.01646813458723</v>
      </c>
      <c r="I434" s="75">
        <v>0.16483937007872929</v>
      </c>
      <c r="J434" s="75">
        <f t="shared" si="80"/>
        <v>20.410422783523273</v>
      </c>
      <c r="K434" s="75">
        <f t="shared" si="87"/>
        <v>0.16483937007872929</v>
      </c>
      <c r="L434" s="75">
        <f t="shared" si="85"/>
        <v>18.554929803202977</v>
      </c>
      <c r="M434" s="76">
        <v>367.69143813901661</v>
      </c>
      <c r="N434" s="76">
        <f t="shared" si="81"/>
        <v>199.40424722386214</v>
      </c>
      <c r="O434" s="76" t="str">
        <f t="shared" si="88"/>
        <v/>
      </c>
      <c r="P434" s="76">
        <f t="shared" si="86"/>
        <v>168.90638095537824</v>
      </c>
    </row>
    <row r="435" spans="1:16" x14ac:dyDescent="0.2">
      <c r="A435" s="69">
        <v>30380</v>
      </c>
      <c r="B435" s="77">
        <f t="shared" si="84"/>
        <v>30.38</v>
      </c>
      <c r="C435" s="73">
        <v>3862.0070732070612</v>
      </c>
      <c r="D435" s="73">
        <f t="shared" si="89"/>
        <v>3650.2609925458096</v>
      </c>
      <c r="E435" s="74">
        <v>88.427620798022275</v>
      </c>
      <c r="F435" s="74">
        <f t="shared" si="79"/>
        <v>177.98156415597199</v>
      </c>
      <c r="G435" s="82">
        <v>177.98156415597199</v>
      </c>
      <c r="H435" s="74">
        <f t="shared" si="83"/>
        <v>488.08262272412207</v>
      </c>
      <c r="I435" s="75">
        <v>15.125916242787268</v>
      </c>
      <c r="J435" s="75">
        <f t="shared" si="80"/>
        <v>21.143081405902262</v>
      </c>
      <c r="K435" s="75">
        <f t="shared" si="87"/>
        <v>15.125916242787268</v>
      </c>
      <c r="L435" s="75">
        <f t="shared" si="85"/>
        <v>19.220983096274782</v>
      </c>
      <c r="M435" s="76">
        <v>139.31530899623755</v>
      </c>
      <c r="N435" s="76">
        <f t="shared" si="81"/>
        <v>184.98021495012173</v>
      </c>
      <c r="O435" s="76">
        <f t="shared" si="88"/>
        <v>139.31530899623755</v>
      </c>
      <c r="P435" s="76">
        <f t="shared" si="86"/>
        <v>172.91845117262764</v>
      </c>
    </row>
    <row r="436" spans="1:16" x14ac:dyDescent="0.2">
      <c r="A436" s="69">
        <v>30450</v>
      </c>
      <c r="B436" s="77">
        <f t="shared" si="84"/>
        <v>30.45</v>
      </c>
      <c r="C436" s="73">
        <v>3942.695485015674</v>
      </c>
      <c r="D436" s="73">
        <f t="shared" si="89"/>
        <v>3539.906301271802</v>
      </c>
      <c r="E436" s="74">
        <v>149.01291813222548</v>
      </c>
      <c r="F436" s="74">
        <f t="shared" ref="F436:F499" si="90">AVERAGE(E436:E446)</f>
        <v>202.30141962792732</v>
      </c>
      <c r="G436" s="82">
        <v>202.30141962792732</v>
      </c>
      <c r="H436" s="74">
        <f t="shared" si="83"/>
        <v>564.45824441499178</v>
      </c>
      <c r="I436" s="75">
        <v>37.652376135735352</v>
      </c>
      <c r="J436" s="75">
        <f t="shared" ref="J436:J499" si="91">AVERAGE(I436:I446)</f>
        <v>22.27528185287823</v>
      </c>
      <c r="K436" s="75">
        <f t="shared" si="87"/>
        <v>37.652376135735352</v>
      </c>
      <c r="L436" s="75">
        <f t="shared" si="85"/>
        <v>20.250256229889303</v>
      </c>
      <c r="M436" s="76">
        <v>72.738699391881752</v>
      </c>
      <c r="N436" s="76">
        <f t="shared" ref="N436:N499" si="92">AVERAGE(M436:M446)</f>
        <v>197.86046064612989</v>
      </c>
      <c r="O436" s="76">
        <f t="shared" si="88"/>
        <v>72.738699391881752</v>
      </c>
      <c r="P436" s="76">
        <f t="shared" si="86"/>
        <v>187.08672143823657</v>
      </c>
    </row>
    <row r="437" spans="1:16" x14ac:dyDescent="0.2">
      <c r="A437" s="69">
        <v>30520</v>
      </c>
      <c r="B437" s="77">
        <f t="shared" si="84"/>
        <v>30.52</v>
      </c>
      <c r="C437" s="73">
        <v>2883.2645793675001</v>
      </c>
      <c r="D437" s="73">
        <f t="shared" si="89"/>
        <v>3453.7389274290817</v>
      </c>
      <c r="E437" s="74">
        <v>177.86621105381798</v>
      </c>
      <c r="F437" s="74">
        <f t="shared" si="90"/>
        <v>242.00844919668404</v>
      </c>
      <c r="G437" s="82">
        <v>242.00844919668404</v>
      </c>
      <c r="H437" s="74">
        <f t="shared" si="83"/>
        <v>646.34879843124941</v>
      </c>
      <c r="I437" s="75">
        <v>44.103796421791039</v>
      </c>
      <c r="J437" s="75">
        <f t="shared" si="91"/>
        <v>20.566715821449666</v>
      </c>
      <c r="K437" s="75">
        <f t="shared" si="87"/>
        <v>44.103796421791039</v>
      </c>
      <c r="L437" s="75">
        <f t="shared" si="85"/>
        <v>16.827312944822452</v>
      </c>
      <c r="M437" s="76">
        <v>99.631323332076434</v>
      </c>
      <c r="N437" s="76">
        <f t="shared" si="92"/>
        <v>215.68242445530979</v>
      </c>
      <c r="O437" s="76">
        <f t="shared" si="88"/>
        <v>99.631323332076434</v>
      </c>
      <c r="P437" s="76">
        <f t="shared" si="86"/>
        <v>206.69088162833447</v>
      </c>
    </row>
    <row r="438" spans="1:16" x14ac:dyDescent="0.2">
      <c r="A438" s="69">
        <v>30590</v>
      </c>
      <c r="B438" s="77">
        <f t="shared" si="84"/>
        <v>30.59</v>
      </c>
      <c r="C438" s="73">
        <v>2542.0188558927807</v>
      </c>
      <c r="D438" s="73">
        <f t="shared" si="89"/>
        <v>3479.5221967846664</v>
      </c>
      <c r="E438" s="74">
        <v>186.31618737851258</v>
      </c>
      <c r="F438" s="74">
        <f t="shared" si="90"/>
        <v>296.2478525308245</v>
      </c>
      <c r="G438" s="82">
        <v>296.2478525308245</v>
      </c>
      <c r="H438" s="74">
        <f t="shared" si="83"/>
        <v>730.40160614897695</v>
      </c>
      <c r="I438" s="75">
        <v>60.496934560811077</v>
      </c>
      <c r="J438" s="75">
        <f t="shared" si="91"/>
        <v>21.009223524427579</v>
      </c>
      <c r="K438" s="75">
        <f t="shared" si="87"/>
        <v>60.496934560811077</v>
      </c>
      <c r="L438" s="75">
        <f t="shared" si="85"/>
        <v>17.189364701804383</v>
      </c>
      <c r="M438" s="76">
        <v>217.3748649852873</v>
      </c>
      <c r="N438" s="76">
        <f t="shared" si="92"/>
        <v>259.46593297946021</v>
      </c>
      <c r="O438" s="76">
        <f t="shared" si="88"/>
        <v>217.3748649852873</v>
      </c>
      <c r="P438" s="76">
        <f t="shared" si="86"/>
        <v>218.58638810569647</v>
      </c>
    </row>
    <row r="439" spans="1:16" x14ac:dyDescent="0.2">
      <c r="A439" s="69">
        <v>30660</v>
      </c>
      <c r="B439" s="77">
        <f t="shared" si="84"/>
        <v>30.66</v>
      </c>
      <c r="C439" s="73">
        <v>2931.8864569831226</v>
      </c>
      <c r="D439" s="73">
        <f t="shared" si="89"/>
        <v>3519.8833883501634</v>
      </c>
      <c r="E439" s="74">
        <v>207.70548367174845</v>
      </c>
      <c r="F439" s="74">
        <f t="shared" si="90"/>
        <v>369.39774945614846</v>
      </c>
      <c r="G439" s="82">
        <v>369.39774945614846</v>
      </c>
      <c r="H439" s="74">
        <f t="shared" si="83"/>
        <v>793.55771533318159</v>
      </c>
      <c r="I439" s="75">
        <v>7.9404802403785775</v>
      </c>
      <c r="J439" s="75">
        <f t="shared" si="91"/>
        <v>24.84125122293181</v>
      </c>
      <c r="K439" s="75">
        <f t="shared" si="87"/>
        <v>7.9404802403785775</v>
      </c>
      <c r="L439" s="75">
        <f t="shared" si="85"/>
        <v>20.324660091489662</v>
      </c>
      <c r="M439" s="76">
        <v>305.59785272506286</v>
      </c>
      <c r="N439" s="76">
        <f t="shared" si="92"/>
        <v>258.94808697545557</v>
      </c>
      <c r="O439" s="76" t="str">
        <f t="shared" si="88"/>
        <v/>
      </c>
      <c r="P439" s="76">
        <f t="shared" si="86"/>
        <v>217.95346521191291</v>
      </c>
    </row>
    <row r="440" spans="1:16" x14ac:dyDescent="0.2">
      <c r="A440" s="69">
        <v>30730</v>
      </c>
      <c r="B440" s="77">
        <f t="shared" si="84"/>
        <v>30.73</v>
      </c>
      <c r="C440" s="73">
        <v>3770.354991310759</v>
      </c>
      <c r="D440" s="73">
        <f t="shared" si="89"/>
        <v>3470.3961471362568</v>
      </c>
      <c r="E440" s="74">
        <v>166.32374627705317</v>
      </c>
      <c r="F440" s="74">
        <f t="shared" si="90"/>
        <v>449.7742795263195</v>
      </c>
      <c r="G440" s="82">
        <v>449.7742795263195</v>
      </c>
      <c r="H440" s="74">
        <f t="shared" si="83"/>
        <v>859.2349485138617</v>
      </c>
      <c r="I440" s="75"/>
      <c r="J440" s="75">
        <f t="shared" si="91"/>
        <v>26.953847595750965</v>
      </c>
      <c r="K440" s="75">
        <f t="shared" si="87"/>
        <v>0</v>
      </c>
      <c r="L440" s="75">
        <f t="shared" si="85"/>
        <v>19.602798251455248</v>
      </c>
      <c r="M440" s="76">
        <v>212.6827661886847</v>
      </c>
      <c r="N440" s="76">
        <f t="shared" si="92"/>
        <v>261.87574455068057</v>
      </c>
      <c r="O440" s="76">
        <f t="shared" si="88"/>
        <v>212.6827661886847</v>
      </c>
      <c r="P440" s="76">
        <f t="shared" si="86"/>
        <v>217.95346521191291</v>
      </c>
    </row>
    <row r="441" spans="1:16" x14ac:dyDescent="0.2">
      <c r="A441" s="69">
        <v>30800</v>
      </c>
      <c r="B441" s="77">
        <f t="shared" si="84"/>
        <v>30.8</v>
      </c>
      <c r="C441" s="73">
        <v>3889.2623138707731</v>
      </c>
      <c r="D441" s="73">
        <f t="shared" si="89"/>
        <v>3394.3829702731282</v>
      </c>
      <c r="E441" s="74">
        <v>164.33686667226206</v>
      </c>
      <c r="F441" s="74">
        <f t="shared" si="90"/>
        <v>536.90194742480071</v>
      </c>
      <c r="G441" s="82">
        <v>536.90194742480071</v>
      </c>
      <c r="H441" s="74">
        <f t="shared" si="83"/>
        <v>920.59438611695509</v>
      </c>
      <c r="I441" s="75">
        <v>2.6630890214261522</v>
      </c>
      <c r="J441" s="75">
        <f t="shared" si="91"/>
        <v>26.953847595750965</v>
      </c>
      <c r="K441" s="75">
        <f t="shared" si="87"/>
        <v>2.6630890214261522</v>
      </c>
      <c r="L441" s="75">
        <f t="shared" si="85"/>
        <v>19.602798251455248</v>
      </c>
      <c r="M441" s="76">
        <v>211.2721514450796</v>
      </c>
      <c r="N441" s="76">
        <f t="shared" si="92"/>
        <v>255.36082562825524</v>
      </c>
      <c r="O441" s="76">
        <f t="shared" si="88"/>
        <v>211.2721514450796</v>
      </c>
      <c r="P441" s="76">
        <f t="shared" si="86"/>
        <v>209.99078652894866</v>
      </c>
    </row>
    <row r="442" spans="1:16" x14ac:dyDescent="0.2">
      <c r="A442" s="69">
        <v>30870</v>
      </c>
      <c r="B442" s="77">
        <f t="shared" si="84"/>
        <v>30.87</v>
      </c>
      <c r="C442" s="73">
        <v>4986.5660910386059</v>
      </c>
      <c r="D442" s="73">
        <f t="shared" si="89"/>
        <v>3413.2878291109391</v>
      </c>
      <c r="E442" s="74">
        <v>241.57737222051077</v>
      </c>
      <c r="F442" s="74">
        <f t="shared" si="90"/>
        <v>630.85350722211683</v>
      </c>
      <c r="G442" s="82">
        <v>630.85350722211683</v>
      </c>
      <c r="H442" s="74">
        <f t="shared" si="83"/>
        <v>980.67639311858579</v>
      </c>
      <c r="I442" s="75">
        <v>13.280943553679345</v>
      </c>
      <c r="J442" s="75">
        <f t="shared" si="91"/>
        <v>42.839997235507894</v>
      </c>
      <c r="K442" s="75">
        <f t="shared" si="87"/>
        <v>13.280943553679345</v>
      </c>
      <c r="L442" s="75">
        <f t="shared" si="85"/>
        <v>31.156361625823923</v>
      </c>
      <c r="M442" s="76">
        <v>81.566733920878178</v>
      </c>
      <c r="N442" s="76">
        <f t="shared" si="92"/>
        <v>272.42278754854436</v>
      </c>
      <c r="O442" s="76">
        <f t="shared" si="88"/>
        <v>81.566733920878178</v>
      </c>
      <c r="P442" s="76">
        <f t="shared" si="86"/>
        <v>209.83061591443229</v>
      </c>
    </row>
    <row r="443" spans="1:16" x14ac:dyDescent="0.2">
      <c r="A443" s="69">
        <v>30940</v>
      </c>
      <c r="B443" s="77">
        <f t="shared" si="84"/>
        <v>30.94</v>
      </c>
      <c r="C443" s="73">
        <v>4013.3820818609533</v>
      </c>
      <c r="D443" s="73">
        <f t="shared" si="89"/>
        <v>3327.4131288001909</v>
      </c>
      <c r="E443" s="74">
        <v>184.95605792761148</v>
      </c>
      <c r="F443" s="74">
        <f t="shared" si="90"/>
        <v>720.43667046270207</v>
      </c>
      <c r="G443" s="82">
        <v>720.43667046270207</v>
      </c>
      <c r="H443" s="74">
        <f t="shared" si="83"/>
        <v>1034.8708168135706</v>
      </c>
      <c r="I443" s="75">
        <v>17.69901802850756</v>
      </c>
      <c r="J443" s="75">
        <f t="shared" si="91"/>
        <v>56.406776311611949</v>
      </c>
      <c r="K443" s="75">
        <f t="shared" si="87"/>
        <v>17.69901802850756</v>
      </c>
      <c r="L443" s="75">
        <f t="shared" si="85"/>
        <v>41.023110044808689</v>
      </c>
      <c r="M443" s="76">
        <v>268.75336527471569</v>
      </c>
      <c r="N443" s="76">
        <f t="shared" si="92"/>
        <v>293.24489812840085</v>
      </c>
      <c r="O443" s="76">
        <f t="shared" si="88"/>
        <v>268.75336527471569</v>
      </c>
      <c r="P443" s="76">
        <f t="shared" si="86"/>
        <v>228.15402762779715</v>
      </c>
    </row>
    <row r="444" spans="1:16" x14ac:dyDescent="0.2">
      <c r="A444" s="69">
        <v>31010</v>
      </c>
      <c r="B444" s="77">
        <f t="shared" si="84"/>
        <v>31.01</v>
      </c>
      <c r="C444" s="73">
        <v>3840.2414857029348</v>
      </c>
      <c r="D444" s="73">
        <f t="shared" si="89"/>
        <v>3278.8536093298912</v>
      </c>
      <c r="E444" s="74">
        <v>193.67715084428124</v>
      </c>
      <c r="F444" s="74">
        <f t="shared" si="90"/>
        <v>821.58712546036475</v>
      </c>
      <c r="G444" s="82">
        <v>821.58712546036475</v>
      </c>
      <c r="H444" s="74">
        <f t="shared" si="83"/>
        <v>1087.3412161262252</v>
      </c>
      <c r="I444" s="75">
        <v>4.9768342600376432</v>
      </c>
      <c r="J444" s="75">
        <f t="shared" si="91"/>
        <v>60.218016549837884</v>
      </c>
      <c r="K444" s="75">
        <f t="shared" si="87"/>
        <v>4.9768342600376432</v>
      </c>
      <c r="L444" s="75">
        <f t="shared" si="85"/>
        <v>43.794921127154822</v>
      </c>
      <c r="M444" s="76">
        <v>216.82221506356282</v>
      </c>
      <c r="N444" s="76">
        <f t="shared" si="92"/>
        <v>282.60613313328901</v>
      </c>
      <c r="O444" s="76">
        <f t="shared" si="88"/>
        <v>216.82221506356282</v>
      </c>
      <c r="P444" s="76">
        <f t="shared" si="86"/>
        <v>211.43596834976418</v>
      </c>
    </row>
    <row r="445" spans="1:16" x14ac:dyDescent="0.2">
      <c r="A445" s="69">
        <v>31080</v>
      </c>
      <c r="B445" s="77">
        <f t="shared" si="84"/>
        <v>31.08</v>
      </c>
      <c r="C445" s="73">
        <v>3491.1915037537419</v>
      </c>
      <c r="D445" s="73">
        <f t="shared" si="89"/>
        <v>3296.2924192943128</v>
      </c>
      <c r="E445" s="74">
        <v>197.59759073964651</v>
      </c>
      <c r="F445" s="74">
        <f t="shared" si="90"/>
        <v>921.41828490148362</v>
      </c>
      <c r="G445" s="74">
        <v>921.41828490148362</v>
      </c>
      <c r="H445" s="74">
        <f t="shared" si="83"/>
        <v>1130.0896506022455</v>
      </c>
      <c r="I445" s="75">
        <v>7.4914255938686205</v>
      </c>
      <c r="J445" s="75">
        <f t="shared" si="91"/>
        <v>82.993529760455488</v>
      </c>
      <c r="K445" s="75">
        <f t="shared" si="87"/>
        <v>7.4914255938686205</v>
      </c>
      <c r="L445" s="75">
        <f t="shared" si="85"/>
        <v>60.358930734876715</v>
      </c>
      <c r="M445" s="76">
        <v>209.02708312787246</v>
      </c>
      <c r="N445" s="76">
        <f t="shared" si="92"/>
        <v>277.57627191848366</v>
      </c>
      <c r="O445" s="76">
        <f t="shared" si="88"/>
        <v>209.02708312787246</v>
      </c>
      <c r="P445" s="76">
        <f t="shared" si="86"/>
        <v>203.53190072649858</v>
      </c>
    </row>
    <row r="446" spans="1:16" x14ac:dyDescent="0.2">
      <c r="A446" s="69">
        <v>31150</v>
      </c>
      <c r="B446" s="77">
        <f t="shared" si="84"/>
        <v>31.15</v>
      </c>
      <c r="C446" s="73">
        <v>2648.1054691929771</v>
      </c>
      <c r="D446" s="73">
        <f t="shared" si="89"/>
        <v>3390.8366341161181</v>
      </c>
      <c r="E446" s="74">
        <v>355.94603098953098</v>
      </c>
      <c r="F446" s="74">
        <f t="shared" si="90"/>
        <v>1018.1134027555381</v>
      </c>
      <c r="G446" s="74">
        <v>1018.1134027555381</v>
      </c>
      <c r="H446" s="74">
        <f t="shared" ref="H446:H509" si="93">AVERAGE(G446:G456)</f>
        <v>1160.9828871688603</v>
      </c>
      <c r="I446" s="75">
        <v>26.447920712546974</v>
      </c>
      <c r="J446" s="75">
        <f t="shared" si="91"/>
        <v>98.63270708666326</v>
      </c>
      <c r="K446" s="75">
        <f t="shared" si="87"/>
        <v>26.447920712546974</v>
      </c>
      <c r="L446" s="75">
        <f t="shared" si="85"/>
        <v>71.732877881209646</v>
      </c>
      <c r="M446" s="76">
        <v>280.99801165232674</v>
      </c>
      <c r="N446" s="76">
        <f t="shared" si="92"/>
        <v>282.98147615757074</v>
      </c>
      <c r="O446" s="76">
        <f t="shared" si="88"/>
        <v>280.99801165232674</v>
      </c>
      <c r="P446" s="76">
        <f t="shared" si="86"/>
        <v>212.02579310220693</v>
      </c>
    </row>
    <row r="447" spans="1:16" x14ac:dyDescent="0.2">
      <c r="A447" s="69">
        <v>31220</v>
      </c>
      <c r="B447" s="77">
        <f t="shared" si="84"/>
        <v>31.22</v>
      </c>
      <c r="C447" s="73">
        <v>2994.8543727457472</v>
      </c>
      <c r="D447" s="73">
        <f t="shared" si="89"/>
        <v>3366.8879146896202</v>
      </c>
      <c r="E447" s="74">
        <v>585.79024338854924</v>
      </c>
      <c r="F447" s="74">
        <f t="shared" si="90"/>
        <v>1103.0975138067608</v>
      </c>
      <c r="G447" s="74">
        <v>1103.0975138067608</v>
      </c>
      <c r="H447" s="74">
        <f t="shared" si="93"/>
        <v>1185.7699644231732</v>
      </c>
      <c r="I447" s="75"/>
      <c r="J447" s="75">
        <f t="shared" si="91"/>
        <v>105.8594076881129</v>
      </c>
      <c r="K447" s="75">
        <f t="shared" si="87"/>
        <v>0</v>
      </c>
      <c r="L447" s="75">
        <f t="shared" si="85"/>
        <v>76.988660136809372</v>
      </c>
      <c r="M447" s="76">
        <v>268.78030129286049</v>
      </c>
      <c r="N447" s="76">
        <f t="shared" si="92"/>
        <v>289.31917303446033</v>
      </c>
      <c r="O447" s="76">
        <f t="shared" si="88"/>
        <v>268.78030129286049</v>
      </c>
      <c r="P447" s="76">
        <f t="shared" si="86"/>
        <v>200.53042334385361</v>
      </c>
    </row>
    <row r="448" spans="1:16" x14ac:dyDescent="0.2">
      <c r="A448" s="69">
        <v>31290</v>
      </c>
      <c r="B448" s="77">
        <f t="shared" si="84"/>
        <v>31.29</v>
      </c>
      <c r="C448" s="73">
        <v>3166.8805422789324</v>
      </c>
      <c r="D448" s="73">
        <f t="shared" si="89"/>
        <v>3685.9171036885541</v>
      </c>
      <c r="E448" s="74">
        <v>774.49964772936323</v>
      </c>
      <c r="F448" s="74">
        <f t="shared" si="90"/>
        <v>1166.5893340916875</v>
      </c>
      <c r="G448" s="74">
        <v>1166.5893340916875</v>
      </c>
      <c r="H448" s="74">
        <f t="shared" si="93"/>
        <v>1202.233851033717</v>
      </c>
      <c r="I448" s="75">
        <v>48.086365748592236</v>
      </c>
      <c r="J448" s="75">
        <f t="shared" si="91"/>
        <v>110.57426717079326</v>
      </c>
      <c r="K448" s="75">
        <f t="shared" si="87"/>
        <v>48.086365748592236</v>
      </c>
      <c r="L448" s="75">
        <f t="shared" si="85"/>
        <v>90.469854957921768</v>
      </c>
      <c r="M448" s="76">
        <v>581.24991709773178</v>
      </c>
      <c r="N448" s="76">
        <f t="shared" si="92"/>
        <v>284.44042298347409</v>
      </c>
      <c r="O448" s="76" t="str">
        <f t="shared" si="88"/>
        <v/>
      </c>
      <c r="P448" s="76">
        <f t="shared" si="86"/>
        <v>191.58604825037892</v>
      </c>
    </row>
    <row r="449" spans="1:16" x14ac:dyDescent="0.2">
      <c r="A449" s="69">
        <v>31360</v>
      </c>
      <c r="B449" s="77">
        <f t="shared" si="84"/>
        <v>31.36</v>
      </c>
      <c r="C449" s="73">
        <v>2985.991963113247</v>
      </c>
      <c r="D449" s="73">
        <f t="shared" si="89"/>
        <v>4170.8772569234479</v>
      </c>
      <c r="E449" s="74">
        <v>990.96505355707609</v>
      </c>
      <c r="F449" s="74">
        <f t="shared" si="90"/>
        <v>1212.7716789101546</v>
      </c>
      <c r="G449" s="74">
        <f t="shared" ref="G449:G512" si="94">IF(OR(E449&lt;900,E449&gt;1500),"",E449)</f>
        <v>990.96505355707609</v>
      </c>
      <c r="H449" s="74">
        <f t="shared" si="93"/>
        <v>1212.7716789101546</v>
      </c>
      <c r="I449" s="75">
        <v>94.985183847349205</v>
      </c>
      <c r="J449" s="75">
        <f t="shared" si="91"/>
        <v>115.29413252449086</v>
      </c>
      <c r="K449" s="75">
        <f t="shared" si="87"/>
        <v>94.985183847349205</v>
      </c>
      <c r="L449" s="75">
        <f t="shared" si="85"/>
        <v>94.331562974583434</v>
      </c>
      <c r="M449" s="76">
        <v>211.67855894123559</v>
      </c>
      <c r="N449" s="76">
        <f t="shared" si="92"/>
        <v>275.24475804488588</v>
      </c>
      <c r="O449" s="76">
        <f t="shared" si="88"/>
        <v>211.67855894123559</v>
      </c>
      <c r="P449" s="76">
        <f t="shared" si="86"/>
        <v>191.58604825037892</v>
      </c>
    </row>
    <row r="450" spans="1:16" x14ac:dyDescent="0.2">
      <c r="A450" s="69">
        <v>31430</v>
      </c>
      <c r="B450" s="77">
        <f t="shared" ref="B450:B513" si="95">A450/1000</f>
        <v>31.43</v>
      </c>
      <c r="C450" s="73">
        <v>2387.5268036301504</v>
      </c>
      <c r="D450" s="73">
        <f t="shared" si="89"/>
        <v>4558.0419566329838</v>
      </c>
      <c r="E450" s="74">
        <v>1091.8473144436293</v>
      </c>
      <c r="F450" s="74">
        <f t="shared" si="90"/>
        <v>1236.4777466148678</v>
      </c>
      <c r="G450" s="74">
        <f t="shared" si="94"/>
        <v>1091.8473144436293</v>
      </c>
      <c r="H450" s="74">
        <f t="shared" si="93"/>
        <v>1236.4777466148678</v>
      </c>
      <c r="I450" s="75"/>
      <c r="J450" s="75">
        <f t="shared" si="91"/>
        <v>111.59389039897385</v>
      </c>
      <c r="K450" s="75">
        <f t="shared" si="87"/>
        <v>0</v>
      </c>
      <c r="L450" s="75">
        <f t="shared" ref="L450:L513" si="96">AVERAGE(K450:K460)</f>
        <v>91.30409214461497</v>
      </c>
      <c r="M450" s="76">
        <v>337.80208605253858</v>
      </c>
      <c r="N450" s="76">
        <f t="shared" si="92"/>
        <v>278.77484009042536</v>
      </c>
      <c r="O450" s="76" t="str">
        <f t="shared" si="88"/>
        <v/>
      </c>
      <c r="P450" s="76">
        <f t="shared" ref="P450:P513" si="97">AVERAGE(O450:O460)</f>
        <v>198.05786533386797</v>
      </c>
    </row>
    <row r="451" spans="1:16" x14ac:dyDescent="0.2">
      <c r="A451" s="69">
        <v>31500</v>
      </c>
      <c r="B451" s="77">
        <f t="shared" si="95"/>
        <v>31.5</v>
      </c>
      <c r="C451" s="73">
        <v>2934.2100458163513</v>
      </c>
      <c r="D451" s="73">
        <f t="shared" si="89"/>
        <v>4672.2905911010484</v>
      </c>
      <c r="E451" s="74">
        <v>1124.7280931603464</v>
      </c>
      <c r="F451" s="74">
        <f t="shared" si="90"/>
        <v>1250.0223239899351</v>
      </c>
      <c r="G451" s="74">
        <f t="shared" si="94"/>
        <v>1124.7280931603464</v>
      </c>
      <c r="H451" s="74">
        <f t="shared" si="93"/>
        <v>1250.0223239899351</v>
      </c>
      <c r="I451" s="75"/>
      <c r="J451" s="75">
        <f t="shared" si="91"/>
        <v>109.77994511520095</v>
      </c>
      <c r="K451" s="75">
        <f t="shared" ref="K451:K514" si="98">IF(I451&gt;200,"",I451)</f>
        <v>0</v>
      </c>
      <c r="L451" s="75">
        <f t="shared" si="96"/>
        <v>99.799950104728126</v>
      </c>
      <c r="M451" s="76">
        <v>141.01865804200608</v>
      </c>
      <c r="N451" s="76">
        <f t="shared" si="92"/>
        <v>256.05558185554287</v>
      </c>
      <c r="O451" s="76">
        <f t="shared" ref="O451:O514" si="99">IF(M451&gt;300,"",M451)</f>
        <v>141.01865804200608</v>
      </c>
      <c r="P451" s="76">
        <f t="shared" si="97"/>
        <v>182.31963392457706</v>
      </c>
    </row>
    <row r="452" spans="1:16" x14ac:dyDescent="0.2">
      <c r="A452" s="69">
        <v>31570</v>
      </c>
      <c r="B452" s="77">
        <f t="shared" si="95"/>
        <v>31.57</v>
      </c>
      <c r="C452" s="73">
        <v>4097.2157610866898</v>
      </c>
      <c r="D452" s="73">
        <f t="shared" si="89"/>
        <v>4706.2637120314093</v>
      </c>
      <c r="E452" s="74">
        <v>1197.8040244427402</v>
      </c>
      <c r="F452" s="74">
        <f t="shared" si="90"/>
        <v>1255.7373263233594</v>
      </c>
      <c r="G452" s="74">
        <f t="shared" si="94"/>
        <v>1197.8040244427402</v>
      </c>
      <c r="H452" s="74">
        <f t="shared" si="93"/>
        <v>1255.7373263233594</v>
      </c>
      <c r="I452" s="75">
        <v>129.75228613948158</v>
      </c>
      <c r="J452" s="75">
        <f t="shared" si="91"/>
        <v>109.50097247673716</v>
      </c>
      <c r="K452" s="75">
        <f t="shared" si="98"/>
        <v>129.75228613948158</v>
      </c>
      <c r="L452" s="75">
        <f t="shared" si="96"/>
        <v>109.50097247673716</v>
      </c>
      <c r="M452" s="76">
        <v>398.95373256825957</v>
      </c>
      <c r="N452" s="76">
        <f t="shared" si="92"/>
        <v>248.23466194529968</v>
      </c>
      <c r="O452" s="76" t="str">
        <f t="shared" si="99"/>
        <v/>
      </c>
      <c r="P452" s="76">
        <f t="shared" si="97"/>
        <v>170.02961692276625</v>
      </c>
    </row>
    <row r="453" spans="1:16" x14ac:dyDescent="0.2">
      <c r="A453" s="69">
        <v>31640</v>
      </c>
      <c r="B453" s="77">
        <f t="shared" si="95"/>
        <v>31.64</v>
      </c>
      <c r="C453" s="73">
        <v>4041.94438762037</v>
      </c>
      <c r="D453" s="73">
        <f t="shared" si="89"/>
        <v>4588.0058663986383</v>
      </c>
      <c r="E453" s="74">
        <v>1226.992167866948</v>
      </c>
      <c r="F453" s="74">
        <f t="shared" si="90"/>
        <v>1258.2116275263081</v>
      </c>
      <c r="G453" s="74">
        <f t="shared" si="94"/>
        <v>1226.992167866948</v>
      </c>
      <c r="H453" s="74">
        <f t="shared" si="93"/>
        <v>1258.2116275263081</v>
      </c>
      <c r="I453" s="75">
        <v>121.81517616251176</v>
      </c>
      <c r="J453" s="75">
        <f t="shared" si="91"/>
        <v>99.20997728399189</v>
      </c>
      <c r="K453" s="75">
        <f t="shared" si="98"/>
        <v>121.81517616251176</v>
      </c>
      <c r="L453" s="75">
        <f t="shared" si="96"/>
        <v>99.20997728399189</v>
      </c>
      <c r="M453" s="76">
        <v>310.60995029929978</v>
      </c>
      <c r="N453" s="76">
        <f t="shared" si="92"/>
        <v>222.15056273002673</v>
      </c>
      <c r="O453" s="76" t="str">
        <f t="shared" si="99"/>
        <v/>
      </c>
      <c r="P453" s="76">
        <f t="shared" si="97"/>
        <v>162.77949495745258</v>
      </c>
    </row>
    <row r="454" spans="1:16" x14ac:dyDescent="0.2">
      <c r="A454" s="69">
        <v>31710</v>
      </c>
      <c r="B454" s="77">
        <f t="shared" si="95"/>
        <v>31.71</v>
      </c>
      <c r="C454" s="73">
        <v>3479.2273676876662</v>
      </c>
      <c r="D454" s="73">
        <f t="shared" ref="D454:D517" si="100">AVERAGE(C454:C464)</f>
        <v>4431.7286095596237</v>
      </c>
      <c r="E454" s="74">
        <v>1297.6110629019001</v>
      </c>
      <c r="F454" s="74">
        <f t="shared" si="90"/>
        <v>1261.4590862553162</v>
      </c>
      <c r="G454" s="74">
        <f t="shared" si="94"/>
        <v>1297.6110629019001</v>
      </c>
      <c r="H454" s="74">
        <f t="shared" si="93"/>
        <v>1261.4590862553162</v>
      </c>
      <c r="I454" s="75">
        <v>48.188939934315073</v>
      </c>
      <c r="J454" s="75">
        <f t="shared" si="91"/>
        <v>96.949457396139906</v>
      </c>
      <c r="K454" s="75">
        <f t="shared" si="98"/>
        <v>48.188939934315073</v>
      </c>
      <c r="L454" s="75">
        <f t="shared" si="96"/>
        <v>88.135870360127186</v>
      </c>
      <c r="M454" s="76">
        <v>151.726950328485</v>
      </c>
      <c r="N454" s="76">
        <f t="shared" si="92"/>
        <v>201.47353206789182</v>
      </c>
      <c r="O454" s="76">
        <f t="shared" si="99"/>
        <v>151.726950328485</v>
      </c>
      <c r="P454" s="76">
        <f t="shared" si="97"/>
        <v>153.93317474171522</v>
      </c>
    </row>
    <row r="455" spans="1:16" x14ac:dyDescent="0.2">
      <c r="A455" s="69">
        <v>31780</v>
      </c>
      <c r="B455" s="77">
        <f t="shared" si="95"/>
        <v>31.78</v>
      </c>
      <c r="C455" s="73">
        <v>4032.068395311569</v>
      </c>
      <c r="D455" s="73">
        <f t="shared" si="100"/>
        <v>4262.0003701905616</v>
      </c>
      <c r="E455" s="74">
        <v>1291.819904696589</v>
      </c>
      <c r="F455" s="74">
        <f t="shared" si="90"/>
        <v>1261.6009031685469</v>
      </c>
      <c r="G455" s="74">
        <f t="shared" si="94"/>
        <v>1291.819904696589</v>
      </c>
      <c r="H455" s="74">
        <f t="shared" si="93"/>
        <v>1261.6009031685469</v>
      </c>
      <c r="I455" s="75">
        <v>187.18093994497855</v>
      </c>
      <c r="J455" s="75">
        <f t="shared" si="91"/>
        <v>102.367292669676</v>
      </c>
      <c r="K455" s="75">
        <f t="shared" si="98"/>
        <v>187.18093994497855</v>
      </c>
      <c r="L455" s="75">
        <f t="shared" si="96"/>
        <v>83.755057638825818</v>
      </c>
      <c r="M455" s="76">
        <v>161.49374170070377</v>
      </c>
      <c r="N455" s="76">
        <f t="shared" si="92"/>
        <v>204.99322433850119</v>
      </c>
      <c r="O455" s="76">
        <f t="shared" si="99"/>
        <v>161.49374170070377</v>
      </c>
      <c r="P455" s="76">
        <f t="shared" si="97"/>
        <v>158.23502085023773</v>
      </c>
    </row>
    <row r="456" spans="1:16" x14ac:dyDescent="0.2">
      <c r="A456" s="69">
        <v>31850</v>
      </c>
      <c r="B456" s="77">
        <f t="shared" si="95"/>
        <v>31.85</v>
      </c>
      <c r="C456" s="73">
        <v>4531.1778667936105</v>
      </c>
      <c r="D456" s="73">
        <f t="shared" si="100"/>
        <v>4129.4012945412023</v>
      </c>
      <c r="E456" s="74">
        <v>1261.2438871342472</v>
      </c>
      <c r="F456" s="74">
        <f t="shared" si="90"/>
        <v>1264.3727887292712</v>
      </c>
      <c r="G456" s="74">
        <f t="shared" si="94"/>
        <v>1261.2438871342472</v>
      </c>
      <c r="H456" s="74">
        <f t="shared" si="93"/>
        <v>1264.3727887292712</v>
      </c>
      <c r="I456" s="75">
        <v>132.60484420353072</v>
      </c>
      <c r="J456" s="75">
        <f t="shared" si="91"/>
        <v>91.76558676026319</v>
      </c>
      <c r="K456" s="75">
        <f t="shared" si="98"/>
        <v>132.60484420353072</v>
      </c>
      <c r="L456" s="75">
        <f t="shared" si="96"/>
        <v>66.738608552918677</v>
      </c>
      <c r="M456" s="76">
        <v>268.48432975783061</v>
      </c>
      <c r="N456" s="76">
        <f t="shared" si="92"/>
        <v>203.09554215601284</v>
      </c>
      <c r="O456" s="76">
        <f t="shared" si="99"/>
        <v>268.48432975783061</v>
      </c>
      <c r="P456" s="76">
        <f t="shared" si="97"/>
        <v>155.91563151608534</v>
      </c>
    </row>
    <row r="457" spans="1:16" x14ac:dyDescent="0.2">
      <c r="A457" s="69">
        <v>31920</v>
      </c>
      <c r="B457" s="77">
        <f t="shared" si="95"/>
        <v>31.92</v>
      </c>
      <c r="C457" s="73">
        <v>2384.6695555014908</v>
      </c>
      <c r="D457" s="73">
        <f t="shared" si="100"/>
        <v>3911.1029143777196</v>
      </c>
      <c r="E457" s="74">
        <v>1290.7712525529805</v>
      </c>
      <c r="F457" s="74">
        <f t="shared" si="90"/>
        <v>1269.582197454328</v>
      </c>
      <c r="G457" s="74">
        <f t="shared" si="94"/>
        <v>1290.7712525529805</v>
      </c>
      <c r="H457" s="74">
        <f t="shared" si="93"/>
        <v>1269.582197454328</v>
      </c>
      <c r="I457" s="75">
        <v>84.261525524144005</v>
      </c>
      <c r="J457" s="75">
        <f t="shared" si="91"/>
        <v>85.931407125510674</v>
      </c>
      <c r="K457" s="75">
        <f t="shared" si="98"/>
        <v>84.261525524144005</v>
      </c>
      <c r="L457" s="75">
        <f t="shared" si="96"/>
        <v>54.683622716234069</v>
      </c>
      <c r="M457" s="76">
        <v>350.71267729811217</v>
      </c>
      <c r="N457" s="76">
        <f t="shared" si="92"/>
        <v>190.36889016918579</v>
      </c>
      <c r="O457" s="76" t="str">
        <f t="shared" si="99"/>
        <v/>
      </c>
      <c r="P457" s="76">
        <f t="shared" si="97"/>
        <v>140.36083464329676</v>
      </c>
    </row>
    <row r="458" spans="1:16" x14ac:dyDescent="0.2">
      <c r="A458" s="69">
        <v>31990</v>
      </c>
      <c r="B458" s="77">
        <f t="shared" si="95"/>
        <v>31.99</v>
      </c>
      <c r="C458" s="73">
        <v>6504.1754517340223</v>
      </c>
      <c r="D458" s="73">
        <f t="shared" si="100"/>
        <v>3911.4433313528452</v>
      </c>
      <c r="E458" s="74">
        <v>1284.2002665227428</v>
      </c>
      <c r="F458" s="74">
        <f t="shared" si="90"/>
        <v>1270.1434421317254</v>
      </c>
      <c r="G458" s="74">
        <f t="shared" si="94"/>
        <v>1284.2002665227428</v>
      </c>
      <c r="H458" s="74">
        <f t="shared" si="93"/>
        <v>1270.1434421317254</v>
      </c>
      <c r="I458" s="75">
        <v>148.29314303223629</v>
      </c>
      <c r="J458" s="75">
        <f t="shared" si="91"/>
        <v>74.175377274080887</v>
      </c>
      <c r="K458" s="75">
        <f t="shared" si="98"/>
        <v>148.29314303223629</v>
      </c>
      <c r="L458" s="75">
        <f t="shared" si="96"/>
        <v>47.202512810778742</v>
      </c>
      <c r="M458" s="76">
        <v>215.11405073201249</v>
      </c>
      <c r="N458" s="76">
        <f t="shared" si="92"/>
        <v>165.06517037234718</v>
      </c>
      <c r="O458" s="76">
        <f t="shared" si="99"/>
        <v>215.11405073201249</v>
      </c>
      <c r="P458" s="76">
        <f t="shared" si="97"/>
        <v>133.56192713225579</v>
      </c>
    </row>
    <row r="459" spans="1:16" x14ac:dyDescent="0.2">
      <c r="A459" s="69">
        <v>32060</v>
      </c>
      <c r="B459" s="77">
        <f t="shared" si="95"/>
        <v>32.06</v>
      </c>
      <c r="C459" s="73">
        <v>8501.4422278627644</v>
      </c>
      <c r="D459" s="73">
        <f t="shared" si="100"/>
        <v>3583.7690463158669</v>
      </c>
      <c r="E459" s="74">
        <v>1282.505440732501</v>
      </c>
      <c r="F459" s="74">
        <f t="shared" si="90"/>
        <v>1273.2772511968585</v>
      </c>
      <c r="G459" s="74">
        <f t="shared" si="94"/>
        <v>1282.505440732501</v>
      </c>
      <c r="H459" s="74">
        <f t="shared" si="93"/>
        <v>1273.2772511968585</v>
      </c>
      <c r="I459" s="75">
        <v>90.565153931870654</v>
      </c>
      <c r="J459" s="75">
        <f t="shared" si="91"/>
        <v>61.822416314388342</v>
      </c>
      <c r="K459" s="75">
        <f t="shared" si="98"/>
        <v>90.565153931870654</v>
      </c>
      <c r="L459" s="75">
        <f t="shared" si="96"/>
        <v>33.721317989666368</v>
      </c>
      <c r="M459" s="76">
        <v>480.09760277326126</v>
      </c>
      <c r="N459" s="76">
        <f t="shared" si="92"/>
        <v>151.52725223503094</v>
      </c>
      <c r="O459" s="76" t="str">
        <f t="shared" si="99"/>
        <v/>
      </c>
      <c r="P459" s="76">
        <f t="shared" si="97"/>
        <v>118.6702171812079</v>
      </c>
    </row>
    <row r="460" spans="1:16" x14ac:dyDescent="0.2">
      <c r="A460" s="69">
        <v>32130</v>
      </c>
      <c r="B460" s="77">
        <f t="shared" si="95"/>
        <v>32.130000000000003</v>
      </c>
      <c r="C460" s="73">
        <v>7244.8036599181314</v>
      </c>
      <c r="D460" s="73">
        <f t="shared" si="100"/>
        <v>2972.0498550233569</v>
      </c>
      <c r="E460" s="74">
        <v>1251.731798308921</v>
      </c>
      <c r="F460" s="74">
        <f t="shared" si="90"/>
        <v>1257.2216728990775</v>
      </c>
      <c r="G460" s="74">
        <f t="shared" si="94"/>
        <v>1251.731798308921</v>
      </c>
      <c r="H460" s="74">
        <f t="shared" si="93"/>
        <v>1257.2216728990775</v>
      </c>
      <c r="I460" s="75">
        <v>61.683004717696022</v>
      </c>
      <c r="J460" s="75">
        <f t="shared" si="91"/>
        <v>56.073868790891879</v>
      </c>
      <c r="K460" s="75">
        <f t="shared" si="98"/>
        <v>61.683004717696022</v>
      </c>
      <c r="L460" s="75">
        <f t="shared" si="96"/>
        <v>25.488122177678125</v>
      </c>
      <c r="M460" s="76">
        <v>250.50946144216962</v>
      </c>
      <c r="N460" s="76">
        <f t="shared" si="92"/>
        <v>120.33063895729975</v>
      </c>
      <c r="O460" s="76">
        <f t="shared" si="99"/>
        <v>250.50946144216962</v>
      </c>
      <c r="P460" s="76">
        <f t="shared" si="97"/>
        <v>120.33063895729975</v>
      </c>
    </row>
    <row r="461" spans="1:16" x14ac:dyDescent="0.2">
      <c r="A461" s="69">
        <v>32200</v>
      </c>
      <c r="B461" s="77">
        <f t="shared" si="95"/>
        <v>32.200000000000003</v>
      </c>
      <c r="C461" s="73">
        <v>3644.2617827788658</v>
      </c>
      <c r="D461" s="73">
        <f t="shared" si="100"/>
        <v>2479.2423760170923</v>
      </c>
      <c r="E461" s="74">
        <v>1240.837665569368</v>
      </c>
      <c r="F461" s="74">
        <f t="shared" si="90"/>
        <v>1234.4702847815961</v>
      </c>
      <c r="G461" s="74">
        <f t="shared" si="94"/>
        <v>1240.837665569368</v>
      </c>
      <c r="H461" s="74">
        <f t="shared" si="93"/>
        <v>1234.4702847815961</v>
      </c>
      <c r="I461" s="75">
        <v>93.454437561244717</v>
      </c>
      <c r="J461" s="75">
        <f t="shared" si="91"/>
        <v>54.671584809190826</v>
      </c>
      <c r="K461" s="75">
        <f t="shared" si="98"/>
        <v>93.454437561244717</v>
      </c>
      <c r="L461" s="75">
        <f t="shared" si="96"/>
        <v>19.88057629425121</v>
      </c>
      <c r="M461" s="76">
        <v>87.890245468831708</v>
      </c>
      <c r="N461" s="76">
        <f t="shared" si="92"/>
        <v>105.02612710851103</v>
      </c>
      <c r="O461" s="76">
        <f t="shared" si="99"/>
        <v>87.890245468831708</v>
      </c>
      <c r="P461" s="76">
        <f t="shared" si="97"/>
        <v>105.02612710851103</v>
      </c>
    </row>
    <row r="462" spans="1:16" x14ac:dyDescent="0.2">
      <c r="A462" s="69">
        <v>32270</v>
      </c>
      <c r="B462" s="77">
        <f t="shared" si="95"/>
        <v>32.270000000000003</v>
      </c>
      <c r="C462" s="73">
        <v>3307.9143760503312</v>
      </c>
      <c r="D462" s="73">
        <f t="shared" si="100"/>
        <v>2372.0429692757657</v>
      </c>
      <c r="E462" s="74">
        <v>1187.5931188280142</v>
      </c>
      <c r="F462" s="74">
        <f t="shared" si="90"/>
        <v>1216.2778906816875</v>
      </c>
      <c r="G462" s="74">
        <f t="shared" si="94"/>
        <v>1187.5931188280142</v>
      </c>
      <c r="H462" s="74">
        <f t="shared" si="93"/>
        <v>1216.2778906816875</v>
      </c>
      <c r="I462" s="75">
        <v>106.71124609209934</v>
      </c>
      <c r="J462" s="75">
        <f t="shared" si="91"/>
        <v>32.197466352396077</v>
      </c>
      <c r="K462" s="75">
        <f t="shared" si="98"/>
        <v>106.71124609209934</v>
      </c>
      <c r="L462" s="75">
        <f t="shared" si="96"/>
        <v>11.708169582689482</v>
      </c>
      <c r="M462" s="76">
        <v>54.988539029330582</v>
      </c>
      <c r="N462" s="76">
        <f t="shared" si="92"/>
        <v>108.43812470647676</v>
      </c>
      <c r="O462" s="76">
        <f t="shared" si="99"/>
        <v>54.988539029330582</v>
      </c>
      <c r="P462" s="76">
        <f t="shared" si="97"/>
        <v>108.43812470647676</v>
      </c>
    </row>
    <row r="463" spans="1:16" x14ac:dyDescent="0.2">
      <c r="A463" s="69">
        <v>32340</v>
      </c>
      <c r="B463" s="77">
        <f t="shared" si="95"/>
        <v>32.340000000000003</v>
      </c>
      <c r="C463" s="73">
        <v>2796.3794591262031</v>
      </c>
      <c r="D463" s="73">
        <f t="shared" si="100"/>
        <v>2262.5963091940912</v>
      </c>
      <c r="E463" s="74">
        <v>1225.0213376751767</v>
      </c>
      <c r="F463" s="74">
        <f t="shared" si="90"/>
        <v>1208.7549047648859</v>
      </c>
      <c r="G463" s="74">
        <f t="shared" si="94"/>
        <v>1225.0213376751767</v>
      </c>
      <c r="H463" s="74">
        <f t="shared" si="93"/>
        <v>1208.7549047648859</v>
      </c>
      <c r="I463" s="75">
        <v>16.551339019283692</v>
      </c>
      <c r="J463" s="75">
        <f t="shared" si="91"/>
        <v>7.3595397724949949</v>
      </c>
      <c r="K463" s="75">
        <f t="shared" si="98"/>
        <v>16.551339019283692</v>
      </c>
      <c r="L463" s="75">
        <f t="shared" si="96"/>
        <v>2.0071472106804533</v>
      </c>
      <c r="M463" s="76">
        <v>112.02864120025703</v>
      </c>
      <c r="N463" s="76">
        <f t="shared" si="92"/>
        <v>111.46596765667367</v>
      </c>
      <c r="O463" s="76">
        <f t="shared" si="99"/>
        <v>112.02864120025703</v>
      </c>
      <c r="P463" s="76">
        <f t="shared" si="97"/>
        <v>111.46596765667367</v>
      </c>
    </row>
    <row r="464" spans="1:16" x14ac:dyDescent="0.2">
      <c r="A464" s="69">
        <v>32410</v>
      </c>
      <c r="B464" s="77">
        <f t="shared" si="95"/>
        <v>32.409999999999997</v>
      </c>
      <c r="C464" s="73">
        <v>2322.894562391205</v>
      </c>
      <c r="D464" s="73">
        <f t="shared" si="100"/>
        <v>2134.1158722388168</v>
      </c>
      <c r="E464" s="74">
        <v>1262.7142138860359</v>
      </c>
      <c r="F464" s="74">
        <f t="shared" si="90"/>
        <v>1205.8411194292989</v>
      </c>
      <c r="G464" s="74">
        <f t="shared" si="94"/>
        <v>1262.7142138860359</v>
      </c>
      <c r="H464" s="74">
        <f t="shared" si="93"/>
        <v>1205.8411194292989</v>
      </c>
      <c r="I464" s="75"/>
      <c r="J464" s="75">
        <f t="shared" si="91"/>
        <v>2.763640149100647</v>
      </c>
      <c r="K464" s="75">
        <f t="shared" si="98"/>
        <v>0</v>
      </c>
      <c r="L464" s="75">
        <f t="shared" si="96"/>
        <v>0.50248002710920858</v>
      </c>
      <c r="M464" s="76">
        <v>83.16261301581622</v>
      </c>
      <c r="N464" s="76">
        <f t="shared" si="92"/>
        <v>126.31939468337282</v>
      </c>
      <c r="O464" s="76">
        <f t="shared" si="99"/>
        <v>83.16261301581622</v>
      </c>
      <c r="P464" s="76">
        <f t="shared" si="97"/>
        <v>126.31939468337282</v>
      </c>
    </row>
    <row r="465" spans="1:16" x14ac:dyDescent="0.2">
      <c r="A465" s="69">
        <v>32480</v>
      </c>
      <c r="B465" s="77">
        <f t="shared" si="95"/>
        <v>32.479999999999997</v>
      </c>
      <c r="C465" s="73">
        <v>1612.2167346279832</v>
      </c>
      <c r="D465" s="73">
        <f t="shared" si="100"/>
        <v>2036.9378922994342</v>
      </c>
      <c r="E465" s="74">
        <v>1299.1710489474383</v>
      </c>
      <c r="F465" s="74">
        <f t="shared" si="90"/>
        <v>1206.3058316664519</v>
      </c>
      <c r="G465" s="74">
        <f t="shared" si="94"/>
        <v>1299.1710489474383</v>
      </c>
      <c r="H465" s="74">
        <f t="shared" si="93"/>
        <v>1206.3058316664519</v>
      </c>
      <c r="I465" s="75"/>
      <c r="J465" s="75">
        <f t="shared" si="91"/>
        <v>11.821862882796859</v>
      </c>
      <c r="K465" s="75">
        <f t="shared" si="98"/>
        <v>0</v>
      </c>
      <c r="L465" s="75">
        <f t="shared" si="96"/>
        <v>3.2241444225809617</v>
      </c>
      <c r="M465" s="76">
        <v>190.44356530518766</v>
      </c>
      <c r="N465" s="76">
        <f t="shared" si="92"/>
        <v>133.08601107805845</v>
      </c>
      <c r="O465" s="76">
        <f t="shared" si="99"/>
        <v>190.44356530518766</v>
      </c>
      <c r="P465" s="76">
        <f t="shared" si="97"/>
        <v>133.08601107805845</v>
      </c>
    </row>
    <row r="466" spans="1:16" x14ac:dyDescent="0.2">
      <c r="A466" s="69">
        <v>32550</v>
      </c>
      <c r="B466" s="77">
        <f t="shared" si="95"/>
        <v>32.549999999999997</v>
      </c>
      <c r="C466" s="73">
        <v>2573.4785631686173</v>
      </c>
      <c r="D466" s="73">
        <f t="shared" si="100"/>
        <v>2058.4561242766913</v>
      </c>
      <c r="E466" s="74">
        <v>1322.3106458645552</v>
      </c>
      <c r="F466" s="74">
        <f t="shared" si="90"/>
        <v>1202.8435435813526</v>
      </c>
      <c r="G466" s="74">
        <f t="shared" si="94"/>
        <v>1322.3106458645552</v>
      </c>
      <c r="H466" s="74">
        <f t="shared" si="93"/>
        <v>1202.8435435813526</v>
      </c>
      <c r="I466" s="75"/>
      <c r="J466" s="75">
        <f t="shared" si="91"/>
        <v>43.792785904868381</v>
      </c>
      <c r="K466" s="75">
        <f t="shared" si="98"/>
        <v>0</v>
      </c>
      <c r="L466" s="75">
        <f t="shared" si="96"/>
        <v>15.924649419952139</v>
      </c>
      <c r="M466" s="76">
        <v>140.61923769333217</v>
      </c>
      <c r="N466" s="76">
        <f t="shared" si="92"/>
        <v>129.53988386243688</v>
      </c>
      <c r="O466" s="76">
        <f t="shared" si="99"/>
        <v>140.61923769333217</v>
      </c>
      <c r="P466" s="76">
        <f t="shared" si="97"/>
        <v>129.53988386243688</v>
      </c>
    </row>
    <row r="467" spans="1:16" x14ac:dyDescent="0.2">
      <c r="A467" s="69">
        <v>32620</v>
      </c>
      <c r="B467" s="77">
        <f t="shared" si="95"/>
        <v>32.619999999999997</v>
      </c>
      <c r="C467" s="73">
        <v>2129.8956849952965</v>
      </c>
      <c r="D467" s="73">
        <f t="shared" si="100"/>
        <v>1993.979187171082</v>
      </c>
      <c r="E467" s="74">
        <v>1318.5473831098745</v>
      </c>
      <c r="F467" s="74">
        <f t="shared" si="90"/>
        <v>1195.2354803054275</v>
      </c>
      <c r="G467" s="74">
        <f t="shared" si="94"/>
        <v>1318.5473831098745</v>
      </c>
      <c r="H467" s="74">
        <f t="shared" si="93"/>
        <v>1195.2354803054275</v>
      </c>
      <c r="I467" s="75"/>
      <c r="J467" s="75">
        <f t="shared" si="91"/>
        <v>37.19015569182578</v>
      </c>
      <c r="K467" s="75">
        <f t="shared" si="98"/>
        <v>0</v>
      </c>
      <c r="L467" s="75">
        <f t="shared" si="96"/>
        <v>16.90461622355717</v>
      </c>
      <c r="M467" s="76">
        <v>128.49115790273319</v>
      </c>
      <c r="N467" s="76">
        <f t="shared" si="92"/>
        <v>138.07825402046547</v>
      </c>
      <c r="O467" s="76">
        <f t="shared" si="99"/>
        <v>128.49115790273319</v>
      </c>
      <c r="P467" s="76">
        <f t="shared" si="97"/>
        <v>138.07825402046547</v>
      </c>
    </row>
    <row r="468" spans="1:16" x14ac:dyDescent="0.2">
      <c r="A468" s="69">
        <v>32690</v>
      </c>
      <c r="B468" s="77">
        <f t="shared" si="95"/>
        <v>32.69</v>
      </c>
      <c r="C468" s="73">
        <v>2388.4141422278717</v>
      </c>
      <c r="D468" s="73">
        <f t="shared" si="100"/>
        <v>1997.6993465244973</v>
      </c>
      <c r="E468" s="74">
        <v>1296.9449440043504</v>
      </c>
      <c r="F468" s="74">
        <f t="shared" si="90"/>
        <v>1191.2096999453604</v>
      </c>
      <c r="G468" s="74">
        <f t="shared" si="94"/>
        <v>1296.9449440043504</v>
      </c>
      <c r="H468" s="74">
        <f t="shared" si="93"/>
        <v>1191.2096999453604</v>
      </c>
      <c r="I468" s="75">
        <v>1.9693165641355583</v>
      </c>
      <c r="J468" s="75">
        <f t="shared" si="91"/>
        <v>37.19015569182578</v>
      </c>
      <c r="K468" s="75">
        <f t="shared" si="98"/>
        <v>1.9693165641355583</v>
      </c>
      <c r="L468" s="75">
        <f t="shared" si="96"/>
        <v>16.90461622355717</v>
      </c>
      <c r="M468" s="76">
        <v>72.371759532887168</v>
      </c>
      <c r="N468" s="76">
        <f t="shared" si="92"/>
        <v>141.95181255820341</v>
      </c>
      <c r="O468" s="76">
        <f t="shared" si="99"/>
        <v>72.371759532887168</v>
      </c>
      <c r="P468" s="76">
        <f t="shared" si="97"/>
        <v>141.95181255820341</v>
      </c>
    </row>
    <row r="469" spans="1:16" x14ac:dyDescent="0.2">
      <c r="A469" s="69">
        <v>32760</v>
      </c>
      <c r="B469" s="77">
        <f t="shared" si="95"/>
        <v>32.76</v>
      </c>
      <c r="C469" s="73">
        <v>2899.7583163272616</v>
      </c>
      <c r="D469" s="73">
        <f t="shared" si="100"/>
        <v>2000.4299644502732</v>
      </c>
      <c r="E469" s="74">
        <v>1318.6721662392085</v>
      </c>
      <c r="F469" s="74">
        <f t="shared" si="90"/>
        <v>1190.1527165457808</v>
      </c>
      <c r="G469" s="74">
        <f t="shared" si="94"/>
        <v>1318.6721662392085</v>
      </c>
      <c r="H469" s="74">
        <f t="shared" si="93"/>
        <v>1190.1527165457808</v>
      </c>
      <c r="I469" s="75"/>
      <c r="J469" s="75">
        <f t="shared" si="91"/>
        <v>45.995365473748329</v>
      </c>
      <c r="K469" s="75">
        <f t="shared" si="98"/>
        <v>0</v>
      </c>
      <c r="L469" s="75">
        <f t="shared" si="96"/>
        <v>16.725587444999391</v>
      </c>
      <c r="M469" s="76">
        <v>66.196951221533624</v>
      </c>
      <c r="N469" s="76">
        <f t="shared" si="92"/>
        <v>149.16712233691032</v>
      </c>
      <c r="O469" s="76">
        <f t="shared" si="99"/>
        <v>66.196951221533624</v>
      </c>
      <c r="P469" s="76">
        <f t="shared" si="97"/>
        <v>149.16712233691032</v>
      </c>
    </row>
    <row r="470" spans="1:16" x14ac:dyDescent="0.2">
      <c r="A470" s="69">
        <v>32830</v>
      </c>
      <c r="B470" s="77">
        <f t="shared" si="95"/>
        <v>32.83</v>
      </c>
      <c r="C470" s="73">
        <v>1772.5311236451612</v>
      </c>
      <c r="D470" s="73">
        <f t="shared" si="100"/>
        <v>1918.1061005982929</v>
      </c>
      <c r="E470" s="74">
        <v>1105.8940794569094</v>
      </c>
      <c r="F470" s="74">
        <f t="shared" si="90"/>
        <v>1187.0603683942763</v>
      </c>
      <c r="G470" s="74">
        <f t="shared" si="94"/>
        <v>1105.8940794569094</v>
      </c>
      <c r="H470" s="74">
        <f t="shared" si="93"/>
        <v>1187.0603683942763</v>
      </c>
      <c r="I470" s="75"/>
      <c r="J470" s="75">
        <f t="shared" si="91"/>
        <v>45.995365473748329</v>
      </c>
      <c r="K470" s="75">
        <f t="shared" si="98"/>
        <v>0</v>
      </c>
      <c r="L470" s="75">
        <f t="shared" si="96"/>
        <v>16.725587444999391</v>
      </c>
      <c r="M470" s="76">
        <v>136.93485671821833</v>
      </c>
      <c r="N470" s="76">
        <f t="shared" si="92"/>
        <v>151.09132947305395</v>
      </c>
      <c r="O470" s="76">
        <f t="shared" si="99"/>
        <v>136.93485671821833</v>
      </c>
      <c r="P470" s="76">
        <f t="shared" si="97"/>
        <v>151.09132947305395</v>
      </c>
    </row>
    <row r="471" spans="1:16" x14ac:dyDescent="0.2">
      <c r="A471" s="69">
        <v>32900</v>
      </c>
      <c r="B471" s="77">
        <f t="shared" si="95"/>
        <v>32.9</v>
      </c>
      <c r="C471" s="73">
        <v>1823.9213908492159</v>
      </c>
      <c r="D471" s="73">
        <f t="shared" si="100"/>
        <v>1990.0351412161779</v>
      </c>
      <c r="E471" s="74">
        <v>1001.4665290166275</v>
      </c>
      <c r="F471" s="74">
        <f t="shared" si="90"/>
        <v>1199.1320956172267</v>
      </c>
      <c r="G471" s="74">
        <f t="shared" si="94"/>
        <v>1001.4665290166275</v>
      </c>
      <c r="H471" s="74">
        <f t="shared" si="93"/>
        <v>1199.1320956172267</v>
      </c>
      <c r="I471" s="75"/>
      <c r="J471" s="75">
        <f t="shared" si="91"/>
        <v>45.995365473748329</v>
      </c>
      <c r="K471" s="75">
        <f t="shared" si="98"/>
        <v>0</v>
      </c>
      <c r="L471" s="75">
        <f t="shared" si="96"/>
        <v>16.725587444999391</v>
      </c>
      <c r="M471" s="76">
        <v>82.159831105493666</v>
      </c>
      <c r="N471" s="76">
        <f t="shared" si="92"/>
        <v>152.13236045379517</v>
      </c>
      <c r="O471" s="76">
        <f t="shared" si="99"/>
        <v>82.159831105493666</v>
      </c>
      <c r="P471" s="76">
        <f t="shared" si="97"/>
        <v>152.13236045379517</v>
      </c>
    </row>
    <row r="472" spans="1:16" x14ac:dyDescent="0.2">
      <c r="A472" s="69">
        <v>32970</v>
      </c>
      <c r="B472" s="77">
        <f t="shared" si="95"/>
        <v>32.97</v>
      </c>
      <c r="C472" s="73">
        <v>2465.0683086242784</v>
      </c>
      <c r="D472" s="73">
        <f t="shared" si="100"/>
        <v>2039.2576243817887</v>
      </c>
      <c r="E472" s="74">
        <v>1040.721330470373</v>
      </c>
      <c r="F472" s="74">
        <f t="shared" si="90"/>
        <v>1224.3745561869043</v>
      </c>
      <c r="G472" s="74">
        <f t="shared" si="94"/>
        <v>1040.721330470373</v>
      </c>
      <c r="H472" s="74">
        <f t="shared" si="93"/>
        <v>1224.3745561869043</v>
      </c>
      <c r="I472" s="75">
        <v>3.5579637340657353</v>
      </c>
      <c r="J472" s="75">
        <f t="shared" si="91"/>
        <v>45.995365473748329</v>
      </c>
      <c r="K472" s="75">
        <f t="shared" si="98"/>
        <v>3.5579637340657353</v>
      </c>
      <c r="L472" s="75">
        <f t="shared" si="96"/>
        <v>16.725587444999391</v>
      </c>
      <c r="M472" s="76">
        <v>125.42221904645481</v>
      </c>
      <c r="N472" s="76">
        <f t="shared" si="92"/>
        <v>158.01401149433894</v>
      </c>
      <c r="O472" s="76">
        <f t="shared" si="99"/>
        <v>125.42221904645481</v>
      </c>
      <c r="P472" s="76">
        <f t="shared" si="97"/>
        <v>158.01401149433894</v>
      </c>
    </row>
    <row r="473" spans="1:16" x14ac:dyDescent="0.2">
      <c r="A473" s="69">
        <v>33040</v>
      </c>
      <c r="B473" s="77">
        <f t="shared" si="95"/>
        <v>33.04</v>
      </c>
      <c r="C473" s="73">
        <v>2104.0011151519116</v>
      </c>
      <c r="D473" s="73">
        <f t="shared" si="100"/>
        <v>2019.4030514680844</v>
      </c>
      <c r="E473" s="74">
        <v>1104.8402737431957</v>
      </c>
      <c r="F473" s="74">
        <f t="shared" si="90"/>
        <v>1245.0278773821242</v>
      </c>
      <c r="G473" s="74">
        <f t="shared" si="94"/>
        <v>1104.8402737431957</v>
      </c>
      <c r="H473" s="74">
        <f t="shared" si="93"/>
        <v>1245.0278773821242</v>
      </c>
      <c r="I473" s="75"/>
      <c r="J473" s="75">
        <f t="shared" si="91"/>
        <v>47.478972742121819</v>
      </c>
      <c r="K473" s="75">
        <f t="shared" si="98"/>
        <v>0</v>
      </c>
      <c r="L473" s="75">
        <f t="shared" si="96"/>
        <v>17.265080997135207</v>
      </c>
      <c r="M473" s="76">
        <v>88.294811481496353</v>
      </c>
      <c r="N473" s="76">
        <f t="shared" si="92"/>
        <v>161.90643257565452</v>
      </c>
      <c r="O473" s="76">
        <f t="shared" si="99"/>
        <v>88.294811481496353</v>
      </c>
      <c r="P473" s="76">
        <f t="shared" si="97"/>
        <v>161.90643257565452</v>
      </c>
    </row>
    <row r="474" spans="1:16" x14ac:dyDescent="0.2">
      <c r="A474" s="69">
        <v>33110</v>
      </c>
      <c r="B474" s="77">
        <f t="shared" si="95"/>
        <v>33.11</v>
      </c>
      <c r="C474" s="73">
        <v>1383.0946526181792</v>
      </c>
      <c r="D474" s="73">
        <f t="shared" si="100"/>
        <v>2099.8836117914684</v>
      </c>
      <c r="E474" s="74">
        <v>1192.9696989837216</v>
      </c>
      <c r="F474" s="74">
        <f t="shared" si="90"/>
        <v>1258.947998212122</v>
      </c>
      <c r="G474" s="74">
        <f t="shared" si="94"/>
        <v>1192.9696989837216</v>
      </c>
      <c r="H474" s="74">
        <f t="shared" si="93"/>
        <v>1258.947998212122</v>
      </c>
      <c r="I474" s="75"/>
      <c r="J474" s="75">
        <f t="shared" si="91"/>
        <v>43.406698865453414</v>
      </c>
      <c r="K474" s="75">
        <f t="shared" si="98"/>
        <v>0</v>
      </c>
      <c r="L474" s="75">
        <f t="shared" si="96"/>
        <v>19.730317666115187</v>
      </c>
      <c r="M474" s="76">
        <v>275.41633849394793</v>
      </c>
      <c r="N474" s="76">
        <f t="shared" si="92"/>
        <v>170.27330746051572</v>
      </c>
      <c r="O474" s="76">
        <f t="shared" si="99"/>
        <v>275.41633849394793</v>
      </c>
      <c r="P474" s="76">
        <f t="shared" si="97"/>
        <v>170.27330746051572</v>
      </c>
    </row>
    <row r="475" spans="1:16" x14ac:dyDescent="0.2">
      <c r="A475" s="69">
        <v>33180</v>
      </c>
      <c r="B475" s="77">
        <f t="shared" si="95"/>
        <v>33.18</v>
      </c>
      <c r="C475" s="73">
        <v>1253.9367830580018</v>
      </c>
      <c r="D475" s="73">
        <f t="shared" si="100"/>
        <v>2310.7727135051186</v>
      </c>
      <c r="E475" s="74">
        <v>1267.826048494718</v>
      </c>
      <c r="F475" s="74">
        <f t="shared" si="90"/>
        <v>1260.1023132012233</v>
      </c>
      <c r="G475" s="74">
        <f t="shared" si="94"/>
        <v>1267.826048494718</v>
      </c>
      <c r="H475" s="74">
        <f t="shared" si="93"/>
        <v>1260.1023132012233</v>
      </c>
      <c r="I475" s="75">
        <v>29.938308350189281</v>
      </c>
      <c r="J475" s="75">
        <f t="shared" si="91"/>
        <v>39.866665616588485</v>
      </c>
      <c r="K475" s="75">
        <f t="shared" si="98"/>
        <v>29.938308350189281</v>
      </c>
      <c r="L475" s="75">
        <f t="shared" si="96"/>
        <v>21.745453972684626</v>
      </c>
      <c r="M475" s="76">
        <v>157.59539335735792</v>
      </c>
      <c r="N475" s="76">
        <f t="shared" si="92"/>
        <v>176.53217645765395</v>
      </c>
      <c r="O475" s="76">
        <f t="shared" si="99"/>
        <v>157.59539335735792</v>
      </c>
      <c r="P475" s="76">
        <f t="shared" si="97"/>
        <v>159.7590043571725</v>
      </c>
    </row>
    <row r="476" spans="1:16" x14ac:dyDescent="0.2">
      <c r="A476" s="69">
        <v>33250</v>
      </c>
      <c r="B476" s="77">
        <f t="shared" si="95"/>
        <v>33.25</v>
      </c>
      <c r="C476" s="73">
        <v>1848.9172863778067</v>
      </c>
      <c r="D476" s="73">
        <f t="shared" si="100"/>
        <v>2560.2060889207942</v>
      </c>
      <c r="E476" s="74">
        <v>1261.0858800113454</v>
      </c>
      <c r="F476" s="74">
        <f t="shared" si="90"/>
        <v>1249.5018633828256</v>
      </c>
      <c r="G476" s="74">
        <f t="shared" si="94"/>
        <v>1261.0858800113454</v>
      </c>
      <c r="H476" s="74">
        <f t="shared" si="93"/>
        <v>1249.5018633828256</v>
      </c>
      <c r="I476" s="75">
        <v>139.70555497108293</v>
      </c>
      <c r="J476" s="75">
        <f t="shared" si="91"/>
        <v>37.838122356406039</v>
      </c>
      <c r="K476" s="75">
        <f t="shared" si="98"/>
        <v>139.70555497108293</v>
      </c>
      <c r="L476" s="75">
        <f t="shared" si="96"/>
        <v>20.638975830766928</v>
      </c>
      <c r="M476" s="76">
        <v>151.43616593335045</v>
      </c>
      <c r="N476" s="76">
        <f t="shared" si="92"/>
        <v>178.65320635468771</v>
      </c>
      <c r="O476" s="76">
        <f t="shared" si="99"/>
        <v>151.43616593335045</v>
      </c>
      <c r="P476" s="76">
        <f t="shared" si="97"/>
        <v>162.09213724390966</v>
      </c>
    </row>
    <row r="477" spans="1:16" x14ac:dyDescent="0.2">
      <c r="A477" s="69">
        <v>33320</v>
      </c>
      <c r="B477" s="77">
        <f t="shared" si="95"/>
        <v>33.32</v>
      </c>
      <c r="C477" s="73">
        <v>1864.2322550069146</v>
      </c>
      <c r="D477" s="73">
        <f t="shared" si="100"/>
        <v>2618.8273115963511</v>
      </c>
      <c r="E477" s="74">
        <v>1238.6219498293772</v>
      </c>
      <c r="F477" s="74">
        <f t="shared" si="90"/>
        <v>1243.5899837657269</v>
      </c>
      <c r="G477" s="74">
        <f t="shared" si="94"/>
        <v>1238.6219498293772</v>
      </c>
      <c r="H477" s="74">
        <f t="shared" si="93"/>
        <v>1243.5899837657269</v>
      </c>
      <c r="I477" s="75">
        <v>10.779634839655362</v>
      </c>
      <c r="J477" s="75">
        <f t="shared" si="91"/>
        <v>23.1047562869439</v>
      </c>
      <c r="K477" s="75">
        <f t="shared" si="98"/>
        <v>10.779634839655362</v>
      </c>
      <c r="L477" s="75">
        <f t="shared" si="96"/>
        <v>12.602594338333036</v>
      </c>
      <c r="M477" s="76">
        <v>234.54130943164682</v>
      </c>
      <c r="N477" s="76">
        <f t="shared" si="92"/>
        <v>210.99499513981792</v>
      </c>
      <c r="O477" s="76">
        <f t="shared" si="99"/>
        <v>234.54130943164682</v>
      </c>
      <c r="P477" s="76">
        <f t="shared" si="97"/>
        <v>163.276134056194</v>
      </c>
    </row>
    <row r="478" spans="1:16" x14ac:dyDescent="0.2">
      <c r="A478" s="69">
        <v>33390</v>
      </c>
      <c r="B478" s="77">
        <f t="shared" si="95"/>
        <v>33.39</v>
      </c>
      <c r="C478" s="73">
        <v>2170.8174378828676</v>
      </c>
      <c r="D478" s="73">
        <f t="shared" si="100"/>
        <v>2720.9694049789678</v>
      </c>
      <c r="E478" s="74">
        <v>1274.2637991491376</v>
      </c>
      <c r="F478" s="74">
        <f t="shared" si="90"/>
        <v>1243.5430343382072</v>
      </c>
      <c r="G478" s="74">
        <f t="shared" si="94"/>
        <v>1274.2637991491376</v>
      </c>
      <c r="H478" s="74">
        <f t="shared" si="93"/>
        <v>1243.5430343382072</v>
      </c>
      <c r="I478" s="75"/>
      <c r="J478" s="75">
        <f t="shared" si="91"/>
        <v>43.59055674395978</v>
      </c>
      <c r="K478" s="75">
        <f t="shared" si="98"/>
        <v>0</v>
      </c>
      <c r="L478" s="75">
        <f t="shared" si="96"/>
        <v>23.776667314887153</v>
      </c>
      <c r="M478" s="76">
        <v>171.10030181785061</v>
      </c>
      <c r="N478" s="76">
        <f t="shared" si="92"/>
        <v>217.11305075566591</v>
      </c>
      <c r="O478" s="76">
        <f t="shared" si="99"/>
        <v>171.10030181785061</v>
      </c>
      <c r="P478" s="76">
        <f t="shared" si="97"/>
        <v>154.36798713426239</v>
      </c>
    </row>
    <row r="479" spans="1:16" x14ac:dyDescent="0.2">
      <c r="A479" s="69">
        <v>33460</v>
      </c>
      <c r="B479" s="77">
        <f t="shared" si="95"/>
        <v>33.46</v>
      </c>
      <c r="C479" s="73">
        <v>2418.4509394114107</v>
      </c>
      <c r="D479" s="73">
        <f t="shared" si="100"/>
        <v>2672.8464734265258</v>
      </c>
      <c r="E479" s="74">
        <v>1285.3181266089757</v>
      </c>
      <c r="F479" s="74">
        <f t="shared" si="90"/>
        <v>1245.9852831543535</v>
      </c>
      <c r="G479" s="74">
        <f t="shared" si="94"/>
        <v>1285.3181266089757</v>
      </c>
      <c r="H479" s="74">
        <f t="shared" si="93"/>
        <v>1245.9852831543535</v>
      </c>
      <c r="I479" s="75"/>
      <c r="J479" s="75">
        <f t="shared" si="91"/>
        <v>67.528431776538213</v>
      </c>
      <c r="K479" s="75">
        <f t="shared" si="98"/>
        <v>0</v>
      </c>
      <c r="L479" s="75">
        <f t="shared" si="96"/>
        <v>26.154334046375869</v>
      </c>
      <c r="M479" s="76">
        <v>151.74016709866297</v>
      </c>
      <c r="N479" s="76">
        <f t="shared" si="92"/>
        <v>238.1825287902727</v>
      </c>
      <c r="O479" s="76">
        <f t="shared" si="99"/>
        <v>151.74016709866297</v>
      </c>
      <c r="P479" s="76">
        <f t="shared" si="97"/>
        <v>151.9776564651784</v>
      </c>
    </row>
    <row r="480" spans="1:16" x14ac:dyDescent="0.2">
      <c r="A480" s="69">
        <v>33530</v>
      </c>
      <c r="B480" s="77">
        <f t="shared" si="95"/>
        <v>33.53</v>
      </c>
      <c r="C480" s="73">
        <v>1994.1958139554774</v>
      </c>
      <c r="D480" s="73">
        <f t="shared" si="100"/>
        <v>2732.8973710195164</v>
      </c>
      <c r="E480" s="74">
        <v>1284.6563365726579</v>
      </c>
      <c r="F480" s="74">
        <f t="shared" si="90"/>
        <v>1245.4350832575005</v>
      </c>
      <c r="G480" s="74">
        <f t="shared" si="94"/>
        <v>1284.6563365726579</v>
      </c>
      <c r="H480" s="74">
        <f t="shared" si="93"/>
        <v>1245.4350832575005</v>
      </c>
      <c r="I480" s="75"/>
      <c r="J480" s="75">
        <f t="shared" si="91"/>
        <v>72.479981257105308</v>
      </c>
      <c r="K480" s="75">
        <f t="shared" si="98"/>
        <v>0</v>
      </c>
      <c r="L480" s="75">
        <f t="shared" si="96"/>
        <v>36.868416808483367</v>
      </c>
      <c r="M480" s="76">
        <v>87.363229719113463</v>
      </c>
      <c r="N480" s="76">
        <f t="shared" si="92"/>
        <v>326.13370190750544</v>
      </c>
      <c r="O480" s="76">
        <f t="shared" si="99"/>
        <v>87.363229719113463</v>
      </c>
      <c r="P480" s="76">
        <f t="shared" si="97"/>
        <v>152.01723802626427</v>
      </c>
    </row>
    <row r="481" spans="1:16" x14ac:dyDescent="0.2">
      <c r="A481" s="69">
        <v>33600</v>
      </c>
      <c r="B481" s="77">
        <f t="shared" si="95"/>
        <v>33.6</v>
      </c>
      <c r="C481" s="73">
        <v>2563.7505704418918</v>
      </c>
      <c r="D481" s="73">
        <f t="shared" si="100"/>
        <v>2758.231750595909</v>
      </c>
      <c r="E481" s="74">
        <v>1238.683078909366</v>
      </c>
      <c r="F481" s="74">
        <f t="shared" si="90"/>
        <v>1246.8698431451166</v>
      </c>
      <c r="G481" s="74">
        <f t="shared" si="94"/>
        <v>1238.683078909366</v>
      </c>
      <c r="H481" s="74">
        <f t="shared" si="93"/>
        <v>1246.8698431451166</v>
      </c>
      <c r="I481" s="75"/>
      <c r="J481" s="75">
        <f t="shared" si="91"/>
        <v>72.479981257105308</v>
      </c>
      <c r="K481" s="75">
        <f t="shared" si="98"/>
        <v>0</v>
      </c>
      <c r="L481" s="75">
        <f t="shared" si="96"/>
        <v>36.868416808483367</v>
      </c>
      <c r="M481" s="76">
        <v>148.38619750637199</v>
      </c>
      <c r="N481" s="76">
        <f t="shared" si="92"/>
        <v>331.78658724153513</v>
      </c>
      <c r="O481" s="76">
        <f t="shared" si="99"/>
        <v>148.38619750637199</v>
      </c>
      <c r="P481" s="76">
        <f t="shared" si="97"/>
        <v>162.38086113865202</v>
      </c>
    </row>
    <row r="482" spans="1:16" x14ac:dyDescent="0.2">
      <c r="A482" s="69">
        <v>33670</v>
      </c>
      <c r="B482" s="77">
        <f t="shared" si="95"/>
        <v>33.67</v>
      </c>
      <c r="C482" s="73">
        <v>2365.3687056709368</v>
      </c>
      <c r="D482" s="73">
        <f t="shared" si="100"/>
        <v>2709.2090551758829</v>
      </c>
      <c r="E482" s="74">
        <v>1279.1335952830796</v>
      </c>
      <c r="F482" s="74">
        <f t="shared" si="90"/>
        <v>1253.857561907146</v>
      </c>
      <c r="G482" s="74">
        <f t="shared" si="94"/>
        <v>1279.1335952830796</v>
      </c>
      <c r="H482" s="74">
        <f t="shared" si="93"/>
        <v>1253.857561907146</v>
      </c>
      <c r="I482" s="75"/>
      <c r="J482" s="75">
        <f t="shared" si="91"/>
        <v>66.517170350275208</v>
      </c>
      <c r="K482" s="75">
        <f t="shared" si="98"/>
        <v>0</v>
      </c>
      <c r="L482" s="75">
        <f t="shared" si="96"/>
        <v>38.749885118046812</v>
      </c>
      <c r="M482" s="76">
        <v>146.85799255147515</v>
      </c>
      <c r="N482" s="76">
        <f t="shared" si="92"/>
        <v>343.86232723483027</v>
      </c>
      <c r="O482" s="76">
        <f t="shared" si="99"/>
        <v>146.85799255147515</v>
      </c>
      <c r="P482" s="76">
        <f t="shared" si="97"/>
        <v>184.5197177930265</v>
      </c>
    </row>
    <row r="483" spans="1:16" x14ac:dyDescent="0.2">
      <c r="A483" s="69">
        <v>33740</v>
      </c>
      <c r="B483" s="77">
        <f t="shared" si="95"/>
        <v>33.74</v>
      </c>
      <c r="C483" s="73">
        <v>2246.6680065735304</v>
      </c>
      <c r="D483" s="73">
        <f t="shared" si="100"/>
        <v>2695.3663320531659</v>
      </c>
      <c r="E483" s="74">
        <v>1267.9078636177919</v>
      </c>
      <c r="F483" s="74">
        <f t="shared" si="90"/>
        <v>1255.5278435105363</v>
      </c>
      <c r="G483" s="74">
        <f t="shared" si="94"/>
        <v>1267.9078636177919</v>
      </c>
      <c r="H483" s="74">
        <f t="shared" si="93"/>
        <v>1255.5278435105363</v>
      </c>
      <c r="I483" s="75">
        <v>9.4923928075596873</v>
      </c>
      <c r="J483" s="75">
        <f t="shared" si="91"/>
        <v>82.728994361006386</v>
      </c>
      <c r="K483" s="75">
        <f t="shared" si="98"/>
        <v>9.4923928075596873</v>
      </c>
      <c r="L483" s="75">
        <f t="shared" si="96"/>
        <v>43.055427908940906</v>
      </c>
      <c r="M483" s="76">
        <v>168.23885094092617</v>
      </c>
      <c r="N483" s="76">
        <f t="shared" si="92"/>
        <v>343.8049723539412</v>
      </c>
      <c r="O483" s="76">
        <f t="shared" si="99"/>
        <v>168.23885094092617</v>
      </c>
      <c r="P483" s="76">
        <f t="shared" si="97"/>
        <v>184.41456717806309</v>
      </c>
    </row>
    <row r="484" spans="1:16" x14ac:dyDescent="0.2">
      <c r="A484" s="69">
        <v>33810</v>
      </c>
      <c r="B484" s="77">
        <f t="shared" si="95"/>
        <v>33.81</v>
      </c>
      <c r="C484" s="73">
        <v>2989.287278709136</v>
      </c>
      <c r="D484" s="73">
        <f t="shared" si="100"/>
        <v>2768.2961372704317</v>
      </c>
      <c r="E484" s="74">
        <v>1257.9616028731714</v>
      </c>
      <c r="F484" s="74">
        <f t="shared" si="90"/>
        <v>1255.9541722064539</v>
      </c>
      <c r="G484" s="74">
        <f t="shared" si="94"/>
        <v>1257.9616028731714</v>
      </c>
      <c r="H484" s="74">
        <f t="shared" si="93"/>
        <v>1255.9541722064539</v>
      </c>
      <c r="I484" s="75">
        <v>27.117603358779807</v>
      </c>
      <c r="J484" s="75">
        <f t="shared" si="91"/>
        <v>99.220090330177896</v>
      </c>
      <c r="K484" s="75">
        <f t="shared" si="98"/>
        <v>27.117603358779807</v>
      </c>
      <c r="L484" s="75">
        <f t="shared" si="96"/>
        <v>61.378867874687025</v>
      </c>
      <c r="M484" s="76">
        <v>180.3304352149697</v>
      </c>
      <c r="N484" s="76">
        <f t="shared" si="92"/>
        <v>333.56405344151295</v>
      </c>
      <c r="O484" s="76">
        <f t="shared" si="99"/>
        <v>180.3304352149697</v>
      </c>
      <c r="P484" s="76">
        <f t="shared" si="97"/>
        <v>165.63954917194471</v>
      </c>
    </row>
    <row r="485" spans="1:16" x14ac:dyDescent="0.2">
      <c r="A485" s="69">
        <v>33880</v>
      </c>
      <c r="B485" s="77">
        <f t="shared" si="95"/>
        <v>33.880000000000003</v>
      </c>
      <c r="C485" s="73">
        <v>3702.8747714683336</v>
      </c>
      <c r="D485" s="73">
        <f t="shared" si="100"/>
        <v>2840.8136994027773</v>
      </c>
      <c r="E485" s="74">
        <v>1205.6671638638338</v>
      </c>
      <c r="F485" s="74">
        <f t="shared" si="90"/>
        <v>1251.2613712464588</v>
      </c>
      <c r="G485" s="74">
        <f t="shared" si="94"/>
        <v>1205.6671638638338</v>
      </c>
      <c r="H485" s="74">
        <f t="shared" si="93"/>
        <v>1251.2613712464588</v>
      </c>
      <c r="I485" s="75">
        <v>22.166499372263804</v>
      </c>
      <c r="J485" s="75">
        <f t="shared" si="91"/>
        <v>104.73455186412539</v>
      </c>
      <c r="K485" s="75">
        <f t="shared" si="98"/>
        <v>22.166499372263804</v>
      </c>
      <c r="L485" s="75">
        <f t="shared" si="96"/>
        <v>67.5060473568509</v>
      </c>
      <c r="M485" s="76">
        <v>344.26389746246838</v>
      </c>
      <c r="N485" s="76">
        <f t="shared" si="92"/>
        <v>339.76969487074047</v>
      </c>
      <c r="O485" s="76" t="str">
        <f t="shared" si="99"/>
        <v/>
      </c>
      <c r="P485" s="76">
        <f t="shared" si="97"/>
        <v>177.01655845886179</v>
      </c>
    </row>
    <row r="486" spans="1:16" x14ac:dyDescent="0.2">
      <c r="A486" s="69">
        <v>33950</v>
      </c>
      <c r="B486" s="77">
        <f t="shared" si="95"/>
        <v>33.950000000000003</v>
      </c>
      <c r="C486" s="73">
        <v>3997.7039126304321</v>
      </c>
      <c r="D486" s="73">
        <f t="shared" si="100"/>
        <v>2757.6120316497868</v>
      </c>
      <c r="E486" s="74">
        <v>1151.2211004923438</v>
      </c>
      <c r="F486" s="74">
        <f t="shared" si="90"/>
        <v>1251.605419443403</v>
      </c>
      <c r="G486" s="74">
        <f t="shared" si="94"/>
        <v>1151.2211004923438</v>
      </c>
      <c r="H486" s="74">
        <f t="shared" si="93"/>
        <v>1251.605419443403</v>
      </c>
      <c r="I486" s="75">
        <v>17.767048789094627</v>
      </c>
      <c r="J486" s="75">
        <f t="shared" si="91"/>
        <v>113.90877991877667</v>
      </c>
      <c r="K486" s="75">
        <f t="shared" si="98"/>
        <v>17.767048789094627</v>
      </c>
      <c r="L486" s="75">
        <f t="shared" si="96"/>
        <v>65.04310298215492</v>
      </c>
      <c r="M486" s="76">
        <v>180.92672222472928</v>
      </c>
      <c r="N486" s="76">
        <f t="shared" si="92"/>
        <v>332.3655388815136</v>
      </c>
      <c r="O486" s="76">
        <f t="shared" si="99"/>
        <v>180.92672222472928</v>
      </c>
      <c r="P486" s="76">
        <f t="shared" si="97"/>
        <v>189.273933190592</v>
      </c>
    </row>
    <row r="487" spans="1:16" x14ac:dyDescent="0.2">
      <c r="A487" s="69">
        <v>34020</v>
      </c>
      <c r="B487" s="77">
        <f t="shared" si="95"/>
        <v>34.020000000000003</v>
      </c>
      <c r="C487" s="73">
        <v>2493.7507358089288</v>
      </c>
      <c r="D487" s="73">
        <f t="shared" si="100"/>
        <v>2667.715190203442</v>
      </c>
      <c r="E487" s="74">
        <v>1196.0552042232614</v>
      </c>
      <c r="F487" s="74">
        <f t="shared" si="90"/>
        <v>1255.825434981545</v>
      </c>
      <c r="G487" s="74">
        <f t="shared" si="94"/>
        <v>1196.0552042232614</v>
      </c>
      <c r="H487" s="74">
        <f t="shared" si="93"/>
        <v>1255.825434981545</v>
      </c>
      <c r="I487" s="75">
        <v>51.305358554310111</v>
      </c>
      <c r="J487" s="75">
        <f t="shared" si="91"/>
        <v>112.07688235222381</v>
      </c>
      <c r="K487" s="75">
        <f t="shared" si="98"/>
        <v>51.305358554310111</v>
      </c>
      <c r="L487" s="75">
        <f t="shared" si="96"/>
        <v>63.211205415602052</v>
      </c>
      <c r="M487" s="76">
        <v>507.19584256978288</v>
      </c>
      <c r="N487" s="76">
        <f t="shared" si="92"/>
        <v>347.08177437435847</v>
      </c>
      <c r="O487" s="76" t="str">
        <f t="shared" si="99"/>
        <v/>
      </c>
      <c r="P487" s="76">
        <f t="shared" si="97"/>
        <v>190.66513501823576</v>
      </c>
    </row>
    <row r="488" spans="1:16" x14ac:dyDescent="0.2">
      <c r="A488" s="69">
        <v>34090</v>
      </c>
      <c r="B488" s="77">
        <f t="shared" si="95"/>
        <v>34.090000000000003</v>
      </c>
      <c r="C488" s="73">
        <v>2987.795282215699</v>
      </c>
      <c r="D488" s="73">
        <f t="shared" si="100"/>
        <v>2743.6597755559628</v>
      </c>
      <c r="E488" s="74">
        <v>1238.1055061266591</v>
      </c>
      <c r="F488" s="74">
        <f t="shared" si="90"/>
        <v>1255.4726377468705</v>
      </c>
      <c r="G488" s="74">
        <f t="shared" si="94"/>
        <v>1238.1055061266591</v>
      </c>
      <c r="H488" s="74">
        <f t="shared" si="93"/>
        <v>1255.4726377468705</v>
      </c>
      <c r="I488" s="75">
        <v>133.69443758175066</v>
      </c>
      <c r="J488" s="75">
        <f t="shared" si="91"/>
        <v>119.67332282696302</v>
      </c>
      <c r="K488" s="75">
        <f t="shared" si="98"/>
        <v>133.69443758175066</v>
      </c>
      <c r="L488" s="75">
        <f t="shared" si="96"/>
        <v>57.510610020678705</v>
      </c>
      <c r="M488" s="76">
        <v>301.83992120597497</v>
      </c>
      <c r="N488" s="76">
        <f t="shared" si="92"/>
        <v>320.96953925039048</v>
      </c>
      <c r="O488" s="76" t="str">
        <f t="shared" si="99"/>
        <v/>
      </c>
      <c r="P488" s="76">
        <f t="shared" si="97"/>
        <v>194.85029518793564</v>
      </c>
    </row>
    <row r="489" spans="1:16" x14ac:dyDescent="0.2">
      <c r="A489" s="69">
        <v>34160</v>
      </c>
      <c r="B489" s="77">
        <f t="shared" si="95"/>
        <v>34.159999999999997</v>
      </c>
      <c r="C489" s="73">
        <v>1641.4651908060082</v>
      </c>
      <c r="D489" s="73">
        <f t="shared" si="100"/>
        <v>2747.2030605252485</v>
      </c>
      <c r="E489" s="74">
        <v>1301.1285361267473</v>
      </c>
      <c r="F489" s="74">
        <f t="shared" si="90"/>
        <v>1251.4491497445192</v>
      </c>
      <c r="G489" s="74">
        <f t="shared" si="94"/>
        <v>1301.1285361267473</v>
      </c>
      <c r="H489" s="74">
        <f t="shared" si="93"/>
        <v>1251.4491497445192</v>
      </c>
      <c r="I489" s="75">
        <v>211.15568197200881</v>
      </c>
      <c r="J489" s="75">
        <f t="shared" si="91"/>
        <v>117.67030643342193</v>
      </c>
      <c r="K489" s="75" t="str">
        <f t="shared" si="98"/>
        <v/>
      </c>
      <c r="L489" s="75">
        <f t="shared" si="96"/>
        <v>42.655672511595291</v>
      </c>
      <c r="M489" s="76">
        <v>402.86456019852477</v>
      </c>
      <c r="N489" s="76">
        <f t="shared" si="92"/>
        <v>315.28179752393879</v>
      </c>
      <c r="O489" s="76" t="str">
        <f t="shared" si="99"/>
        <v/>
      </c>
      <c r="P489" s="76">
        <f t="shared" si="97"/>
        <v>200.40335356631948</v>
      </c>
    </row>
    <row r="490" spans="1:16" x14ac:dyDescent="0.2">
      <c r="A490" s="69">
        <v>34230</v>
      </c>
      <c r="B490" s="77">
        <f t="shared" si="95"/>
        <v>34.229999999999997</v>
      </c>
      <c r="C490" s="73">
        <v>3079.0108129343107</v>
      </c>
      <c r="D490" s="73">
        <f t="shared" si="100"/>
        <v>2940.2058425758969</v>
      </c>
      <c r="E490" s="74">
        <v>1279.2659277435916</v>
      </c>
      <c r="F490" s="74">
        <f t="shared" si="90"/>
        <v>1244.328168621272</v>
      </c>
      <c r="G490" s="74">
        <f t="shared" si="94"/>
        <v>1279.2659277435916</v>
      </c>
      <c r="H490" s="74">
        <f t="shared" si="93"/>
        <v>1244.328168621272</v>
      </c>
      <c r="I490" s="75">
        <v>107.14082762107499</v>
      </c>
      <c r="J490" s="75">
        <f t="shared" si="91"/>
        <v>102.08941051032411</v>
      </c>
      <c r="K490" s="75">
        <f t="shared" si="98"/>
        <v>107.14082762107499</v>
      </c>
      <c r="L490" s="75">
        <f t="shared" si="96"/>
        <v>38.39010526043576</v>
      </c>
      <c r="M490" s="76">
        <v>1119.2030713882232</v>
      </c>
      <c r="N490" s="76">
        <f t="shared" si="92"/>
        <v>298.86378403691674</v>
      </c>
      <c r="O490" s="76" t="str">
        <f t="shared" si="99"/>
        <v/>
      </c>
      <c r="P490" s="76">
        <f t="shared" si="97"/>
        <v>202.8325822635376</v>
      </c>
    </row>
    <row r="491" spans="1:16" x14ac:dyDescent="0.2">
      <c r="A491" s="69">
        <v>34300</v>
      </c>
      <c r="B491" s="77">
        <f t="shared" si="95"/>
        <v>34.299999999999997</v>
      </c>
      <c r="C491" s="73">
        <v>2272.873989295796</v>
      </c>
      <c r="D491" s="73">
        <f t="shared" si="100"/>
        <v>3092.1379998714369</v>
      </c>
      <c r="E491" s="74">
        <v>1300.4386953364383</v>
      </c>
      <c r="F491" s="74">
        <f t="shared" si="90"/>
        <v>1244.4625073917866</v>
      </c>
      <c r="G491" s="74">
        <f t="shared" si="94"/>
        <v>1300.4386953364383</v>
      </c>
      <c r="H491" s="74">
        <f t="shared" si="93"/>
        <v>1244.4625073917866</v>
      </c>
      <c r="I491" s="75"/>
      <c r="J491" s="75">
        <f t="shared" si="91"/>
        <v>101.07912708817392</v>
      </c>
      <c r="K491" s="75">
        <f t="shared" si="98"/>
        <v>0</v>
      </c>
      <c r="L491" s="75">
        <f t="shared" si="96"/>
        <v>27.676022498328262</v>
      </c>
      <c r="M491" s="76">
        <v>149.54496839343983</v>
      </c>
      <c r="N491" s="76">
        <f t="shared" si="92"/>
        <v>213.42221243185224</v>
      </c>
      <c r="O491" s="76">
        <f t="shared" si="99"/>
        <v>149.54496839343983</v>
      </c>
      <c r="P491" s="76">
        <f t="shared" si="97"/>
        <v>200.48390241043521</v>
      </c>
    </row>
    <row r="492" spans="1:16" x14ac:dyDescent="0.2">
      <c r="A492" s="69">
        <v>34370</v>
      </c>
      <c r="B492" s="77">
        <f t="shared" si="95"/>
        <v>34.369999999999997</v>
      </c>
      <c r="C492" s="73">
        <v>2024.5009208215981</v>
      </c>
      <c r="D492" s="73">
        <f t="shared" si="100"/>
        <v>3234.1650617149676</v>
      </c>
      <c r="E492" s="74">
        <v>1315.547985291686</v>
      </c>
      <c r="F492" s="74">
        <f t="shared" si="90"/>
        <v>1234.5372250575133</v>
      </c>
      <c r="G492" s="74">
        <f t="shared" si="94"/>
        <v>1315.547985291686</v>
      </c>
      <c r="H492" s="74">
        <f t="shared" si="93"/>
        <v>1234.5372250575133</v>
      </c>
      <c r="I492" s="75">
        <v>18.814683095634429</v>
      </c>
      <c r="J492" s="75">
        <f t="shared" si="91"/>
        <v>84.850326082460072</v>
      </c>
      <c r="K492" s="75">
        <f t="shared" si="98"/>
        <v>18.814683095634429</v>
      </c>
      <c r="L492" s="75">
        <f t="shared" si="96"/>
        <v>28.046654603717343</v>
      </c>
      <c r="M492" s="76">
        <v>281.21933743261883</v>
      </c>
      <c r="N492" s="76">
        <f t="shared" si="92"/>
        <v>209.21582057919187</v>
      </c>
      <c r="O492" s="76">
        <f t="shared" si="99"/>
        <v>281.21933743261883</v>
      </c>
      <c r="P492" s="76">
        <f t="shared" si="97"/>
        <v>195.85687137250878</v>
      </c>
    </row>
    <row r="493" spans="1:16" x14ac:dyDescent="0.2">
      <c r="A493" s="69">
        <v>34440</v>
      </c>
      <c r="B493" s="77">
        <f t="shared" si="95"/>
        <v>34.44</v>
      </c>
      <c r="C493" s="73">
        <v>2213.0987513210516</v>
      </c>
      <c r="D493" s="73">
        <f t="shared" si="100"/>
        <v>3510.3998601938383</v>
      </c>
      <c r="E493" s="74">
        <v>1297.5066929203749</v>
      </c>
      <c r="F493" s="74">
        <f t="shared" si="90"/>
        <v>1211.9694753827798</v>
      </c>
      <c r="G493" s="74">
        <f t="shared" si="94"/>
        <v>1297.5066929203749</v>
      </c>
      <c r="H493" s="74">
        <f t="shared" si="93"/>
        <v>1211.9694753827798</v>
      </c>
      <c r="I493" s="75">
        <v>228.63541045758697</v>
      </c>
      <c r="J493" s="75">
        <f t="shared" si="91"/>
        <v>98.057454679825199</v>
      </c>
      <c r="K493" s="75" t="str">
        <f t="shared" si="98"/>
        <v/>
      </c>
      <c r="L493" s="75">
        <f t="shared" si="96"/>
        <v>26.165186294153905</v>
      </c>
      <c r="M493" s="76">
        <v>146.22708886169502</v>
      </c>
      <c r="N493" s="76">
        <f t="shared" si="92"/>
        <v>202.25433509094876</v>
      </c>
      <c r="O493" s="76">
        <f t="shared" si="99"/>
        <v>146.22708886169502</v>
      </c>
      <c r="P493" s="76">
        <f t="shared" si="97"/>
        <v>188.19923733544132</v>
      </c>
    </row>
    <row r="494" spans="1:16" x14ac:dyDescent="0.2">
      <c r="A494" s="69">
        <v>34510</v>
      </c>
      <c r="B494" s="77">
        <f t="shared" si="95"/>
        <v>34.51</v>
      </c>
      <c r="C494" s="73">
        <v>3048.8958639634511</v>
      </c>
      <c r="D494" s="73">
        <f t="shared" ref="D494:D503" si="101">AVERAGE(C494:C503)</f>
        <v>3640.1299710811172</v>
      </c>
      <c r="E494" s="74">
        <v>1272.5974792728844</v>
      </c>
      <c r="F494" s="74">
        <f t="shared" si="90"/>
        <v>1204.1036554227064</v>
      </c>
      <c r="G494" s="74">
        <f t="shared" si="94"/>
        <v>1272.5974792728844</v>
      </c>
      <c r="H494" s="74">
        <f t="shared" si="93"/>
        <v>1204.1036554227064</v>
      </c>
      <c r="I494" s="75">
        <v>174.4033524992748</v>
      </c>
      <c r="J494" s="75">
        <f t="shared" si="91"/>
        <v>54.658845015560416</v>
      </c>
      <c r="K494" s="75">
        <f t="shared" si="98"/>
        <v>174.4033524992748</v>
      </c>
      <c r="L494" s="75">
        <f t="shared" si="96"/>
        <v>24.844929552527461</v>
      </c>
      <c r="M494" s="76">
        <v>55.5887429042157</v>
      </c>
      <c r="N494" s="76">
        <f t="shared" si="92"/>
        <v>205.71389627487818</v>
      </c>
      <c r="O494" s="76">
        <f t="shared" si="99"/>
        <v>55.5887429042157</v>
      </c>
      <c r="P494" s="76">
        <f t="shared" si="97"/>
        <v>192.00475463776377</v>
      </c>
    </row>
    <row r="495" spans="1:16" x14ac:dyDescent="0.2">
      <c r="A495" s="69">
        <v>34580</v>
      </c>
      <c r="B495" s="77">
        <f t="shared" si="95"/>
        <v>34.58</v>
      </c>
      <c r="C495" s="73">
        <v>3786.9804621649387</v>
      </c>
      <c r="D495" s="73">
        <f t="shared" si="101"/>
        <v>4033.9729143196737</v>
      </c>
      <c r="E495" s="74">
        <v>1206.3407923132256</v>
      </c>
      <c r="F495" s="74">
        <f t="shared" si="90"/>
        <v>1166.8310797923805</v>
      </c>
      <c r="G495" s="74">
        <f t="shared" si="94"/>
        <v>1206.3407923132256</v>
      </c>
      <c r="H495" s="74">
        <f t="shared" si="93"/>
        <v>1197.2542730376888</v>
      </c>
      <c r="I495" s="75">
        <v>82.262218698254586</v>
      </c>
      <c r="J495" s="75">
        <f t="shared" si="91"/>
        <v>22.990757147878448</v>
      </c>
      <c r="K495" s="75">
        <f t="shared" si="98"/>
        <v>82.262218698254586</v>
      </c>
      <c r="L495" s="75">
        <f t="shared" si="96"/>
        <v>10.450344158126567</v>
      </c>
      <c r="M495" s="76">
        <v>248.59249093647193</v>
      </c>
      <c r="N495" s="76">
        <f t="shared" si="92"/>
        <v>241.29747780408391</v>
      </c>
      <c r="O495" s="76">
        <f t="shared" si="99"/>
        <v>248.59249093647193</v>
      </c>
      <c r="P495" s="76">
        <f t="shared" si="97"/>
        <v>207.16208927482467</v>
      </c>
    </row>
    <row r="496" spans="1:16" x14ac:dyDescent="0.2">
      <c r="A496" s="69">
        <v>34650</v>
      </c>
      <c r="B496" s="77">
        <f t="shared" si="95"/>
        <v>34.65</v>
      </c>
      <c r="C496" s="73">
        <v>2787.6564261854355</v>
      </c>
      <c r="D496" s="73">
        <f t="shared" si="101"/>
        <v>4219.4924211533862</v>
      </c>
      <c r="E496" s="74">
        <v>1209.4516940302194</v>
      </c>
      <c r="F496" s="74">
        <f t="shared" si="90"/>
        <v>1139.2467656457379</v>
      </c>
      <c r="G496" s="74">
        <f t="shared" si="94"/>
        <v>1209.4516940302194</v>
      </c>
      <c r="H496" s="74">
        <f t="shared" si="93"/>
        <v>1166.9115274763822</v>
      </c>
      <c r="I496" s="75"/>
      <c r="J496" s="75">
        <f t="shared" si="91"/>
        <v>10.81313932254913</v>
      </c>
      <c r="K496" s="75">
        <f t="shared" si="98"/>
        <v>0</v>
      </c>
      <c r="L496" s="75">
        <f t="shared" si="96"/>
        <v>4.9150633284314225</v>
      </c>
      <c r="M496" s="76">
        <v>262.8181815809732</v>
      </c>
      <c r="N496" s="76">
        <f t="shared" si="92"/>
        <v>247.6697939297035</v>
      </c>
      <c r="O496" s="76">
        <f t="shared" si="99"/>
        <v>262.8181815809732</v>
      </c>
      <c r="P496" s="76">
        <f t="shared" si="97"/>
        <v>201.98328906711876</v>
      </c>
    </row>
    <row r="497" spans="1:16" x14ac:dyDescent="0.2">
      <c r="A497" s="69">
        <v>34720</v>
      </c>
      <c r="B497" s="77">
        <f t="shared" si="95"/>
        <v>34.72</v>
      </c>
      <c r="C497" s="73">
        <v>3008.8386567206448</v>
      </c>
      <c r="D497" s="73">
        <f t="shared" si="101"/>
        <v>4346.761852836913</v>
      </c>
      <c r="E497" s="74">
        <v>1197.6412714119072</v>
      </c>
      <c r="F497" s="74">
        <f t="shared" si="90"/>
        <v>1117.3808621597657</v>
      </c>
      <c r="G497" s="74">
        <f t="shared" si="94"/>
        <v>1197.6412714119072</v>
      </c>
      <c r="H497" s="74">
        <f t="shared" si="93"/>
        <v>1142.8590336418126</v>
      </c>
      <c r="I497" s="75">
        <v>1.2799706901188352</v>
      </c>
      <c r="J497" s="75">
        <f t="shared" si="91"/>
        <v>19.6340365379974</v>
      </c>
      <c r="K497" s="75">
        <f t="shared" si="98"/>
        <v>1.2799706901188352</v>
      </c>
      <c r="L497" s="75">
        <f t="shared" si="96"/>
        <v>10.709474475271309</v>
      </c>
      <c r="M497" s="76">
        <v>342.8053126460228</v>
      </c>
      <c r="N497" s="76">
        <f t="shared" si="92"/>
        <v>244.27800194360282</v>
      </c>
      <c r="O497" s="76" t="str">
        <f t="shared" si="99"/>
        <v/>
      </c>
      <c r="P497" s="76">
        <f t="shared" si="97"/>
        <v>197.31957508623037</v>
      </c>
    </row>
    <row r="498" spans="1:16" x14ac:dyDescent="0.2">
      <c r="A498" s="69">
        <v>34790</v>
      </c>
      <c r="B498" s="77">
        <f t="shared" si="95"/>
        <v>34.79</v>
      </c>
      <c r="C498" s="73">
        <v>3329.1411746866543</v>
      </c>
      <c r="D498" s="73">
        <f t="shared" si="101"/>
        <v>4383.3459166751099</v>
      </c>
      <c r="E498" s="74">
        <v>1192.174434641842</v>
      </c>
      <c r="F498" s="74">
        <f t="shared" si="90"/>
        <v>1109.3548212345518</v>
      </c>
      <c r="G498" s="74">
        <f t="shared" si="94"/>
        <v>1192.174434641842</v>
      </c>
      <c r="H498" s="74">
        <f t="shared" si="93"/>
        <v>1136.7721183340245</v>
      </c>
      <c r="I498" s="75"/>
      <c r="J498" s="75">
        <f t="shared" si="91"/>
        <v>23.304849707573112</v>
      </c>
      <c r="K498" s="75">
        <f t="shared" si="98"/>
        <v>0</v>
      </c>
      <c r="L498" s="75">
        <f t="shared" si="96"/>
        <v>10.593113503442323</v>
      </c>
      <c r="M498" s="76">
        <v>219.96125620613489</v>
      </c>
      <c r="N498" s="76">
        <f t="shared" si="92"/>
        <v>234.42527087336083</v>
      </c>
      <c r="O498" s="76">
        <f t="shared" si="99"/>
        <v>219.96125620613489</v>
      </c>
      <c r="P498" s="76">
        <f t="shared" si="97"/>
        <v>175.395177854427</v>
      </c>
    </row>
    <row r="499" spans="1:16" x14ac:dyDescent="0.2">
      <c r="A499" s="69">
        <v>34860</v>
      </c>
      <c r="B499" s="77">
        <f t="shared" si="95"/>
        <v>34.86</v>
      </c>
      <c r="C499" s="73">
        <v>3026.7714168778448</v>
      </c>
      <c r="D499" s="73">
        <f t="shared" si="101"/>
        <v>4500.4797768960498</v>
      </c>
      <c r="E499" s="74">
        <v>1193.8471381007944</v>
      </c>
      <c r="F499" s="74">
        <f t="shared" si="90"/>
        <v>1086.2435204305507</v>
      </c>
      <c r="G499" s="74">
        <f t="shared" si="94"/>
        <v>1193.8471381007944</v>
      </c>
      <c r="H499" s="74">
        <f t="shared" si="93"/>
        <v>1111.0928952184679</v>
      </c>
      <c r="I499" s="75"/>
      <c r="J499" s="75">
        <f t="shared" si="91"/>
        <v>20.107127488809883</v>
      </c>
      <c r="K499" s="75">
        <f t="shared" si="98"/>
        <v>0</v>
      </c>
      <c r="L499" s="75">
        <f t="shared" si="96"/>
        <v>10.96752408480539</v>
      </c>
      <c r="M499" s="76">
        <v>239.27476221500643</v>
      </c>
      <c r="N499" s="76">
        <f t="shared" si="92"/>
        <v>250.37707590682635</v>
      </c>
      <c r="O499" s="76">
        <f t="shared" si="99"/>
        <v>239.27476221500643</v>
      </c>
      <c r="P499" s="76">
        <f t="shared" si="97"/>
        <v>169.8244180604635</v>
      </c>
    </row>
    <row r="500" spans="1:16" x14ac:dyDescent="0.2">
      <c r="A500" s="69">
        <v>34930</v>
      </c>
      <c r="B500" s="77">
        <f t="shared" si="95"/>
        <v>34.93</v>
      </c>
      <c r="C500" s="73">
        <v>3764.4957933631458</v>
      </c>
      <c r="D500" s="73">
        <f t="shared" si="101"/>
        <v>4768.4379557118627</v>
      </c>
      <c r="E500" s="74">
        <v>1222.797743771029</v>
      </c>
      <c r="F500" s="74">
        <f t="shared" ref="F500:F563" si="102">AVERAGE(E500:E510)</f>
        <v>1037.875352858098</v>
      </c>
      <c r="G500" s="74">
        <f t="shared" si="94"/>
        <v>1222.797743771029</v>
      </c>
      <c r="H500" s="74">
        <f t="shared" si="93"/>
        <v>1100.748614858177</v>
      </c>
      <c r="I500" s="75"/>
      <c r="J500" s="75">
        <f t="shared" ref="J500:J545" si="103">AVERAGE(I500:I510)</f>
        <v>18.28791140683548</v>
      </c>
      <c r="K500" s="75">
        <f t="shared" si="98"/>
        <v>0</v>
      </c>
      <c r="L500" s="75">
        <f t="shared" si="96"/>
        <v>11.63776180434985</v>
      </c>
      <c r="M500" s="76">
        <v>222.2664118412826</v>
      </c>
      <c r="N500" s="76">
        <f t="shared" ref="N500:N563" si="104">AVERAGE(M500:M510)</f>
        <v>245.31514513472953</v>
      </c>
      <c r="O500" s="76">
        <f t="shared" si="99"/>
        <v>222.2664118412826</v>
      </c>
      <c r="P500" s="76">
        <f t="shared" si="97"/>
        <v>163.49700459534256</v>
      </c>
    </row>
    <row r="501" spans="1:16" x14ac:dyDescent="0.2">
      <c r="A501" s="69">
        <v>35000</v>
      </c>
      <c r="B501" s="77">
        <f t="shared" si="95"/>
        <v>35</v>
      </c>
      <c r="C501" s="73">
        <v>4750.2645431852461</v>
      </c>
      <c r="D501" s="73">
        <f t="shared" si="101"/>
        <v>4835.3384203058558</v>
      </c>
      <c r="E501" s="74">
        <v>1280.743654219252</v>
      </c>
      <c r="F501" s="74">
        <f t="shared" si="102"/>
        <v>994.55621701182793</v>
      </c>
      <c r="G501" s="74">
        <f t="shared" si="94"/>
        <v>1280.743654219252</v>
      </c>
      <c r="H501" s="74">
        <f t="shared" si="93"/>
        <v>1083.3130250134839</v>
      </c>
      <c r="I501" s="75"/>
      <c r="J501" s="75">
        <f t="shared" si="103"/>
        <v>19.156857096986023</v>
      </c>
      <c r="K501" s="75">
        <f t="shared" si="98"/>
        <v>0</v>
      </c>
      <c r="L501" s="75">
        <f t="shared" si="96"/>
        <v>13.932259706898925</v>
      </c>
      <c r="M501" s="76">
        <v>179.34578373251364</v>
      </c>
      <c r="N501" s="76">
        <f t="shared" si="104"/>
        <v>247.5823987807224</v>
      </c>
      <c r="O501" s="76">
        <f t="shared" si="99"/>
        <v>179.34578373251364</v>
      </c>
      <c r="P501" s="76">
        <f t="shared" si="97"/>
        <v>166.33107165283369</v>
      </c>
    </row>
    <row r="502" spans="1:16" x14ac:dyDescent="0.2">
      <c r="A502" s="69">
        <v>35070</v>
      </c>
      <c r="B502" s="77">
        <f t="shared" si="95"/>
        <v>35.07</v>
      </c>
      <c r="C502" s="73">
        <v>3835.1716695746359</v>
      </c>
      <c r="D502" s="73">
        <f t="shared" si="101"/>
        <v>4641.206896687987</v>
      </c>
      <c r="E502" s="74">
        <v>1191.2605896594328</v>
      </c>
      <c r="F502" s="74">
        <f t="shared" si="102"/>
        <v>957.51452664230419</v>
      </c>
      <c r="G502" s="74">
        <f t="shared" si="94"/>
        <v>1191.2605896594328</v>
      </c>
      <c r="H502" s="74">
        <f t="shared" si="93"/>
        <v>1030.3963244855931</v>
      </c>
      <c r="I502" s="75">
        <v>3.706321053890814</v>
      </c>
      <c r="J502" s="75">
        <f t="shared" si="103"/>
        <v>19.156857096986023</v>
      </c>
      <c r="K502" s="75">
        <f t="shared" si="98"/>
        <v>3.706321053890814</v>
      </c>
      <c r="L502" s="75">
        <f t="shared" si="96"/>
        <v>13.932259706898925</v>
      </c>
      <c r="M502" s="76">
        <v>103.27465801417542</v>
      </c>
      <c r="N502" s="76">
        <f t="shared" si="104"/>
        <v>244.80832864954965</v>
      </c>
      <c r="O502" s="76">
        <f t="shared" si="99"/>
        <v>103.27465801417542</v>
      </c>
      <c r="P502" s="76">
        <f t="shared" si="97"/>
        <v>162.86348398886773</v>
      </c>
    </row>
    <row r="503" spans="1:16" x14ac:dyDescent="0.2">
      <c r="A503" s="69">
        <v>35140</v>
      </c>
      <c r="B503" s="77">
        <f t="shared" si="95"/>
        <v>35.14</v>
      </c>
      <c r="C503" s="73">
        <v>5063.0837040891765</v>
      </c>
      <c r="D503" s="73">
        <f t="shared" si="101"/>
        <v>4610.5142581314522</v>
      </c>
      <c r="E503" s="74">
        <v>1067.3027388696185</v>
      </c>
      <c r="F503" s="74">
        <f t="shared" si="102"/>
        <v>938.22626751579696</v>
      </c>
      <c r="G503" s="74">
        <f t="shared" si="94"/>
        <v>1067.3027388696185</v>
      </c>
      <c r="H503" s="74">
        <f t="shared" si="93"/>
        <v>1002.8416685905828</v>
      </c>
      <c r="I503" s="75"/>
      <c r="J503" s="75">
        <f t="shared" si="103"/>
        <v>21.364076531713913</v>
      </c>
      <c r="K503" s="75">
        <f t="shared" si="98"/>
        <v>0</v>
      </c>
      <c r="L503" s="75">
        <f t="shared" si="96"/>
        <v>13.59532142927249</v>
      </c>
      <c r="M503" s="76">
        <v>204.64299706194456</v>
      </c>
      <c r="N503" s="76">
        <f t="shared" si="104"/>
        <v>241.35836315383034</v>
      </c>
      <c r="O503" s="76">
        <f t="shared" si="99"/>
        <v>204.64299706194456</v>
      </c>
      <c r="P503" s="76">
        <f t="shared" si="97"/>
        <v>158.55102711921856</v>
      </c>
    </row>
    <row r="504" spans="1:16" x14ac:dyDescent="0.2">
      <c r="A504" s="69">
        <v>35210</v>
      </c>
      <c r="B504" s="77">
        <f t="shared" si="95"/>
        <v>35.21</v>
      </c>
      <c r="C504" s="73">
        <v>6987.3252963490168</v>
      </c>
      <c r="D504" s="73">
        <f t="shared" si="100"/>
        <v>4263.6308762184972</v>
      </c>
      <c r="E504" s="74">
        <v>1210.9826733595678</v>
      </c>
      <c r="F504" s="74">
        <f t="shared" si="102"/>
        <v>927.06894142236763</v>
      </c>
      <c r="G504" s="74">
        <f t="shared" si="94"/>
        <v>1210.9826733595678</v>
      </c>
      <c r="H504" s="74">
        <f t="shared" si="93"/>
        <v>986.9026313142549</v>
      </c>
      <c r="I504" s="75">
        <v>11.642362136263067</v>
      </c>
      <c r="J504" s="75">
        <f t="shared" si="103"/>
        <v>21.143496087789227</v>
      </c>
      <c r="K504" s="75">
        <f t="shared" si="98"/>
        <v>11.642362136263067</v>
      </c>
      <c r="L504" s="75">
        <f t="shared" si="96"/>
        <v>15.377088063846712</v>
      </c>
      <c r="M504" s="76">
        <v>184.28226188491925</v>
      </c>
      <c r="N504" s="76">
        <f t="shared" si="104"/>
        <v>240.24946594985289</v>
      </c>
      <c r="O504" s="76">
        <f t="shared" si="99"/>
        <v>184.28226188491925</v>
      </c>
      <c r="P504" s="76">
        <f t="shared" si="97"/>
        <v>157.16490561424681</v>
      </c>
    </row>
    <row r="505" spans="1:16" x14ac:dyDescent="0.2">
      <c r="A505" s="69">
        <v>35280</v>
      </c>
      <c r="B505" s="77">
        <f t="shared" si="95"/>
        <v>35.28</v>
      </c>
      <c r="C505" s="73">
        <v>5642.1755305020615</v>
      </c>
      <c r="D505" s="73">
        <f t="shared" si="100"/>
        <v>3732.6688961612772</v>
      </c>
      <c r="E505" s="74">
        <v>862.59914733929725</v>
      </c>
      <c r="F505" s="74">
        <f t="shared" si="102"/>
        <v>919.04930851932079</v>
      </c>
      <c r="G505" s="74" t="str">
        <f t="shared" si="94"/>
        <v/>
      </c>
      <c r="H505" s="74">
        <f t="shared" si="93"/>
        <v>975.44601288133083</v>
      </c>
      <c r="I505" s="75">
        <v>16.062913160864927</v>
      </c>
      <c r="J505" s="75">
        <f t="shared" si="103"/>
        <v>21.554898733905571</v>
      </c>
      <c r="K505" s="75">
        <f t="shared" si="98"/>
        <v>16.062913160864927</v>
      </c>
      <c r="L505" s="75">
        <f t="shared" si="96"/>
        <v>15.676289988294961</v>
      </c>
      <c r="M505" s="76">
        <v>447.00813972547854</v>
      </c>
      <c r="N505" s="76">
        <f t="shared" si="104"/>
        <v>254.34480823663768</v>
      </c>
      <c r="O505" s="76" t="str">
        <f t="shared" si="99"/>
        <v/>
      </c>
      <c r="P505" s="76">
        <f t="shared" si="97"/>
        <v>153.2909975755793</v>
      </c>
    </row>
    <row r="506" spans="1:16" x14ac:dyDescent="0.2">
      <c r="A506" s="69">
        <v>35350</v>
      </c>
      <c r="B506" s="77">
        <f t="shared" si="95"/>
        <v>35.35</v>
      </c>
      <c r="C506" s="73">
        <v>4060.3507430207005</v>
      </c>
      <c r="D506" s="73">
        <f t="shared" si="100"/>
        <v>3478.6966341783327</v>
      </c>
      <c r="E506" s="74">
        <v>902.91333670015797</v>
      </c>
      <c r="F506" s="74">
        <f t="shared" si="102"/>
        <v>950.84694886833825</v>
      </c>
      <c r="G506" s="74">
        <f t="shared" si="94"/>
        <v>902.91333670015797</v>
      </c>
      <c r="H506" s="74">
        <f t="shared" si="93"/>
        <v>1001.0872051248487</v>
      </c>
      <c r="I506" s="75">
        <v>21.374129571608002</v>
      </c>
      <c r="J506" s="75">
        <f t="shared" si="103"/>
        <v>20.675178656239318</v>
      </c>
      <c r="K506" s="75">
        <f t="shared" si="98"/>
        <v>21.374129571608002</v>
      </c>
      <c r="L506" s="75">
        <f t="shared" si="96"/>
        <v>15.03649356817405</v>
      </c>
      <c r="M506" s="76">
        <v>318.68796831828701</v>
      </c>
      <c r="N506" s="76">
        <f t="shared" si="104"/>
        <v>221.77431007940072</v>
      </c>
      <c r="O506" s="76" t="str">
        <f t="shared" si="99"/>
        <v/>
      </c>
      <c r="P506" s="76">
        <f t="shared" si="97"/>
        <v>149.29251764777052</v>
      </c>
    </row>
    <row r="507" spans="1:16" x14ac:dyDescent="0.2">
      <c r="A507" s="69">
        <v>35420</v>
      </c>
      <c r="B507" s="77">
        <f t="shared" si="95"/>
        <v>35.42</v>
      </c>
      <c r="C507" s="73">
        <v>3374.6792951026164</v>
      </c>
      <c r="D507" s="73">
        <f t="shared" si="100"/>
        <v>3230.1446491415873</v>
      </c>
      <c r="E507" s="74">
        <v>968.9267556845258</v>
      </c>
      <c r="F507" s="74">
        <f t="shared" si="102"/>
        <v>987.60815525015585</v>
      </c>
      <c r="G507" s="74">
        <f t="shared" si="94"/>
        <v>968.9267556845258</v>
      </c>
      <c r="H507" s="74">
        <f t="shared" si="93"/>
        <v>1047.0387131021207</v>
      </c>
      <c r="I507" s="75">
        <v>63.738522615238757</v>
      </c>
      <c r="J507" s="75"/>
      <c r="K507" s="75">
        <f t="shared" si="98"/>
        <v>63.738522615238757</v>
      </c>
      <c r="L507" s="75">
        <f t="shared" si="96"/>
        <v>13.512932637635076</v>
      </c>
      <c r="M507" s="76">
        <v>225.50846973386615</v>
      </c>
      <c r="N507" s="76">
        <f t="shared" si="104"/>
        <v>199.72104435077159</v>
      </c>
      <c r="O507" s="76">
        <f t="shared" si="99"/>
        <v>225.50846973386615</v>
      </c>
      <c r="P507" s="76">
        <f t="shared" si="97"/>
        <v>143.61060580157331</v>
      </c>
    </row>
    <row r="508" spans="1:16" x14ac:dyDescent="0.2">
      <c r="A508" s="69">
        <v>35490</v>
      </c>
      <c r="B508" s="77">
        <f t="shared" si="95"/>
        <v>35.49</v>
      </c>
      <c r="C508" s="73"/>
      <c r="D508" s="73">
        <f t="shared" si="100"/>
        <v>3054.8992544218163</v>
      </c>
      <c r="E508" s="74"/>
      <c r="F508" s="74">
        <f t="shared" si="102"/>
        <v>1020.1896511315608</v>
      </c>
      <c r="G508" s="74" t="str">
        <f t="shared" si="94"/>
        <v/>
      </c>
      <c r="H508" s="74">
        <f t="shared" si="93"/>
        <v>1087.7655829538767</v>
      </c>
      <c r="I508" s="75"/>
      <c r="J508" s="75"/>
      <c r="K508" s="75">
        <f t="shared" si="98"/>
        <v>0</v>
      </c>
      <c r="L508" s="75">
        <f t="shared" si="96"/>
        <v>9.1125042083920231</v>
      </c>
      <c r="M508" s="76"/>
      <c r="N508" s="76">
        <f t="shared" si="104"/>
        <v>226.23016083260137</v>
      </c>
      <c r="O508" s="76">
        <f t="shared" si="99"/>
        <v>0</v>
      </c>
      <c r="P508" s="76">
        <f t="shared" si="97"/>
        <v>133.3733728100367</v>
      </c>
    </row>
    <row r="509" spans="1:16" x14ac:dyDescent="0.2">
      <c r="A509" s="69">
        <v>35560</v>
      </c>
      <c r="B509" s="77">
        <f t="shared" si="95"/>
        <v>35.56</v>
      </c>
      <c r="C509" s="73">
        <v>5438.3950262201652</v>
      </c>
      <c r="D509" s="73">
        <f t="shared" si="100"/>
        <v>2984.3078161598664</v>
      </c>
      <c r="E509" s="74">
        <v>961.06142660183298</v>
      </c>
      <c r="F509" s="74">
        <f t="shared" si="102"/>
        <v>1045.8237639747574</v>
      </c>
      <c r="G509" s="74">
        <f t="shared" si="94"/>
        <v>961.06142660183298</v>
      </c>
      <c r="H509" s="74">
        <f t="shared" si="93"/>
        <v>1111.5877284486373</v>
      </c>
      <c r="I509" s="75">
        <v>4.1185163949937369</v>
      </c>
      <c r="J509" s="75"/>
      <c r="K509" s="75">
        <f t="shared" si="98"/>
        <v>4.1185163949937369</v>
      </c>
      <c r="L509" s="75">
        <f t="shared" si="96"/>
        <v>10.179362022811267</v>
      </c>
      <c r="M509" s="76">
        <v>379.47930654078971</v>
      </c>
      <c r="N509" s="76">
        <f t="shared" si="104"/>
        <v>216.18705048408012</v>
      </c>
      <c r="O509" s="76" t="str">
        <f t="shared" si="99"/>
        <v/>
      </c>
      <c r="P509" s="76">
        <f t="shared" si="97"/>
        <v>147.84286618489514</v>
      </c>
    </row>
    <row r="510" spans="1:16" x14ac:dyDescent="0.2">
      <c r="A510" s="69">
        <v>35630</v>
      </c>
      <c r="B510" s="77">
        <f t="shared" si="95"/>
        <v>35.630000000000003</v>
      </c>
      <c r="C510" s="73">
        <v>4366.5999747090864</v>
      </c>
      <c r="D510" s="73">
        <f t="shared" si="100"/>
        <v>2765.9789100852608</v>
      </c>
      <c r="E510" s="74">
        <v>710.16546237626744</v>
      </c>
      <c r="F510" s="74">
        <f t="shared" si="102"/>
        <v>1077.4237358755879</v>
      </c>
      <c r="G510" s="74" t="str">
        <f t="shared" si="94"/>
        <v/>
      </c>
      <c r="H510" s="74">
        <f t="shared" ref="H510:H568" si="105">AVERAGE(G510:G520)</f>
        <v>1150.2099163274302</v>
      </c>
      <c r="I510" s="75">
        <v>7.3726149149890601</v>
      </c>
      <c r="J510" s="75"/>
      <c r="K510" s="75">
        <f t="shared" si="98"/>
        <v>7.3726149149890601</v>
      </c>
      <c r="L510" s="75">
        <f t="shared" si="96"/>
        <v>13.029803954801288</v>
      </c>
      <c r="M510" s="76">
        <v>188.65545449403876</v>
      </c>
      <c r="N510" s="76">
        <f t="shared" si="104"/>
        <v>194.4832688114744</v>
      </c>
      <c r="O510" s="76">
        <f t="shared" si="99"/>
        <v>188.65545449403876</v>
      </c>
      <c r="P510" s="76">
        <f t="shared" si="97"/>
        <v>147.05340418014316</v>
      </c>
    </row>
    <row r="511" spans="1:16" x14ac:dyDescent="0.2">
      <c r="A511" s="69">
        <v>35700</v>
      </c>
      <c r="B511" s="77">
        <f t="shared" si="95"/>
        <v>35.700000000000003</v>
      </c>
      <c r="C511" s="73">
        <v>3003.080830624428</v>
      </c>
      <c r="D511" s="73">
        <f t="shared" si="100"/>
        <v>2618.6059769161748</v>
      </c>
      <c r="E511" s="74">
        <v>789.60638530832659</v>
      </c>
      <c r="F511" s="74">
        <f t="shared" si="102"/>
        <v>1131.8548284887599</v>
      </c>
      <c r="G511" s="74" t="str">
        <f t="shared" si="94"/>
        <v/>
      </c>
      <c r="H511" s="74">
        <f t="shared" si="105"/>
        <v>1166.079672806803</v>
      </c>
      <c r="I511" s="75">
        <v>25.239476928039842</v>
      </c>
      <c r="J511" s="75"/>
      <c r="K511" s="75">
        <f t="shared" si="98"/>
        <v>25.239476928039842</v>
      </c>
      <c r="L511" s="75">
        <f t="shared" si="96"/>
        <v>20.208059647497237</v>
      </c>
      <c r="M511" s="76">
        <v>244.93894830121164</v>
      </c>
      <c r="N511" s="76">
        <f t="shared" si="104"/>
        <v>196.42016413346894</v>
      </c>
      <c r="O511" s="76">
        <f t="shared" si="99"/>
        <v>244.93894830121164</v>
      </c>
      <c r="P511" s="76">
        <f t="shared" si="97"/>
        <v>149.42072068480317</v>
      </c>
    </row>
    <row r="512" spans="1:16" x14ac:dyDescent="0.2">
      <c r="A512" s="69">
        <v>35770</v>
      </c>
      <c r="B512" s="77">
        <f t="shared" si="95"/>
        <v>35.770000000000003</v>
      </c>
      <c r="C512" s="73">
        <v>3558.9379225658104</v>
      </c>
      <c r="D512" s="73">
        <f t="shared" si="100"/>
        <v>2553.6269754910727</v>
      </c>
      <c r="E512" s="74">
        <v>910.32675052401532</v>
      </c>
      <c r="F512" s="74">
        <f t="shared" si="102"/>
        <v>1181.9007422455188</v>
      </c>
      <c r="G512" s="74">
        <f t="shared" si="94"/>
        <v>910.32675052401532</v>
      </c>
      <c r="H512" s="74">
        <f t="shared" si="105"/>
        <v>1181.9007422455188</v>
      </c>
      <c r="I512" s="75"/>
      <c r="J512" s="75"/>
      <c r="K512" s="75">
        <f t="shared" si="98"/>
        <v>0</v>
      </c>
      <c r="L512" s="75">
        <f t="shared" si="96"/>
        <v>29.191167119064005</v>
      </c>
      <c r="M512" s="76">
        <v>151.60508242078618</v>
      </c>
      <c r="N512" s="76">
        <f t="shared" si="104"/>
        <v>191.92640461552574</v>
      </c>
      <c r="O512" s="76">
        <f t="shared" si="99"/>
        <v>151.60508242078618</v>
      </c>
      <c r="P512" s="76">
        <f t="shared" si="97"/>
        <v>143.92834794065038</v>
      </c>
    </row>
    <row r="513" spans="1:16" x14ac:dyDescent="0.2">
      <c r="A513" s="69">
        <v>35840</v>
      </c>
      <c r="B513" s="77">
        <f t="shared" si="95"/>
        <v>35.840000000000003</v>
      </c>
      <c r="C513" s="73">
        <v>2884.3501633965457</v>
      </c>
      <c r="D513" s="73">
        <f t="shared" si="100"/>
        <v>2343.8544588674017</v>
      </c>
      <c r="E513" s="74">
        <v>998.37799839436059</v>
      </c>
      <c r="F513" s="74">
        <f t="shared" si="102"/>
        <v>1216.7829373164996</v>
      </c>
      <c r="G513" s="74">
        <f t="shared" ref="G513:G576" si="106">IF(OR(E513&lt;900,E513&gt;1500),"",E513)</f>
        <v>998.37799839436059</v>
      </c>
      <c r="H513" s="74">
        <f t="shared" si="105"/>
        <v>1216.7829373164996</v>
      </c>
      <c r="I513" s="75"/>
      <c r="J513" s="75"/>
      <c r="K513" s="75">
        <f t="shared" si="98"/>
        <v>0</v>
      </c>
      <c r="L513" s="75">
        <f t="shared" si="96"/>
        <v>34.838024843692729</v>
      </c>
      <c r="M513" s="76">
        <v>68.775003056982015</v>
      </c>
      <c r="N513" s="76">
        <f t="shared" si="104"/>
        <v>191.52136410494924</v>
      </c>
      <c r="O513" s="76">
        <f t="shared" si="99"/>
        <v>68.775003056982015</v>
      </c>
      <c r="P513" s="76">
        <f t="shared" si="97"/>
        <v>143.43329842772357</v>
      </c>
    </row>
    <row r="514" spans="1:16" x14ac:dyDescent="0.2">
      <c r="A514" s="69">
        <v>35910</v>
      </c>
      <c r="B514" s="77">
        <f t="shared" ref="B514:B577" si="107">A514/1000</f>
        <v>35.909999999999997</v>
      </c>
      <c r="C514" s="73">
        <v>3320.4139796945346</v>
      </c>
      <c r="D514" s="73">
        <f t="shared" si="100"/>
        <v>2175.4376196286812</v>
      </c>
      <c r="E514" s="74">
        <v>955.7294779353241</v>
      </c>
      <c r="F514" s="74">
        <f t="shared" si="102"/>
        <v>1244.6615973076039</v>
      </c>
      <c r="G514" s="74">
        <f t="shared" si="106"/>
        <v>955.7294779353241</v>
      </c>
      <c r="H514" s="74">
        <f t="shared" si="105"/>
        <v>1244.6615973076039</v>
      </c>
      <c r="I514" s="75">
        <v>19.59943298031644</v>
      </c>
      <c r="J514" s="75"/>
      <c r="K514" s="75">
        <f t="shared" si="98"/>
        <v>19.59943298031644</v>
      </c>
      <c r="L514" s="75">
        <f t="shared" ref="L514:L571" si="108">AVERAGE(K514:K524)</f>
        <v>43.102338165664882</v>
      </c>
      <c r="M514" s="76">
        <v>193.55402502217041</v>
      </c>
      <c r="N514" s="76">
        <f t="shared" si="104"/>
        <v>212.41939222510848</v>
      </c>
      <c r="O514" s="76">
        <f t="shared" si="99"/>
        <v>193.55402502217041</v>
      </c>
      <c r="P514" s="76">
        <f t="shared" ref="P514:P568" si="109">AVERAGE(O514:O524)</f>
        <v>168.97533279680704</v>
      </c>
    </row>
    <row r="515" spans="1:16" x14ac:dyDescent="0.2">
      <c r="A515" s="69">
        <v>35980</v>
      </c>
      <c r="B515" s="77">
        <f t="shared" si="107"/>
        <v>35.979999999999997</v>
      </c>
      <c r="C515" s="73">
        <v>1677.7054957768275</v>
      </c>
      <c r="D515" s="73">
        <f t="shared" si="100"/>
        <v>1996.9918913836279</v>
      </c>
      <c r="E515" s="74">
        <v>1130.7863443290987</v>
      </c>
      <c r="F515" s="74">
        <f t="shared" si="102"/>
        <v>1281.8437395777792</v>
      </c>
      <c r="G515" s="74">
        <f t="shared" si="106"/>
        <v>1130.7863443290987</v>
      </c>
      <c r="H515" s="74">
        <f t="shared" si="105"/>
        <v>1281.8437395777792</v>
      </c>
      <c r="I515" s="75">
        <v>14.933583305193821</v>
      </c>
      <c r="J515" s="75"/>
      <c r="K515" s="75">
        <f t="shared" ref="K515:K578" si="110">IF(I515&gt;200,"",I515)</f>
        <v>14.933583305193821</v>
      </c>
      <c r="L515" s="75">
        <f t="shared" si="108"/>
        <v>45.676975446357687</v>
      </c>
      <c r="M515" s="76">
        <v>325.23568475276642</v>
      </c>
      <c r="N515" s="76">
        <f t="shared" si="104"/>
        <v>230.35549936246346</v>
      </c>
      <c r="O515" s="76" t="str">
        <f t="shared" ref="O515:O578" si="111">IF(M515&gt;300,"",M515)</f>
        <v/>
      </c>
      <c r="P515" s="76">
        <f t="shared" si="109"/>
        <v>165.9029962686366</v>
      </c>
    </row>
    <row r="516" spans="1:16" x14ac:dyDescent="0.2">
      <c r="A516" s="69">
        <v>36050</v>
      </c>
      <c r="B516" s="77">
        <f t="shared" si="107"/>
        <v>36.049999999999997</v>
      </c>
      <c r="C516" s="73">
        <v>3102.45291067261</v>
      </c>
      <c r="D516" s="73">
        <f t="shared" si="100"/>
        <v>1972.7046572424135</v>
      </c>
      <c r="E516" s="74">
        <v>1180.5755508294737</v>
      </c>
      <c r="F516" s="74">
        <f t="shared" si="102"/>
        <v>1299.7040165197516</v>
      </c>
      <c r="G516" s="74">
        <f t="shared" si="106"/>
        <v>1180.5755508294737</v>
      </c>
      <c r="H516" s="74">
        <f t="shared" si="105"/>
        <v>1299.7040165197516</v>
      </c>
      <c r="I516" s="75">
        <v>9.0251525395349059</v>
      </c>
      <c r="J516" s="75"/>
      <c r="K516" s="75">
        <f t="shared" si="110"/>
        <v>9.0251525395349059</v>
      </c>
      <c r="L516" s="75">
        <f t="shared" si="108"/>
        <v>48.75131466047408</v>
      </c>
      <c r="M516" s="76">
        <v>121.30315815310912</v>
      </c>
      <c r="N516" s="76">
        <f t="shared" si="104"/>
        <v>206.99298781892546</v>
      </c>
      <c r="O516" s="76">
        <f t="shared" si="111"/>
        <v>121.30315815310912</v>
      </c>
      <c r="P516" s="76">
        <f t="shared" si="109"/>
        <v>155.05244754699342</v>
      </c>
    </row>
    <row r="517" spans="1:16" x14ac:dyDescent="0.2">
      <c r="A517" s="69">
        <v>36120</v>
      </c>
      <c r="B517" s="77">
        <f t="shared" si="107"/>
        <v>36.119999999999997</v>
      </c>
      <c r="C517" s="73">
        <v>1574.8308926532436</v>
      </c>
      <c r="D517" s="73">
        <f t="shared" si="100"/>
        <v>1910.3810422229594</v>
      </c>
      <c r="E517" s="74">
        <v>1270.5254005183338</v>
      </c>
      <c r="F517" s="74">
        <f t="shared" si="102"/>
        <v>1309.8256879665364</v>
      </c>
      <c r="G517" s="74">
        <f t="shared" si="106"/>
        <v>1270.5254005183338</v>
      </c>
      <c r="H517" s="74">
        <f t="shared" si="105"/>
        <v>1309.8256879665364</v>
      </c>
      <c r="I517" s="75">
        <v>4.6149593356792913</v>
      </c>
      <c r="J517" s="75"/>
      <c r="K517" s="75">
        <f t="shared" si="110"/>
        <v>4.6149593356792913</v>
      </c>
      <c r="L517" s="75">
        <f t="shared" si="108"/>
        <v>53.165332673911763</v>
      </c>
      <c r="M517" s="76">
        <v>98.155311031995453</v>
      </c>
      <c r="N517" s="76">
        <f t="shared" si="104"/>
        <v>205.51159684713494</v>
      </c>
      <c r="O517" s="76">
        <f t="shared" si="111"/>
        <v>98.155311031995453</v>
      </c>
      <c r="P517" s="76">
        <f t="shared" si="109"/>
        <v>153.24185858147166</v>
      </c>
    </row>
    <row r="518" spans="1:16" x14ac:dyDescent="0.2">
      <c r="A518" s="69">
        <v>36190</v>
      </c>
      <c r="B518" s="77">
        <f t="shared" si="107"/>
        <v>36.19</v>
      </c>
      <c r="C518" s="73">
        <v>1622.2253479049118</v>
      </c>
      <c r="D518" s="73">
        <f t="shared" ref="D518:D568" si="112">AVERAGE(C518:C528)</f>
        <v>1927.2578937434562</v>
      </c>
      <c r="E518" s="74">
        <v>1294.7417144985732</v>
      </c>
      <c r="F518" s="74">
        <f t="shared" si="102"/>
        <v>1313.5907603741807</v>
      </c>
      <c r="G518" s="74">
        <f t="shared" si="106"/>
        <v>1294.7417144985732</v>
      </c>
      <c r="H518" s="74">
        <f t="shared" si="105"/>
        <v>1313.5907603741807</v>
      </c>
      <c r="I518" s="75">
        <v>15.333809893565165</v>
      </c>
      <c r="J518" s="75"/>
      <c r="K518" s="75">
        <f t="shared" si="110"/>
        <v>15.333809893565165</v>
      </c>
      <c r="L518" s="75">
        <f t="shared" si="108"/>
        <v>69.80874796310313</v>
      </c>
      <c r="M518" s="76">
        <v>490.59963455216348</v>
      </c>
      <c r="N518" s="76">
        <f t="shared" si="104"/>
        <v>245.1284145661777</v>
      </c>
      <c r="O518" s="76" t="str">
        <f t="shared" si="111"/>
        <v/>
      </c>
      <c r="P518" s="76">
        <f t="shared" si="109"/>
        <v>160.1276770251562</v>
      </c>
    </row>
    <row r="519" spans="1:16" x14ac:dyDescent="0.2">
      <c r="A519" s="69">
        <v>36260</v>
      </c>
      <c r="B519" s="77">
        <f t="shared" si="107"/>
        <v>36.26</v>
      </c>
      <c r="C519" s="73">
        <v>2278.3934335403696</v>
      </c>
      <c r="D519" s="73">
        <f t="shared" si="112"/>
        <v>1954.4111817368982</v>
      </c>
      <c r="E519" s="74">
        <v>1302.1648924067235</v>
      </c>
      <c r="F519" s="74">
        <f t="shared" si="102"/>
        <v>1316.6820733270185</v>
      </c>
      <c r="G519" s="74">
        <f t="shared" si="106"/>
        <v>1302.1648924067235</v>
      </c>
      <c r="H519" s="74">
        <f t="shared" si="105"/>
        <v>1316.6820733270185</v>
      </c>
      <c r="I519" s="75">
        <v>11.735435958611685</v>
      </c>
      <c r="J519" s="75"/>
      <c r="K519" s="75">
        <f t="shared" si="110"/>
        <v>11.735435958611685</v>
      </c>
      <c r="L519" s="75">
        <f t="shared" si="108"/>
        <v>78.504344655980958</v>
      </c>
      <c r="M519" s="76">
        <v>115.7559469988676</v>
      </c>
      <c r="N519" s="76">
        <f t="shared" si="104"/>
        <v>213.55325381726217</v>
      </c>
      <c r="O519" s="76">
        <f t="shared" si="111"/>
        <v>115.7559469988676</v>
      </c>
      <c r="P519" s="76">
        <f t="shared" si="109"/>
        <v>158.25492027948249</v>
      </c>
    </row>
    <row r="520" spans="1:16" x14ac:dyDescent="0.2">
      <c r="A520" s="69">
        <v>36330</v>
      </c>
      <c r="B520" s="77">
        <f t="shared" si="107"/>
        <v>36.33</v>
      </c>
      <c r="C520" s="73">
        <v>3036.777059399501</v>
      </c>
      <c r="D520" s="73">
        <f t="shared" si="112"/>
        <v>1900.4120012220635</v>
      </c>
      <c r="E520" s="74">
        <v>1308.6611175109686</v>
      </c>
      <c r="F520" s="74">
        <f t="shared" si="102"/>
        <v>1316.6875627207955</v>
      </c>
      <c r="G520" s="74">
        <f t="shared" si="106"/>
        <v>1308.6611175109686</v>
      </c>
      <c r="H520" s="74">
        <f t="shared" si="105"/>
        <v>1316.6875627207955</v>
      </c>
      <c r="I520" s="75">
        <v>35.473377646883989</v>
      </c>
      <c r="J520" s="75"/>
      <c r="K520" s="75">
        <f t="shared" si="110"/>
        <v>35.473377646883989</v>
      </c>
      <c r="L520" s="75">
        <f t="shared" si="108"/>
        <v>86.850458243152104</v>
      </c>
      <c r="M520" s="76">
        <v>140.73770814212727</v>
      </c>
      <c r="N520" s="76">
        <f t="shared" si="104"/>
        <v>233.66607580633902</v>
      </c>
      <c r="O520" s="76">
        <f t="shared" si="111"/>
        <v>140.73770814212727</v>
      </c>
      <c r="P520" s="76">
        <f t="shared" si="109"/>
        <v>163.56729193955937</v>
      </c>
    </row>
    <row r="521" spans="1:16" x14ac:dyDescent="0.2">
      <c r="A521" s="69">
        <v>36400</v>
      </c>
      <c r="B521" s="77">
        <f t="shared" si="107"/>
        <v>36.4</v>
      </c>
      <c r="C521" s="73">
        <v>2745.4977098491399</v>
      </c>
      <c r="D521" s="73">
        <f t="shared" si="112"/>
        <v>1808.9181465057604</v>
      </c>
      <c r="E521" s="74">
        <v>1308.9074811211588</v>
      </c>
      <c r="F521" s="74">
        <f t="shared" si="102"/>
        <v>1316.076911654987</v>
      </c>
      <c r="G521" s="74">
        <f t="shared" si="106"/>
        <v>1308.9074811211588</v>
      </c>
      <c r="H521" s="74">
        <f t="shared" si="105"/>
        <v>1316.076911654987</v>
      </c>
      <c r="I521" s="75">
        <v>86.333427534644457</v>
      </c>
      <c r="J521" s="75"/>
      <c r="K521" s="75">
        <f t="shared" si="110"/>
        <v>86.333427534644457</v>
      </c>
      <c r="L521" s="75">
        <f t="shared" si="108"/>
        <v>94.190041185476133</v>
      </c>
      <c r="M521" s="76">
        <v>209.96130303597897</v>
      </c>
      <c r="N521" s="76">
        <f t="shared" si="104"/>
        <v>223.25260421596695</v>
      </c>
      <c r="O521" s="76">
        <f t="shared" si="111"/>
        <v>209.96130303597897</v>
      </c>
      <c r="P521" s="76">
        <f t="shared" si="109"/>
        <v>149.24876850279779</v>
      </c>
    </row>
    <row r="522" spans="1:16" x14ac:dyDescent="0.2">
      <c r="A522" s="69">
        <v>36470</v>
      </c>
      <c r="B522" s="77">
        <f t="shared" si="107"/>
        <v>36.47</v>
      </c>
      <c r="C522" s="73">
        <v>2288.3118149483093</v>
      </c>
      <c r="D522" s="73">
        <f t="shared" si="112"/>
        <v>1700.3375997459968</v>
      </c>
      <c r="E522" s="74">
        <v>1340.1114366326758</v>
      </c>
      <c r="F522" s="74">
        <f t="shared" si="102"/>
        <v>1319.9833735265711</v>
      </c>
      <c r="G522" s="74">
        <f t="shared" si="106"/>
        <v>1340.1114366326758</v>
      </c>
      <c r="H522" s="74">
        <f t="shared" si="105"/>
        <v>1319.9833735265711</v>
      </c>
      <c r="I522" s="75">
        <v>124.0536591152743</v>
      </c>
      <c r="J522" s="75"/>
      <c r="K522" s="75">
        <f t="shared" si="110"/>
        <v>124.0536591152743</v>
      </c>
      <c r="L522" s="75">
        <f t="shared" si="108"/>
        <v>95.499476793948077</v>
      </c>
      <c r="M522" s="76">
        <v>195.50759360383648</v>
      </c>
      <c r="N522" s="76">
        <f t="shared" si="104"/>
        <v>205.13615766595066</v>
      </c>
      <c r="O522" s="76">
        <f t="shared" si="111"/>
        <v>195.50759360383648</v>
      </c>
      <c r="P522" s="76">
        <f t="shared" si="109"/>
        <v>124.33865449652542</v>
      </c>
    </row>
    <row r="523" spans="1:16" x14ac:dyDescent="0.2">
      <c r="A523" s="69">
        <v>36540</v>
      </c>
      <c r="B523" s="77">
        <f t="shared" si="107"/>
        <v>36.54</v>
      </c>
      <c r="C523" s="73">
        <v>1251.4402397054216</v>
      </c>
      <c r="D523" s="73">
        <f t="shared" si="112"/>
        <v>1661.3989077127042</v>
      </c>
      <c r="E523" s="74">
        <v>1294.0308963048017</v>
      </c>
      <c r="F523" s="74">
        <f t="shared" si="102"/>
        <v>1319.7411581430931</v>
      </c>
      <c r="G523" s="74">
        <f t="shared" si="106"/>
        <v>1294.0308963048017</v>
      </c>
      <c r="H523" s="74">
        <f t="shared" si="105"/>
        <v>1319.7411581430931</v>
      </c>
      <c r="I523" s="75">
        <v>62.115434970915942</v>
      </c>
      <c r="J523" s="75"/>
      <c r="K523" s="75">
        <f t="shared" si="110"/>
        <v>62.115434970915942</v>
      </c>
      <c r="L523" s="75">
        <f t="shared" si="108"/>
        <v>89.788640329682835</v>
      </c>
      <c r="M523" s="76">
        <v>147.14963680444464</v>
      </c>
      <c r="N523" s="76">
        <f t="shared" si="104"/>
        <v>195.35287508875089</v>
      </c>
      <c r="O523" s="76">
        <f t="shared" si="111"/>
        <v>147.14963680444464</v>
      </c>
      <c r="P523" s="76">
        <f t="shared" si="109"/>
        <v>110.88664095287578</v>
      </c>
    </row>
    <row r="524" spans="1:16" x14ac:dyDescent="0.2">
      <c r="A524" s="69">
        <v>36610</v>
      </c>
      <c r="B524" s="77">
        <f t="shared" si="107"/>
        <v>36.61</v>
      </c>
      <c r="C524" s="73">
        <v>1031.7649317706241</v>
      </c>
      <c r="D524" s="73">
        <f t="shared" si="112"/>
        <v>1693.9765003090486</v>
      </c>
      <c r="E524" s="74">
        <v>1305.04325829651</v>
      </c>
      <c r="F524" s="74">
        <f t="shared" si="102"/>
        <v>1320.5869026158698</v>
      </c>
      <c r="G524" s="74">
        <f t="shared" si="106"/>
        <v>1305.04325829651</v>
      </c>
      <c r="H524" s="74">
        <f t="shared" si="105"/>
        <v>1320.5869026158698</v>
      </c>
      <c r="I524" s="75">
        <v>90.907446541693758</v>
      </c>
      <c r="J524" s="75"/>
      <c r="K524" s="75">
        <f t="shared" si="110"/>
        <v>90.907446541693758</v>
      </c>
      <c r="L524" s="75">
        <f t="shared" si="108"/>
        <v>97.762058514600966</v>
      </c>
      <c r="M524" s="76">
        <v>298.65331237873335</v>
      </c>
      <c r="N524" s="76">
        <f t="shared" si="104"/>
        <v>189.43389750830829</v>
      </c>
      <c r="O524" s="76">
        <f t="shared" si="111"/>
        <v>298.65331237873335</v>
      </c>
      <c r="P524" s="76">
        <f t="shared" si="109"/>
        <v>102.74804677976719</v>
      </c>
    </row>
    <row r="525" spans="1:16" x14ac:dyDescent="0.2">
      <c r="A525" s="69">
        <v>36680</v>
      </c>
      <c r="B525" s="77">
        <f t="shared" si="107"/>
        <v>36.68</v>
      </c>
      <c r="C525" s="73">
        <v>1357.5109689989486</v>
      </c>
      <c r="D525" s="73">
        <f t="shared" si="112"/>
        <v>1771.197840171357</v>
      </c>
      <c r="E525" s="74">
        <v>1364.733042907252</v>
      </c>
      <c r="F525" s="74">
        <f t="shared" si="102"/>
        <v>1315.644375872253</v>
      </c>
      <c r="G525" s="74">
        <f t="shared" si="106"/>
        <v>1364.733042907252</v>
      </c>
      <c r="H525" s="74">
        <f t="shared" si="105"/>
        <v>1315.644375872253</v>
      </c>
      <c r="I525" s="75">
        <v>47.920443067937327</v>
      </c>
      <c r="J525" s="75"/>
      <c r="K525" s="75">
        <f t="shared" si="110"/>
        <v>47.920443067937327</v>
      </c>
      <c r="L525" s="75">
        <f t="shared" si="108"/>
        <v>88.521154256886405</v>
      </c>
      <c r="M525" s="76">
        <v>390.85120353307559</v>
      </c>
      <c r="N525" s="76">
        <f t="shared" si="104"/>
        <v>184.86577826917042</v>
      </c>
      <c r="O525" s="76" t="str">
        <f t="shared" si="111"/>
        <v/>
      </c>
      <c r="P525" s="76">
        <f t="shared" si="109"/>
        <v>96.466882825952581</v>
      </c>
    </row>
    <row r="526" spans="1:16" x14ac:dyDescent="0.2">
      <c r="A526" s="69">
        <v>36750</v>
      </c>
      <c r="B526" s="77">
        <f t="shared" si="107"/>
        <v>36.75</v>
      </c>
      <c r="C526" s="73">
        <v>1410.5459202234683</v>
      </c>
      <c r="D526" s="73">
        <f t="shared" si="112"/>
        <v>1830.331777421454</v>
      </c>
      <c r="E526" s="74">
        <v>1327.2493906907989</v>
      </c>
      <c r="F526" s="74">
        <f t="shared" si="102"/>
        <v>1309.161261674416</v>
      </c>
      <c r="G526" s="74">
        <f t="shared" si="106"/>
        <v>1327.2493906907989</v>
      </c>
      <c r="H526" s="74">
        <f t="shared" si="105"/>
        <v>1309.161261674416</v>
      </c>
      <c r="I526" s="75">
        <v>281.06010348147015</v>
      </c>
      <c r="J526" s="75"/>
      <c r="K526" s="75" t="str">
        <f t="shared" si="110"/>
        <v/>
      </c>
      <c r="L526" s="75">
        <f t="shared" si="108"/>
        <v>98.671332054123681</v>
      </c>
      <c r="M526" s="76">
        <v>68.248057773847947</v>
      </c>
      <c r="N526" s="76">
        <f t="shared" si="104"/>
        <v>157.60073813599004</v>
      </c>
      <c r="O526" s="76">
        <f t="shared" si="111"/>
        <v>68.248057773847947</v>
      </c>
      <c r="P526" s="76">
        <f t="shared" si="109"/>
        <v>95.852313852856867</v>
      </c>
    </row>
    <row r="527" spans="1:16" x14ac:dyDescent="0.2">
      <c r="A527" s="69">
        <v>36820</v>
      </c>
      <c r="B527" s="77">
        <f t="shared" si="107"/>
        <v>36.82</v>
      </c>
      <c r="C527" s="73">
        <v>2416.8931454586182</v>
      </c>
      <c r="D527" s="73">
        <f t="shared" si="112"/>
        <v>1790.8295985109626</v>
      </c>
      <c r="E527" s="74">
        <v>1291.9139367441053</v>
      </c>
      <c r="F527" s="74">
        <f t="shared" si="102"/>
        <v>1308.0943187444454</v>
      </c>
      <c r="G527" s="74">
        <f t="shared" si="106"/>
        <v>1291.9139367441053</v>
      </c>
      <c r="H527" s="74">
        <f t="shared" si="105"/>
        <v>1308.0943187444454</v>
      </c>
      <c r="I527" s="75">
        <v>307.02032801993641</v>
      </c>
      <c r="J527" s="75"/>
      <c r="K527" s="75" t="str">
        <f t="shared" si="110"/>
        <v/>
      </c>
      <c r="L527" s="75">
        <f t="shared" si="108"/>
        <v>83.649587389824759</v>
      </c>
      <c r="M527" s="76">
        <v>105.00785746341333</v>
      </c>
      <c r="N527" s="76">
        <f t="shared" si="104"/>
        <v>181.76508848351011</v>
      </c>
      <c r="O527" s="76">
        <f t="shared" si="111"/>
        <v>105.00785746341333</v>
      </c>
      <c r="P527" s="76">
        <f t="shared" si="109"/>
        <v>99.302845862732994</v>
      </c>
    </row>
    <row r="528" spans="1:16" x14ac:dyDescent="0.2">
      <c r="A528" s="69">
        <v>36890</v>
      </c>
      <c r="B528" s="77">
        <f t="shared" si="107"/>
        <v>36.89</v>
      </c>
      <c r="C528" s="73">
        <v>1760.4762593787052</v>
      </c>
      <c r="D528" s="73">
        <f t="shared" si="112"/>
        <v>1731.1519871719456</v>
      </c>
      <c r="E528" s="74">
        <v>1311.9411970024189</v>
      </c>
      <c r="F528" s="74">
        <f t="shared" si="102"/>
        <v>1314.7910313245482</v>
      </c>
      <c r="G528" s="74">
        <f t="shared" si="106"/>
        <v>1311.9411970024189</v>
      </c>
      <c r="H528" s="74">
        <f t="shared" si="105"/>
        <v>1314.7910313245482</v>
      </c>
      <c r="I528" s="75">
        <v>154.40569693840152</v>
      </c>
      <c r="J528" s="75"/>
      <c r="K528" s="75">
        <f t="shared" si="110"/>
        <v>154.40569693840152</v>
      </c>
      <c r="L528" s="75">
        <f t="shared" si="108"/>
        <v>70.63942796732465</v>
      </c>
      <c r="M528" s="76">
        <v>533.94030594146579</v>
      </c>
      <c r="N528" s="76">
        <f t="shared" si="104"/>
        <v>185.34904718047099</v>
      </c>
      <c r="O528" s="76" t="str">
        <f t="shared" si="111"/>
        <v/>
      </c>
      <c r="P528" s="76">
        <f t="shared" si="109"/>
        <v>104.2307890710542</v>
      </c>
    </row>
    <row r="529" spans="1:16" x14ac:dyDescent="0.2">
      <c r="A529" s="69">
        <v>36960</v>
      </c>
      <c r="B529" s="77">
        <f t="shared" si="107"/>
        <v>36.96</v>
      </c>
      <c r="C529" s="73">
        <v>1920.9115158327745</v>
      </c>
      <c r="D529" s="73">
        <f t="shared" si="112"/>
        <v>1770.4422155263871</v>
      </c>
      <c r="E529" s="74">
        <v>1328.7461569797897</v>
      </c>
      <c r="F529" s="74">
        <f t="shared" si="102"/>
        <v>1315.7196226427345</v>
      </c>
      <c r="G529" s="74">
        <f t="shared" si="106"/>
        <v>1328.7461569797897</v>
      </c>
      <c r="H529" s="74">
        <f t="shared" si="105"/>
        <v>1315.7196226427345</v>
      </c>
      <c r="I529" s="75">
        <v>93.594180129465599</v>
      </c>
      <c r="J529" s="75"/>
      <c r="K529" s="75">
        <f t="shared" si="110"/>
        <v>93.594180129465599</v>
      </c>
      <c r="L529" s="75">
        <f t="shared" si="108"/>
        <v>47.94691848419339</v>
      </c>
      <c r="M529" s="76">
        <v>143.27286631409297</v>
      </c>
      <c r="N529" s="76">
        <f t="shared" si="104"/>
        <v>166.00675993062231</v>
      </c>
      <c r="O529" s="76">
        <f t="shared" si="111"/>
        <v>143.27286631409297</v>
      </c>
      <c r="P529" s="76">
        <f t="shared" si="109"/>
        <v>104.2307890710542</v>
      </c>
    </row>
    <row r="530" spans="1:16" x14ac:dyDescent="0.2">
      <c r="A530" s="69">
        <v>37030</v>
      </c>
      <c r="B530" s="77">
        <f t="shared" si="107"/>
        <v>37.03</v>
      </c>
      <c r="C530" s="73">
        <v>1684.4024478771889</v>
      </c>
      <c r="D530" s="73">
        <f t="shared" si="112"/>
        <v>1714.3225258977347</v>
      </c>
      <c r="E530" s="74">
        <v>1302.225275738271</v>
      </c>
      <c r="F530" s="74">
        <f t="shared" si="102"/>
        <v>1316.9317284372853</v>
      </c>
      <c r="G530" s="74">
        <f t="shared" si="106"/>
        <v>1302.225275738271</v>
      </c>
      <c r="H530" s="74">
        <f t="shared" si="105"/>
        <v>1316.9317284372853</v>
      </c>
      <c r="I530" s="75">
        <v>293.29073961592138</v>
      </c>
      <c r="J530" s="75"/>
      <c r="K530" s="75" t="str">
        <f t="shared" si="110"/>
        <v/>
      </c>
      <c r="L530" s="75">
        <f t="shared" si="108"/>
        <v>36.816840377922766</v>
      </c>
      <c r="M530" s="76">
        <v>336.99698887871256</v>
      </c>
      <c r="N530" s="76">
        <f t="shared" si="104"/>
        <v>168.05272195082355</v>
      </c>
      <c r="O530" s="76" t="str">
        <f t="shared" si="111"/>
        <v/>
      </c>
      <c r="P530" s="76">
        <f t="shared" si="109"/>
        <v>107.04398684883091</v>
      </c>
    </row>
    <row r="531" spans="1:16" x14ac:dyDescent="0.2">
      <c r="A531" s="69">
        <v>37100</v>
      </c>
      <c r="B531" s="77">
        <f t="shared" si="107"/>
        <v>37.1</v>
      </c>
      <c r="C531" s="73">
        <v>2030.3446575201663</v>
      </c>
      <c r="D531" s="73">
        <f t="shared" si="112"/>
        <v>1802.956733748626</v>
      </c>
      <c r="E531" s="74">
        <v>1301.9439557870755</v>
      </c>
      <c r="F531" s="74">
        <f t="shared" si="102"/>
        <v>1326.0809761887476</v>
      </c>
      <c r="G531" s="74">
        <f t="shared" si="106"/>
        <v>1301.9439557870755</v>
      </c>
      <c r="H531" s="74">
        <f t="shared" si="105"/>
        <v>1326.0809761887476</v>
      </c>
      <c r="I531" s="75">
        <v>510.68255016487564</v>
      </c>
      <c r="J531" s="75"/>
      <c r="K531" s="75" t="str">
        <f t="shared" si="110"/>
        <v/>
      </c>
      <c r="L531" s="75">
        <f t="shared" si="108"/>
        <v>57.747293742076053</v>
      </c>
      <c r="M531" s="76">
        <v>26.189520648034925</v>
      </c>
      <c r="N531" s="76">
        <f t="shared" si="104"/>
        <v>159.56415192636388</v>
      </c>
      <c r="O531" s="76">
        <f t="shared" si="111"/>
        <v>26.189520648034925</v>
      </c>
      <c r="P531" s="76">
        <f t="shared" si="109"/>
        <v>122.21940148892264</v>
      </c>
    </row>
    <row r="532" spans="1:16" x14ac:dyDescent="0.2">
      <c r="A532" s="69">
        <v>37170</v>
      </c>
      <c r="B532" s="77">
        <f t="shared" si="107"/>
        <v>37.17</v>
      </c>
      <c r="C532" s="73">
        <v>1551.1116954917402</v>
      </c>
      <c r="D532" s="73">
        <f t="shared" si="112"/>
        <v>2285.0608591045107</v>
      </c>
      <c r="E532" s="74">
        <v>1351.8785617085814</v>
      </c>
      <c r="F532" s="74">
        <f t="shared" si="102"/>
        <v>1326.2961943811447</v>
      </c>
      <c r="G532" s="74">
        <f t="shared" si="106"/>
        <v>1351.8785617085814</v>
      </c>
      <c r="H532" s="74">
        <f t="shared" si="105"/>
        <v>1326.2961943811447</v>
      </c>
      <c r="I532" s="75">
        <v>373.47528880315122</v>
      </c>
      <c r="J532" s="75"/>
      <c r="K532" s="75" t="str">
        <f t="shared" si="110"/>
        <v/>
      </c>
      <c r="L532" s="75">
        <f t="shared" si="108"/>
        <v>57.747293742076053</v>
      </c>
      <c r="M532" s="76">
        <v>10.680390985799853</v>
      </c>
      <c r="N532" s="76">
        <f t="shared" si="104"/>
        <v>172.45367982456935</v>
      </c>
      <c r="O532" s="76">
        <f t="shared" si="111"/>
        <v>10.680390985799853</v>
      </c>
      <c r="P532" s="76">
        <f t="shared" si="109"/>
        <v>137.97326892006265</v>
      </c>
    </row>
    <row r="533" spans="1:16" x14ac:dyDescent="0.2">
      <c r="A533" s="69">
        <v>37240</v>
      </c>
      <c r="B533" s="77">
        <f t="shared" si="107"/>
        <v>37.24</v>
      </c>
      <c r="C533" s="73">
        <v>1859.9862025820862</v>
      </c>
      <c r="D533" s="73">
        <f t="shared" si="112"/>
        <v>2593.3368805865948</v>
      </c>
      <c r="E533" s="74">
        <v>1337.4470674144191</v>
      </c>
      <c r="F533" s="74">
        <f t="shared" si="102"/>
        <v>1330.9397306421308</v>
      </c>
      <c r="G533" s="74">
        <f t="shared" si="106"/>
        <v>1337.4470674144191</v>
      </c>
      <c r="H533" s="74">
        <f t="shared" si="105"/>
        <v>1330.9397306421308</v>
      </c>
      <c r="I533" s="75">
        <v>389.94487380566579</v>
      </c>
      <c r="J533" s="75"/>
      <c r="K533" s="75" t="str">
        <f t="shared" si="110"/>
        <v/>
      </c>
      <c r="L533" s="75">
        <f t="shared" si="108"/>
        <v>57.747293742076053</v>
      </c>
      <c r="M533" s="76">
        <v>87.891485254639264</v>
      </c>
      <c r="N533" s="76">
        <f t="shared" si="104"/>
        <v>174.18648231943732</v>
      </c>
      <c r="O533" s="76">
        <f t="shared" si="111"/>
        <v>87.891485254639264</v>
      </c>
      <c r="P533" s="76">
        <f t="shared" si="109"/>
        <v>140.09113863601237</v>
      </c>
    </row>
    <row r="534" spans="1:16" x14ac:dyDescent="0.2">
      <c r="A534" s="69">
        <v>37310</v>
      </c>
      <c r="B534" s="77">
        <f t="shared" si="107"/>
        <v>37.31</v>
      </c>
      <c r="C534" s="73">
        <v>1609.7937582652162</v>
      </c>
      <c r="D534" s="73">
        <f t="shared" si="112"/>
        <v>2790.9511533088657</v>
      </c>
      <c r="E534" s="74">
        <v>1303.3340855053441</v>
      </c>
      <c r="F534" s="74">
        <f t="shared" si="102"/>
        <v>1345.4646802419129</v>
      </c>
      <c r="G534" s="74">
        <f t="shared" si="106"/>
        <v>1303.3340855053441</v>
      </c>
      <c r="H534" s="74">
        <f t="shared" si="105"/>
        <v>1345.4646802419129</v>
      </c>
      <c r="I534" s="75">
        <v>101.9825258955067</v>
      </c>
      <c r="J534" s="75"/>
      <c r="K534" s="75">
        <f t="shared" si="110"/>
        <v>101.9825258955067</v>
      </c>
      <c r="L534" s="75">
        <f t="shared" si="108"/>
        <v>57.747293742076053</v>
      </c>
      <c r="M534" s="76">
        <v>82.040883419575948</v>
      </c>
      <c r="N534" s="76">
        <f t="shared" si="104"/>
        <v>181.99200773992928</v>
      </c>
      <c r="O534" s="76">
        <f t="shared" si="111"/>
        <v>82.040883419575948</v>
      </c>
      <c r="P534" s="76">
        <f t="shared" si="109"/>
        <v>149.63122526105806</v>
      </c>
    </row>
    <row r="535" spans="1:16" x14ac:dyDescent="0.2">
      <c r="A535" s="69">
        <v>37380</v>
      </c>
      <c r="B535" s="77">
        <f t="shared" si="107"/>
        <v>37.380000000000003</v>
      </c>
      <c r="C535" s="73">
        <v>1881.1996702560166</v>
      </c>
      <c r="D535" s="73">
        <f t="shared" si="112"/>
        <v>2931.8015887793722</v>
      </c>
      <c r="E535" s="74">
        <v>1250.6754641167256</v>
      </c>
      <c r="F535" s="74">
        <f t="shared" si="102"/>
        <v>1362.4028502813751</v>
      </c>
      <c r="G535" s="74">
        <f t="shared" si="106"/>
        <v>1250.6754641167256</v>
      </c>
      <c r="H535" s="74">
        <f t="shared" si="105"/>
        <v>1362.4028502813751</v>
      </c>
      <c r="I535" s="75">
        <v>44.702925253120888</v>
      </c>
      <c r="J535" s="75">
        <f t="shared" si="103"/>
        <v>160.34564884576665</v>
      </c>
      <c r="K535" s="75">
        <f t="shared" si="110"/>
        <v>44.702925253120888</v>
      </c>
      <c r="L535" s="75">
        <f t="shared" si="108"/>
        <v>50.37475504983761</v>
      </c>
      <c r="M535" s="76">
        <v>248.40400074821642</v>
      </c>
      <c r="N535" s="76">
        <f t="shared" si="104"/>
        <v>191.98712017196459</v>
      </c>
      <c r="O535" s="76">
        <f t="shared" si="111"/>
        <v>248.40400074821642</v>
      </c>
      <c r="P535" s="76">
        <f t="shared" si="109"/>
        <v>140.51557154777186</v>
      </c>
    </row>
    <row r="536" spans="1:16" x14ac:dyDescent="0.2">
      <c r="A536" s="69">
        <v>37450</v>
      </c>
      <c r="B536" s="77">
        <f t="shared" si="107"/>
        <v>37.450000000000003</v>
      </c>
      <c r="C536" s="73">
        <v>2007.9842787500145</v>
      </c>
      <c r="D536" s="73">
        <f t="shared" si="112"/>
        <v>2995.4843595477973</v>
      </c>
      <c r="E536" s="74">
        <v>1293.4187867310468</v>
      </c>
      <c r="F536" s="74">
        <f t="shared" si="102"/>
        <v>1383.8214759247874</v>
      </c>
      <c r="G536" s="74">
        <f t="shared" si="106"/>
        <v>1293.4187867310468</v>
      </c>
      <c r="H536" s="74">
        <f t="shared" si="105"/>
        <v>1383.8214759247874</v>
      </c>
      <c r="I536" s="75">
        <v>216.46325351651672</v>
      </c>
      <c r="J536" s="75">
        <f t="shared" si="103"/>
        <v>205.16977264265404</v>
      </c>
      <c r="K536" s="75" t="str">
        <f t="shared" si="110"/>
        <v/>
      </c>
      <c r="L536" s="75">
        <f t="shared" si="108"/>
        <v>51.509121009180959</v>
      </c>
      <c r="M536" s="76">
        <v>90.93576206809125</v>
      </c>
      <c r="N536" s="76">
        <f t="shared" si="104"/>
        <v>176.61551964202462</v>
      </c>
      <c r="O536" s="76">
        <f t="shared" si="111"/>
        <v>90.93576206809125</v>
      </c>
      <c r="P536" s="76">
        <f t="shared" si="109"/>
        <v>123.43601540339409</v>
      </c>
    </row>
    <row r="537" spans="1:16" x14ac:dyDescent="0.2">
      <c r="A537" s="69">
        <v>37520</v>
      </c>
      <c r="B537" s="77">
        <f t="shared" si="107"/>
        <v>37.520000000000003</v>
      </c>
      <c r="C537" s="73">
        <v>976.02195220806789</v>
      </c>
      <c r="D537" s="73">
        <f t="shared" si="112"/>
        <v>3141.3686817180105</v>
      </c>
      <c r="E537" s="74">
        <v>1315.5130184611212</v>
      </c>
      <c r="F537" s="74">
        <f t="shared" si="102"/>
        <v>1405.935915549825</v>
      </c>
      <c r="G537" s="74">
        <f t="shared" si="106"/>
        <v>1315.5130184611212</v>
      </c>
      <c r="H537" s="74">
        <f t="shared" si="105"/>
        <v>1392.8617448441614</v>
      </c>
      <c r="I537" s="75">
        <v>23.562608732629069</v>
      </c>
      <c r="J537" s="75">
        <f t="shared" si="103"/>
        <v>230.48820201352919</v>
      </c>
      <c r="K537" s="75">
        <f t="shared" si="110"/>
        <v>23.562608732629069</v>
      </c>
      <c r="L537" s="75">
        <f t="shared" si="108"/>
        <v>51.509121009180959</v>
      </c>
      <c r="M537" s="76">
        <v>334.05591159656871</v>
      </c>
      <c r="N537" s="76">
        <f t="shared" si="104"/>
        <v>189.34260714015039</v>
      </c>
      <c r="O537" s="76" t="str">
        <f t="shared" si="111"/>
        <v/>
      </c>
      <c r="P537" s="76">
        <f t="shared" si="109"/>
        <v>137.57722373464492</v>
      </c>
    </row>
    <row r="538" spans="1:16" x14ac:dyDescent="0.2">
      <c r="A538" s="69">
        <v>37590</v>
      </c>
      <c r="B538" s="77">
        <f t="shared" si="107"/>
        <v>37.590000000000003</v>
      </c>
      <c r="C538" s="73">
        <v>1760.4394207294247</v>
      </c>
      <c r="D538" s="73">
        <f t="shared" si="112"/>
        <v>3260.2536566339941</v>
      </c>
      <c r="E538" s="74">
        <v>1365.5777751252347</v>
      </c>
      <c r="F538" s="74">
        <f t="shared" si="102"/>
        <v>1420.7865381540396</v>
      </c>
      <c r="G538" s="74">
        <f t="shared" si="106"/>
        <v>1365.5777751252347</v>
      </c>
      <c r="H538" s="74">
        <f t="shared" si="105"/>
        <v>1409.1974297087975</v>
      </c>
      <c r="I538" s="75">
        <v>5.5886308548240606</v>
      </c>
      <c r="J538" s="75">
        <f t="shared" si="103"/>
        <v>262.11644462268669</v>
      </c>
      <c r="K538" s="75">
        <f t="shared" si="110"/>
        <v>5.5886308548240606</v>
      </c>
      <c r="L538" s="75">
        <f t="shared" si="108"/>
        <v>58.495749078318923</v>
      </c>
      <c r="M538" s="76">
        <v>144.43140312998307</v>
      </c>
      <c r="N538" s="76">
        <f t="shared" si="104"/>
        <v>168.355709323968</v>
      </c>
      <c r="O538" s="76">
        <f t="shared" si="111"/>
        <v>144.43140312998307</v>
      </c>
      <c r="P538" s="76">
        <f t="shared" si="109"/>
        <v>136.23819470465494</v>
      </c>
    </row>
    <row r="539" spans="1:16" x14ac:dyDescent="0.2">
      <c r="A539" s="69">
        <v>37660</v>
      </c>
      <c r="B539" s="77">
        <f t="shared" si="107"/>
        <v>37.659999999999997</v>
      </c>
      <c r="C539" s="73">
        <v>2192.6687712775642</v>
      </c>
      <c r="D539" s="73">
        <f t="shared" si="112"/>
        <v>3363.8650592703138</v>
      </c>
      <c r="E539" s="74">
        <v>1322.1557015024696</v>
      </c>
      <c r="F539" s="74">
        <f t="shared" si="102"/>
        <v>1426.2641291900557</v>
      </c>
      <c r="G539" s="74">
        <f t="shared" si="106"/>
        <v>1322.1557015024696</v>
      </c>
      <c r="H539" s="74">
        <f t="shared" si="105"/>
        <v>1415.222779848415</v>
      </c>
      <c r="I539" s="75">
        <v>18.25064003961398</v>
      </c>
      <c r="J539" s="75">
        <f t="shared" si="103"/>
        <v>278.2482617058244</v>
      </c>
      <c r="K539" s="75">
        <f t="shared" si="110"/>
        <v>18.25064003961398</v>
      </c>
      <c r="L539" s="75">
        <f t="shared" si="108"/>
        <v>102.85824605694759</v>
      </c>
      <c r="M539" s="76">
        <v>321.17514619313044</v>
      </c>
      <c r="N539" s="76">
        <f t="shared" si="104"/>
        <v>157.89039014573046</v>
      </c>
      <c r="O539" s="76" t="str">
        <f t="shared" si="111"/>
        <v/>
      </c>
      <c r="P539" s="76">
        <f t="shared" si="109"/>
        <v>125.77287552641739</v>
      </c>
    </row>
    <row r="540" spans="1:16" x14ac:dyDescent="0.2">
      <c r="A540" s="69">
        <v>37730</v>
      </c>
      <c r="B540" s="77">
        <f t="shared" si="107"/>
        <v>37.729999999999997</v>
      </c>
      <c r="C540" s="73">
        <v>1303.5949299175948</v>
      </c>
      <c r="D540" s="73">
        <f t="shared" si="112"/>
        <v>3393.0318565587691</v>
      </c>
      <c r="E540" s="74">
        <v>1342.0793207198494</v>
      </c>
      <c r="F540" s="74">
        <f t="shared" si="102"/>
        <v>1430.8892961120764</v>
      </c>
      <c r="G540" s="74">
        <f t="shared" si="106"/>
        <v>1342.0793207198494</v>
      </c>
      <c r="H540" s="74">
        <f t="shared" si="105"/>
        <v>1420.3104634626379</v>
      </c>
      <c r="I540" s="75">
        <v>26.813711491841907</v>
      </c>
      <c r="J540" s="75">
        <f t="shared" si="103"/>
        <v>304.24802387244551</v>
      </c>
      <c r="K540" s="75">
        <f t="shared" si="110"/>
        <v>26.813711491841907</v>
      </c>
      <c r="L540" s="75">
        <f t="shared" si="108"/>
        <v>98.295586047044083</v>
      </c>
      <c r="M540" s="76">
        <v>165.77844853630657</v>
      </c>
      <c r="N540" s="76">
        <f t="shared" si="104"/>
        <v>136.05438462272096</v>
      </c>
      <c r="O540" s="76">
        <f t="shared" si="111"/>
        <v>165.77844853630657</v>
      </c>
      <c r="P540" s="76">
        <f t="shared" si="109"/>
        <v>123.68580420247359</v>
      </c>
    </row>
    <row r="541" spans="1:16" x14ac:dyDescent="0.2">
      <c r="A541" s="69">
        <v>37800</v>
      </c>
      <c r="B541" s="77">
        <f t="shared" si="107"/>
        <v>37.799999999999997</v>
      </c>
      <c r="C541" s="73">
        <v>2659.3787342369933</v>
      </c>
      <c r="D541" s="73">
        <f t="shared" si="112"/>
        <v>3503.091776379199</v>
      </c>
      <c r="E541" s="74">
        <v>1402.867001004355</v>
      </c>
      <c r="F541" s="74">
        <f t="shared" si="102"/>
        <v>1434.4278267684213</v>
      </c>
      <c r="G541" s="74">
        <f t="shared" si="106"/>
        <v>1402.867001004355</v>
      </c>
      <c r="H541" s="74">
        <f t="shared" si="105"/>
        <v>1424.2028471846172</v>
      </c>
      <c r="I541" s="75">
        <v>183.33001392699575</v>
      </c>
      <c r="J541" s="75">
        <f t="shared" si="103"/>
        <v>303.86264037570265</v>
      </c>
      <c r="K541" s="75">
        <f t="shared" si="110"/>
        <v>183.33001392699575</v>
      </c>
      <c r="L541" s="75">
        <f t="shared" si="108"/>
        <v>97.332127305187299</v>
      </c>
      <c r="M541" s="76">
        <v>243.62271860965635</v>
      </c>
      <c r="N541" s="76">
        <f t="shared" si="104"/>
        <v>131.53142905258147</v>
      </c>
      <c r="O541" s="76">
        <f t="shared" si="111"/>
        <v>243.62271860965635</v>
      </c>
      <c r="P541" s="76">
        <f t="shared" si="109"/>
        <v>119.57402641143771</v>
      </c>
    </row>
    <row r="542" spans="1:16" x14ac:dyDescent="0.2">
      <c r="A542" s="69">
        <v>37870</v>
      </c>
      <c r="B542" s="77">
        <f t="shared" si="107"/>
        <v>37.869999999999997</v>
      </c>
      <c r="C542" s="73">
        <v>7333.4900364348969</v>
      </c>
      <c r="D542" s="73">
        <f t="shared" si="112"/>
        <v>3488.0397084943893</v>
      </c>
      <c r="E542" s="74">
        <v>1304.3113559034446</v>
      </c>
      <c r="F542" s="74">
        <f t="shared" si="102"/>
        <v>1428.9363057493035</v>
      </c>
      <c r="G542" s="74">
        <f t="shared" si="106"/>
        <v>1304.3113559034446</v>
      </c>
      <c r="H542" s="74">
        <f t="shared" si="105"/>
        <v>1418.1621740635878</v>
      </c>
      <c r="I542" s="75">
        <v>202.01451084826994</v>
      </c>
      <c r="J542" s="75">
        <f t="shared" si="103"/>
        <v>298.90331760199416</v>
      </c>
      <c r="K542" s="75" t="str">
        <f t="shared" si="110"/>
        <v/>
      </c>
      <c r="L542" s="75">
        <f t="shared" si="108"/>
        <v>84.933820370915797</v>
      </c>
      <c r="M542" s="76">
        <v>167.97432752829508</v>
      </c>
      <c r="N542" s="76">
        <f t="shared" si="104"/>
        <v>110.20869869141544</v>
      </c>
      <c r="O542" s="76">
        <f t="shared" si="111"/>
        <v>167.97432752829508</v>
      </c>
      <c r="P542" s="76">
        <f t="shared" si="109"/>
        <v>100.18972608310493</v>
      </c>
    </row>
    <row r="543" spans="1:16" x14ac:dyDescent="0.2">
      <c r="A543" s="69">
        <v>37940</v>
      </c>
      <c r="B543" s="77">
        <f t="shared" si="107"/>
        <v>37.94</v>
      </c>
      <c r="C543" s="73">
        <v>4942.1479317946696</v>
      </c>
      <c r="D543" s="73">
        <f t="shared" si="112"/>
        <v>3065.1196455695622</v>
      </c>
      <c r="E543" s="74">
        <v>1402.9574605794294</v>
      </c>
      <c r="F543" s="74">
        <f t="shared" si="102"/>
        <v>1435.1714534524851</v>
      </c>
      <c r="G543" s="74">
        <f t="shared" si="106"/>
        <v>1402.9574605794294</v>
      </c>
      <c r="H543" s="74">
        <f t="shared" si="105"/>
        <v>1425.0208365370875</v>
      </c>
      <c r="I543" s="75">
        <v>295.49833481182992</v>
      </c>
      <c r="J543" s="75">
        <f t="shared" si="103"/>
        <v>284.18928092401757</v>
      </c>
      <c r="K543" s="75" t="str">
        <f t="shared" si="110"/>
        <v/>
      </c>
      <c r="L543" s="75">
        <f t="shared" si="108"/>
        <v>78.921885110433507</v>
      </c>
      <c r="M543" s="76">
        <v>29.741218429347388</v>
      </c>
      <c r="N543" s="76">
        <f t="shared" si="104"/>
        <v>105.30675727382963</v>
      </c>
      <c r="O543" s="76">
        <f t="shared" si="111"/>
        <v>29.741218429347388</v>
      </c>
      <c r="P543" s="76">
        <f t="shared" si="109"/>
        <v>95.733415703481484</v>
      </c>
    </row>
    <row r="544" spans="1:16" x14ac:dyDescent="0.2">
      <c r="A544" s="69">
        <v>38010</v>
      </c>
      <c r="B544" s="77">
        <f t="shared" si="107"/>
        <v>38.01</v>
      </c>
      <c r="C544" s="73">
        <v>4033.7432025270609</v>
      </c>
      <c r="D544" s="73">
        <f t="shared" si="112"/>
        <v>2808.869016557735</v>
      </c>
      <c r="E544" s="74">
        <v>1497.2215130120196</v>
      </c>
      <c r="F544" s="74">
        <f t="shared" si="102"/>
        <v>1435.3746413052477</v>
      </c>
      <c r="G544" s="74">
        <f t="shared" si="106"/>
        <v>1497.2215130120196</v>
      </c>
      <c r="H544" s="74">
        <f t="shared" si="105"/>
        <v>1425.2443431751262</v>
      </c>
      <c r="I544" s="75">
        <v>269.14303849818037</v>
      </c>
      <c r="J544" s="75">
        <f t="shared" si="103"/>
        <v>265.94112014356404</v>
      </c>
      <c r="K544" s="75" t="str">
        <f t="shared" si="110"/>
        <v/>
      </c>
      <c r="L544" s="75">
        <f t="shared" si="108"/>
        <v>84.604358759910383</v>
      </c>
      <c r="M544" s="76">
        <v>173.7522648800506</v>
      </c>
      <c r="N544" s="76">
        <f t="shared" si="104"/>
        <v>109.88398341381591</v>
      </c>
      <c r="O544" s="76">
        <f t="shared" si="111"/>
        <v>173.7522648800506</v>
      </c>
      <c r="P544" s="76">
        <f t="shared" si="109"/>
        <v>99.894530376196286</v>
      </c>
    </row>
    <row r="545" spans="1:16" x14ac:dyDescent="0.2">
      <c r="A545" s="69">
        <v>38080</v>
      </c>
      <c r="B545" s="77">
        <f t="shared" si="107"/>
        <v>38.08</v>
      </c>
      <c r="C545" s="73">
        <v>3159.1485484407913</v>
      </c>
      <c r="D545" s="73">
        <f t="shared" si="112"/>
        <v>2571.6052100117518</v>
      </c>
      <c r="E545" s="74">
        <v>1489.6539559394289</v>
      </c>
      <c r="F545" s="74">
        <f t="shared" si="102"/>
        <v>1428.471368250481</v>
      </c>
      <c r="G545" s="74">
        <f t="shared" si="106"/>
        <v>1489.6539559394289</v>
      </c>
      <c r="H545" s="74">
        <f t="shared" si="105"/>
        <v>1417.650742814883</v>
      </c>
      <c r="I545" s="75">
        <v>478.43446932961075</v>
      </c>
      <c r="J545" s="75">
        <f t="shared" si="103"/>
        <v>254.39290236077758</v>
      </c>
      <c r="K545" s="75" t="str">
        <f t="shared" si="110"/>
        <v/>
      </c>
      <c r="L545" s="75">
        <f t="shared" si="108"/>
        <v>94.469573318539759</v>
      </c>
      <c r="M545" s="76"/>
      <c r="N545" s="76">
        <f t="shared" si="104"/>
        <v>116.43814337226802</v>
      </c>
      <c r="O545" s="76">
        <f t="shared" si="111"/>
        <v>0</v>
      </c>
      <c r="P545" s="76">
        <f t="shared" si="109"/>
        <v>105.85285761115274</v>
      </c>
    </row>
    <row r="546" spans="1:16" x14ac:dyDescent="0.2">
      <c r="A546" s="69">
        <v>38150</v>
      </c>
      <c r="B546" s="77">
        <f t="shared" si="107"/>
        <v>38.15</v>
      </c>
      <c r="C546" s="73">
        <v>2581.7101487086948</v>
      </c>
      <c r="D546" s="73">
        <f t="shared" si="112"/>
        <v>2486.2174922216554</v>
      </c>
      <c r="E546" s="74">
        <v>1486.2803461942613</v>
      </c>
      <c r="F546" s="74">
        <f t="shared" si="102"/>
        <v>1424.0215835397566</v>
      </c>
      <c r="G546" s="74">
        <f t="shared" si="106"/>
        <v>1486.2803461942613</v>
      </c>
      <c r="H546" s="74">
        <f t="shared" si="105"/>
        <v>1412.7559796330859</v>
      </c>
      <c r="I546" s="75">
        <v>537.76828701888201</v>
      </c>
      <c r="J546" s="75"/>
      <c r="K546" s="75" t="str">
        <f t="shared" si="110"/>
        <v/>
      </c>
      <c r="L546" s="75">
        <f t="shared" si="108"/>
        <v>94.469573318539759</v>
      </c>
      <c r="M546" s="76">
        <v>94.687995448816451</v>
      </c>
      <c r="N546" s="76">
        <f t="shared" si="104"/>
        <v>108.78508937926863</v>
      </c>
      <c r="O546" s="76">
        <f t="shared" si="111"/>
        <v>94.687995448816451</v>
      </c>
      <c r="P546" s="76">
        <f t="shared" si="109"/>
        <v>108.78508937926863</v>
      </c>
    </row>
    <row r="547" spans="1:16" x14ac:dyDescent="0.2">
      <c r="A547" s="69">
        <v>38220</v>
      </c>
      <c r="B547" s="77">
        <f t="shared" si="107"/>
        <v>38.22</v>
      </c>
      <c r="C547" s="73">
        <v>3612.7118226223552</v>
      </c>
      <c r="D547" s="73">
        <f t="shared" si="112"/>
        <v>2414.9005238714994</v>
      </c>
      <c r="E547" s="74">
        <v>1536.6776226064612</v>
      </c>
      <c r="F547" s="74">
        <f t="shared" si="102"/>
        <v>1415.5698565046939</v>
      </c>
      <c r="G547" s="74" t="str">
        <f t="shared" si="106"/>
        <v/>
      </c>
      <c r="H547" s="74">
        <f t="shared" si="105"/>
        <v>1403.4590798945171</v>
      </c>
      <c r="I547" s="75">
        <v>494.96597659614338</v>
      </c>
      <c r="J547" s="75"/>
      <c r="K547" s="75" t="str">
        <f t="shared" si="110"/>
        <v/>
      </c>
      <c r="L547" s="75">
        <f t="shared" si="108"/>
        <v>100.29837235887142</v>
      </c>
      <c r="M547" s="76">
        <v>218.20663704934893</v>
      </c>
      <c r="N547" s="76">
        <f t="shared" si="104"/>
        <v>107.45622117419424</v>
      </c>
      <c r="O547" s="76">
        <f t="shared" si="111"/>
        <v>218.20663704934893</v>
      </c>
      <c r="P547" s="76">
        <f t="shared" si="109"/>
        <v>107.45622117419424</v>
      </c>
    </row>
    <row r="548" spans="1:16" x14ac:dyDescent="0.2">
      <c r="A548" s="69">
        <v>38290</v>
      </c>
      <c r="B548" s="77">
        <f t="shared" si="107"/>
        <v>38.29</v>
      </c>
      <c r="C548" s="73">
        <v>2283.7566762838819</v>
      </c>
      <c r="D548" s="73">
        <f t="shared" si="112"/>
        <v>2335.6239907662707</v>
      </c>
      <c r="E548" s="74">
        <v>1478.8698671074819</v>
      </c>
      <c r="F548" s="74">
        <f t="shared" si="102"/>
        <v>1401.9071821933665</v>
      </c>
      <c r="G548" s="74">
        <f t="shared" si="106"/>
        <v>1478.8698671074819</v>
      </c>
      <c r="H548" s="74">
        <f t="shared" si="105"/>
        <v>1401.9071821933665</v>
      </c>
      <c r="I548" s="75">
        <v>371.47327743336177</v>
      </c>
      <c r="J548" s="75"/>
      <c r="K548" s="75" t="str">
        <f t="shared" si="110"/>
        <v/>
      </c>
      <c r="L548" s="75">
        <f t="shared" si="108"/>
        <v>99.569726798806698</v>
      </c>
      <c r="M548" s="76">
        <v>124.18693343474511</v>
      </c>
      <c r="N548" s="76">
        <f t="shared" si="104"/>
        <v>90.453178659410511</v>
      </c>
      <c r="O548" s="76">
        <f t="shared" si="111"/>
        <v>124.18693343474511</v>
      </c>
      <c r="P548" s="76">
        <f t="shared" si="109"/>
        <v>90.453178659410511</v>
      </c>
    </row>
    <row r="549" spans="1:16" x14ac:dyDescent="0.2">
      <c r="A549" s="69">
        <v>38360</v>
      </c>
      <c r="B549" s="77">
        <f t="shared" si="107"/>
        <v>38.36</v>
      </c>
      <c r="C549" s="73">
        <v>2900.1648497289489</v>
      </c>
      <c r="D549" s="73">
        <f t="shared" si="112"/>
        <v>2423.5459305877393</v>
      </c>
      <c r="E549" s="74">
        <v>1425.8312765214123</v>
      </c>
      <c r="F549" s="74">
        <f t="shared" si="102"/>
        <v>1391.8158921270867</v>
      </c>
      <c r="G549" s="74">
        <f t="shared" si="106"/>
        <v>1425.8312765214123</v>
      </c>
      <c r="H549" s="74">
        <f t="shared" si="105"/>
        <v>1391.8158921270867</v>
      </c>
      <c r="I549" s="75">
        <v>183.03861876933871</v>
      </c>
      <c r="J549" s="75"/>
      <c r="K549" s="75">
        <f t="shared" si="110"/>
        <v>183.03861876933871</v>
      </c>
      <c r="L549" s="75">
        <f t="shared" si="108"/>
        <v>89.612754118926034</v>
      </c>
      <c r="M549" s="76">
        <v>39.778211347607602</v>
      </c>
      <c r="N549" s="76">
        <f t="shared" si="104"/>
        <v>86.227439167492193</v>
      </c>
      <c r="O549" s="76">
        <f t="shared" si="111"/>
        <v>39.778211347607602</v>
      </c>
      <c r="P549" s="76">
        <f t="shared" si="109"/>
        <v>86.227439167492193</v>
      </c>
    </row>
    <row r="550" spans="1:16" x14ac:dyDescent="0.2">
      <c r="A550" s="69">
        <v>38430</v>
      </c>
      <c r="B550" s="77">
        <f t="shared" si="107"/>
        <v>38.43</v>
      </c>
      <c r="C550" s="73">
        <v>2513.5035414505742</v>
      </c>
      <c r="D550" s="73">
        <f t="shared" si="112"/>
        <v>2410.6988578553314</v>
      </c>
      <c r="E550" s="74">
        <v>1373.0325376446979</v>
      </c>
      <c r="F550" s="74">
        <f t="shared" si="102"/>
        <v>1387.6307143780725</v>
      </c>
      <c r="G550" s="74">
        <f t="shared" si="106"/>
        <v>1373.0325376446979</v>
      </c>
      <c r="H550" s="74">
        <f t="shared" si="105"/>
        <v>1387.6307143780725</v>
      </c>
      <c r="I550" s="75"/>
      <c r="J550" s="75"/>
      <c r="K550" s="75">
        <f t="shared" si="110"/>
        <v>0</v>
      </c>
      <c r="L550" s="75">
        <f t="shared" si="108"/>
        <v>71.308892241992154</v>
      </c>
      <c r="M550" s="76">
        <v>102.81509096303566</v>
      </c>
      <c r="N550" s="76">
        <f t="shared" si="104"/>
        <v>91.525168243612583</v>
      </c>
      <c r="O550" s="76">
        <f t="shared" si="111"/>
        <v>102.81509096303566</v>
      </c>
      <c r="P550" s="76">
        <f t="shared" si="109"/>
        <v>91.525168243612583</v>
      </c>
    </row>
    <row r="551" spans="1:16" x14ac:dyDescent="0.2">
      <c r="A551" s="69">
        <v>38500</v>
      </c>
      <c r="B551" s="77">
        <f t="shared" si="107"/>
        <v>38.5</v>
      </c>
      <c r="C551" s="73">
        <v>2514.2540479423174</v>
      </c>
      <c r="D551" s="73">
        <f t="shared" si="112"/>
        <v>2300.2023783111827</v>
      </c>
      <c r="E551" s="74">
        <v>1381.00315793964</v>
      </c>
      <c r="F551" s="74">
        <f t="shared" si="102"/>
        <v>1390.5269509834643</v>
      </c>
      <c r="G551" s="74">
        <f t="shared" si="106"/>
        <v>1381.00315793964</v>
      </c>
      <c r="H551" s="74">
        <f t="shared" si="105"/>
        <v>1390.5269509834643</v>
      </c>
      <c r="I551" s="75">
        <v>22.959876524414753</v>
      </c>
      <c r="J551" s="75"/>
      <c r="K551" s="75">
        <f t="shared" si="110"/>
        <v>22.959876524414753</v>
      </c>
      <c r="L551" s="75">
        <f t="shared" si="108"/>
        <v>71.308892241992154</v>
      </c>
      <c r="M551" s="76">
        <v>120.5488928349119</v>
      </c>
      <c r="N551" s="76">
        <f t="shared" si="104"/>
        <v>89.394135560418874</v>
      </c>
      <c r="O551" s="76">
        <f t="shared" si="111"/>
        <v>120.5488928349119</v>
      </c>
      <c r="P551" s="76">
        <f t="shared" si="109"/>
        <v>89.394135560418874</v>
      </c>
    </row>
    <row r="552" spans="1:16" x14ac:dyDescent="0.2">
      <c r="A552" s="69">
        <v>38570</v>
      </c>
      <c r="B552" s="77">
        <f t="shared" si="107"/>
        <v>38.57</v>
      </c>
      <c r="C552" s="73">
        <v>2493.8059875040926</v>
      </c>
      <c r="D552" s="73">
        <f t="shared" si="112"/>
        <v>2358.386827611936</v>
      </c>
      <c r="E552" s="74">
        <v>1342.4602697940625</v>
      </c>
      <c r="F552" s="74">
        <f t="shared" si="102"/>
        <v>1340.6233667300942</v>
      </c>
      <c r="G552" s="74">
        <f t="shared" si="106"/>
        <v>1342.4602697940625</v>
      </c>
      <c r="H552" s="74">
        <f t="shared" si="105"/>
        <v>1391.4793302878466</v>
      </c>
      <c r="I552" s="75">
        <v>133.73678618990971</v>
      </c>
      <c r="J552" s="75"/>
      <c r="K552" s="75">
        <f t="shared" si="110"/>
        <v>133.73678618990971</v>
      </c>
      <c r="L552" s="75">
        <f t="shared" si="108"/>
        <v>69.675548702136979</v>
      </c>
      <c r="M552" s="76">
        <v>30.395414997995665</v>
      </c>
      <c r="N552" s="76">
        <f t="shared" si="104"/>
        <v>85.99341860657529</v>
      </c>
      <c r="O552" s="76">
        <f t="shared" si="111"/>
        <v>30.395414997995665</v>
      </c>
      <c r="P552" s="76">
        <f t="shared" si="109"/>
        <v>85.99341860657529</v>
      </c>
    </row>
    <row r="553" spans="1:16" x14ac:dyDescent="0.2">
      <c r="A553" s="69">
        <v>38640</v>
      </c>
      <c r="B553" s="77">
        <f t="shared" si="107"/>
        <v>38.64</v>
      </c>
      <c r="C553" s="73">
        <v>2681.3693442617973</v>
      </c>
      <c r="D553" s="73">
        <f t="shared" si="112"/>
        <v>2487.3412188856864</v>
      </c>
      <c r="E553" s="74">
        <v>1372.897980638442</v>
      </c>
      <c r="F553" s="74">
        <f t="shared" si="102"/>
        <v>1271.0566673796541</v>
      </c>
      <c r="G553" s="74">
        <f t="shared" si="106"/>
        <v>1372.897980638442</v>
      </c>
      <c r="H553" s="74">
        <f t="shared" si="105"/>
        <v>1396.9258925649335</v>
      </c>
      <c r="I553" s="75">
        <v>54.87414406850435</v>
      </c>
      <c r="J553" s="75"/>
      <c r="K553" s="75">
        <f t="shared" si="110"/>
        <v>54.87414406850435</v>
      </c>
      <c r="L553" s="75">
        <f t="shared" si="108"/>
        <v>57.311130576246498</v>
      </c>
      <c r="M553" s="76">
        <v>118.95491335243706</v>
      </c>
      <c r="N553" s="76">
        <f t="shared" si="104"/>
        <v>90.733555931867002</v>
      </c>
      <c r="O553" s="76">
        <f t="shared" si="111"/>
        <v>118.95491335243706</v>
      </c>
      <c r="P553" s="76">
        <f t="shared" si="109"/>
        <v>90.733555931867002</v>
      </c>
    </row>
    <row r="554" spans="1:16" x14ac:dyDescent="0.2">
      <c r="A554" s="69">
        <v>38710</v>
      </c>
      <c r="B554" s="77">
        <f t="shared" si="107"/>
        <v>38.71</v>
      </c>
      <c r="C554" s="73">
        <v>2123.3910126645678</v>
      </c>
      <c r="D554" s="73">
        <f t="shared" si="112"/>
        <v>2543.0049489337443</v>
      </c>
      <c r="E554" s="74">
        <v>1405.1925269598153</v>
      </c>
      <c r="F554" s="74">
        <f t="shared" si="102"/>
        <v>1196.6817876287644</v>
      </c>
      <c r="G554" s="74">
        <f t="shared" si="106"/>
        <v>1405.1925269598153</v>
      </c>
      <c r="H554" s="74">
        <f t="shared" si="105"/>
        <v>1399.9293815557451</v>
      </c>
      <c r="I554" s="75">
        <v>113.01672700729475</v>
      </c>
      <c r="J554" s="75"/>
      <c r="K554" s="75">
        <f t="shared" si="110"/>
        <v>113.01672700729475</v>
      </c>
      <c r="L554" s="75">
        <f t="shared" si="108"/>
        <v>51.823716169396064</v>
      </c>
      <c r="M554" s="76">
        <v>75.513479829210283</v>
      </c>
      <c r="N554" s="76">
        <f t="shared" si="104"/>
        <v>100.74433291188352</v>
      </c>
      <c r="O554" s="76">
        <f t="shared" si="111"/>
        <v>75.513479829210283</v>
      </c>
      <c r="P554" s="76">
        <f t="shared" si="109"/>
        <v>100.74433291188352</v>
      </c>
    </row>
    <row r="555" spans="1:16" x14ac:dyDescent="0.2">
      <c r="A555" s="69">
        <v>38780</v>
      </c>
      <c r="B555" s="77">
        <f t="shared" si="107"/>
        <v>38.78</v>
      </c>
      <c r="C555" s="73">
        <v>1423.8413305212489</v>
      </c>
      <c r="D555" s="73">
        <f t="shared" si="112"/>
        <v>2620.6152698031888</v>
      </c>
      <c r="E555" s="74">
        <v>1421.2855094095892</v>
      </c>
      <c r="F555" s="74">
        <f t="shared" si="102"/>
        <v>1121.0206005248763</v>
      </c>
      <c r="G555" s="74">
        <f t="shared" si="106"/>
        <v>1421.2855094095892</v>
      </c>
      <c r="H555" s="74">
        <f t="shared" si="105"/>
        <v>1399.1775036408778</v>
      </c>
      <c r="I555" s="75">
        <v>153.66086067031597</v>
      </c>
      <c r="J555" s="75"/>
      <c r="K555" s="75">
        <f t="shared" si="110"/>
        <v>153.66086067031597</v>
      </c>
      <c r="L555" s="75">
        <f t="shared" si="108"/>
        <v>42.687148846439854</v>
      </c>
      <c r="M555" s="76">
        <v>239.29386446457139</v>
      </c>
      <c r="N555" s="76">
        <f t="shared" si="104"/>
        <v>111.32793218802784</v>
      </c>
      <c r="O555" s="76">
        <f t="shared" si="111"/>
        <v>239.29386446457139</v>
      </c>
      <c r="P555" s="76">
        <f t="shared" si="109"/>
        <v>111.32793218802784</v>
      </c>
    </row>
    <row r="556" spans="1:16" x14ac:dyDescent="0.2">
      <c r="A556" s="69">
        <v>38850</v>
      </c>
      <c r="B556" s="77">
        <f t="shared" si="107"/>
        <v>38.85</v>
      </c>
      <c r="C556" s="73">
        <v>2219.8836527497306</v>
      </c>
      <c r="D556" s="73">
        <f t="shared" si="112"/>
        <v>2822.3430906282597</v>
      </c>
      <c r="E556" s="74">
        <v>1440.7063241214582</v>
      </c>
      <c r="F556" s="74">
        <f t="shared" si="102"/>
        <v>1091.8046274157093</v>
      </c>
      <c r="G556" s="74">
        <f t="shared" si="106"/>
        <v>1440.7063241214582</v>
      </c>
      <c r="H556" s="74">
        <f t="shared" si="105"/>
        <v>1353.2666887550436</v>
      </c>
      <c r="I556" s="75">
        <v>355.64065056996287</v>
      </c>
      <c r="J556" s="75"/>
      <c r="K556" s="75" t="str">
        <f t="shared" si="110"/>
        <v/>
      </c>
      <c r="L556" s="75">
        <f t="shared" si="108"/>
        <v>28.950442169079118</v>
      </c>
      <c r="M556" s="76">
        <v>32.254549449274705</v>
      </c>
      <c r="N556" s="76">
        <f t="shared" si="104"/>
        <v>113.88916977783889</v>
      </c>
      <c r="O556" s="76">
        <f t="shared" si="111"/>
        <v>32.254549449274705</v>
      </c>
      <c r="P556" s="76">
        <f t="shared" si="109"/>
        <v>113.88916977783889</v>
      </c>
    </row>
    <row r="557" spans="1:16" x14ac:dyDescent="0.2">
      <c r="A557" s="69">
        <v>38920</v>
      </c>
      <c r="B557" s="77">
        <f t="shared" si="107"/>
        <v>38.92</v>
      </c>
      <c r="C557" s="73">
        <v>1797.223496856979</v>
      </c>
      <c r="D557" s="73">
        <f t="shared" si="112"/>
        <v>2898.7906699708956</v>
      </c>
      <c r="E557" s="74">
        <v>1393.3113488085723</v>
      </c>
      <c r="F557" s="74">
        <f t="shared" si="102"/>
        <v>1081.9383673664054</v>
      </c>
      <c r="G557" s="74">
        <f t="shared" si="106"/>
        <v>1393.3113488085723</v>
      </c>
      <c r="H557" s="74">
        <f t="shared" si="105"/>
        <v>1337.7625658204233</v>
      </c>
      <c r="I557" s="75">
        <v>141.09996564119311</v>
      </c>
      <c r="J557" s="75"/>
      <c r="K557" s="75">
        <f t="shared" si="110"/>
        <v>141.09996564119311</v>
      </c>
      <c r="L557" s="75">
        <f t="shared" si="108"/>
        <v>26.318583790071923</v>
      </c>
      <c r="M557" s="76">
        <v>80.070445192998235</v>
      </c>
      <c r="N557" s="76">
        <f t="shared" si="104"/>
        <v>123.37568984637478</v>
      </c>
      <c r="O557" s="76">
        <f t="shared" si="111"/>
        <v>80.070445192998235</v>
      </c>
      <c r="P557" s="76">
        <f t="shared" si="109"/>
        <v>123.37568984637478</v>
      </c>
    </row>
    <row r="558" spans="1:16" x14ac:dyDescent="0.2">
      <c r="A558" s="69">
        <v>38990</v>
      </c>
      <c r="B558" s="77">
        <f t="shared" si="107"/>
        <v>38.99</v>
      </c>
      <c r="C558" s="73">
        <v>2740.6699584648386</v>
      </c>
      <c r="D558" s="73">
        <f t="shared" si="112"/>
        <v>3070.762988637347</v>
      </c>
      <c r="E558" s="74">
        <v>1386.3882051818582</v>
      </c>
      <c r="F558" s="74">
        <f t="shared" si="102"/>
        <v>1078.3892863240808</v>
      </c>
      <c r="G558" s="74">
        <f t="shared" si="106"/>
        <v>1386.3882051818582</v>
      </c>
      <c r="H558" s="74">
        <f t="shared" si="105"/>
        <v>1332.185438468199</v>
      </c>
      <c r="I558" s="75">
        <v>93.740562318289037</v>
      </c>
      <c r="J558" s="75"/>
      <c r="K558" s="75">
        <f t="shared" si="110"/>
        <v>93.740562318289037</v>
      </c>
      <c r="L558" s="75">
        <f t="shared" si="108"/>
        <v>14.711911481535763</v>
      </c>
      <c r="M558" s="76">
        <v>31.173169386728045</v>
      </c>
      <c r="N558" s="76">
        <f t="shared" si="104"/>
        <v>125.32699872891271</v>
      </c>
      <c r="O558" s="76">
        <f t="shared" si="111"/>
        <v>31.173169386728045</v>
      </c>
      <c r="P558" s="76">
        <f t="shared" si="109"/>
        <v>125.32699872891271</v>
      </c>
    </row>
    <row r="559" spans="1:16" x14ac:dyDescent="0.2">
      <c r="A559" s="69">
        <v>39060</v>
      </c>
      <c r="B559" s="77">
        <f t="shared" si="107"/>
        <v>39.06</v>
      </c>
      <c r="C559" s="73">
        <v>3250.8980143200429</v>
      </c>
      <c r="D559" s="73">
        <f t="shared" si="112"/>
        <v>3033.6289094257841</v>
      </c>
      <c r="E559" s="74">
        <v>1367.8656763784054</v>
      </c>
      <c r="F559" s="74">
        <f t="shared" si="102"/>
        <v>1080.4151387629479</v>
      </c>
      <c r="G559" s="74">
        <f t="shared" si="106"/>
        <v>1367.8656763784054</v>
      </c>
      <c r="H559" s="74">
        <f t="shared" si="105"/>
        <v>1335.3689208721335</v>
      </c>
      <c r="I559" s="75"/>
      <c r="J559" s="75"/>
      <c r="K559" s="75">
        <f t="shared" si="110"/>
        <v>0</v>
      </c>
      <c r="L559" s="75">
        <f t="shared" si="108"/>
        <v>9.6223351173078857</v>
      </c>
      <c r="M559" s="76">
        <v>77.703799023643498</v>
      </c>
      <c r="N559" s="76">
        <f t="shared" si="104"/>
        <v>140.78744883183529</v>
      </c>
      <c r="O559" s="76">
        <f t="shared" si="111"/>
        <v>77.703799023643498</v>
      </c>
      <c r="P559" s="76">
        <f t="shared" si="109"/>
        <v>140.78744883183529</v>
      </c>
    </row>
    <row r="560" spans="1:16" x14ac:dyDescent="0.2">
      <c r="A560" s="69">
        <v>39130</v>
      </c>
      <c r="B560" s="77">
        <f t="shared" si="107"/>
        <v>39.130000000000003</v>
      </c>
      <c r="C560" s="73">
        <v>2758.8470496724535</v>
      </c>
      <c r="D560" s="73">
        <f t="shared" si="112"/>
        <v>2994.2161111191508</v>
      </c>
      <c r="E560" s="74">
        <v>1379.7943212822549</v>
      </c>
      <c r="F560" s="74">
        <f t="shared" si="102"/>
        <v>1084.4977722698948</v>
      </c>
      <c r="G560" s="74">
        <f t="shared" si="106"/>
        <v>1379.7943212822549</v>
      </c>
      <c r="H560" s="74">
        <f t="shared" si="105"/>
        <v>1341.7844878116211</v>
      </c>
      <c r="I560" s="75"/>
      <c r="J560" s="75"/>
      <c r="K560" s="75">
        <f t="shared" si="110"/>
        <v>0</v>
      </c>
      <c r="L560" s="75">
        <f t="shared" si="108"/>
        <v>21.192017836279884</v>
      </c>
      <c r="M560" s="76">
        <v>98.053231184932073</v>
      </c>
      <c r="N560" s="76">
        <f t="shared" si="104"/>
        <v>170.34148325224348</v>
      </c>
      <c r="O560" s="76">
        <f t="shared" si="111"/>
        <v>98.053231184932073</v>
      </c>
      <c r="P560" s="76">
        <f t="shared" si="109"/>
        <v>147.09581381265451</v>
      </c>
    </row>
    <row r="561" spans="1:16" x14ac:dyDescent="0.2">
      <c r="A561" s="69">
        <v>39200</v>
      </c>
      <c r="B561" s="77">
        <f t="shared" si="107"/>
        <v>39.200000000000003</v>
      </c>
      <c r="C561" s="73">
        <v>1298.0422664649416</v>
      </c>
      <c r="D561" s="73">
        <f t="shared" si="112"/>
        <v>3131.4660293660218</v>
      </c>
      <c r="E561" s="74">
        <v>1404.8911403040061</v>
      </c>
      <c r="F561" s="74">
        <f t="shared" si="102"/>
        <v>1062.533717035785</v>
      </c>
      <c r="G561" s="74">
        <f t="shared" si="106"/>
        <v>1404.8911403040061</v>
      </c>
      <c r="H561" s="74">
        <f t="shared" si="105"/>
        <v>1307.2695438723053</v>
      </c>
      <c r="I561" s="75"/>
      <c r="J561" s="75"/>
      <c r="K561" s="75">
        <f t="shared" si="110"/>
        <v>0</v>
      </c>
      <c r="L561" s="75">
        <f t="shared" si="108"/>
        <v>32.533921858459912</v>
      </c>
      <c r="M561" s="76">
        <v>79.373731447904817</v>
      </c>
      <c r="N561" s="76">
        <f t="shared" si="104"/>
        <v>184.26616020805298</v>
      </c>
      <c r="O561" s="76">
        <f t="shared" si="111"/>
        <v>79.373731447904817</v>
      </c>
      <c r="P561" s="76">
        <f t="shared" si="109"/>
        <v>162.41295846404495</v>
      </c>
    </row>
    <row r="562" spans="1:16" x14ac:dyDescent="0.2">
      <c r="A562" s="69">
        <v>39270</v>
      </c>
      <c r="B562" s="77">
        <f t="shared" si="107"/>
        <v>39.270000000000003</v>
      </c>
      <c r="C562" s="73">
        <v>3154.2829902506019</v>
      </c>
      <c r="D562" s="73">
        <f t="shared" si="112"/>
        <v>3358.5728722572921</v>
      </c>
      <c r="E562" s="74">
        <v>832.0637311525719</v>
      </c>
      <c r="F562" s="74">
        <f t="shared" si="102"/>
        <v>1019.3209088337891</v>
      </c>
      <c r="G562" s="74" t="str">
        <f t="shared" si="106"/>
        <v/>
      </c>
      <c r="H562" s="74">
        <f t="shared" si="105"/>
        <v>1239.3637024120264</v>
      </c>
      <c r="I562" s="75">
        <v>6.6264411258628826</v>
      </c>
      <c r="J562" s="75">
        <f t="shared" ref="J562:J568" si="113">AVERAGE(I562:I572)</f>
        <v>52.176185503293439</v>
      </c>
      <c r="K562" s="75">
        <f t="shared" si="110"/>
        <v>6.6264411258628826</v>
      </c>
      <c r="L562" s="75">
        <f t="shared" si="108"/>
        <v>42.68960632087645</v>
      </c>
      <c r="M562" s="76">
        <v>83.141006342632508</v>
      </c>
      <c r="N562" s="76">
        <f t="shared" si="104"/>
        <v>189.26895722482431</v>
      </c>
      <c r="O562" s="76">
        <f t="shared" si="111"/>
        <v>83.141006342632508</v>
      </c>
      <c r="P562" s="76">
        <f t="shared" si="109"/>
        <v>167.91603518249343</v>
      </c>
    </row>
    <row r="563" spans="1:16" x14ac:dyDescent="0.2">
      <c r="A563" s="69">
        <v>39340</v>
      </c>
      <c r="B563" s="77">
        <f t="shared" si="107"/>
        <v>39.340000000000003</v>
      </c>
      <c r="C563" s="73">
        <v>3912.3042915153483</v>
      </c>
      <c r="D563" s="73">
        <f t="shared" si="112"/>
        <v>3473.3727331946911</v>
      </c>
      <c r="E563" s="74">
        <v>577.2265769392219</v>
      </c>
      <c r="F563" s="74">
        <f t="shared" si="102"/>
        <v>1016.7948407902151</v>
      </c>
      <c r="G563" s="74" t="str">
        <f t="shared" si="106"/>
        <v/>
      </c>
      <c r="H563" s="74">
        <f t="shared" si="105"/>
        <v>1239.3637024120264</v>
      </c>
      <c r="I563" s="75">
        <v>10.092604931004864</v>
      </c>
      <c r="J563" s="75">
        <f t="shared" si="113"/>
        <v>56.807297297902544</v>
      </c>
      <c r="K563" s="75">
        <f t="shared" si="110"/>
        <v>10.092604931004864</v>
      </c>
      <c r="L563" s="75">
        <f t="shared" si="108"/>
        <v>46.478697789192992</v>
      </c>
      <c r="M563" s="76">
        <v>82.536925576204425</v>
      </c>
      <c r="N563" s="76">
        <f t="shared" si="104"/>
        <v>209.24780117412783</v>
      </c>
      <c r="O563" s="76">
        <f t="shared" si="111"/>
        <v>82.536925576204425</v>
      </c>
      <c r="P563" s="76">
        <f t="shared" si="109"/>
        <v>177.33548283136685</v>
      </c>
    </row>
    <row r="564" spans="1:16" x14ac:dyDescent="0.2">
      <c r="A564" s="69">
        <v>39410</v>
      </c>
      <c r="B564" s="77">
        <f t="shared" si="107"/>
        <v>39.409999999999997</v>
      </c>
      <c r="C564" s="73">
        <v>3293.6703747904344</v>
      </c>
      <c r="D564" s="73">
        <f t="shared" si="112"/>
        <v>3444.7653713289983</v>
      </c>
      <c r="E564" s="74">
        <v>554.77430337865496</v>
      </c>
      <c r="F564" s="74">
        <f t="shared" ref="F564:F568" si="114">AVERAGE(E564:E574)</f>
        <v>1024.5641524583227</v>
      </c>
      <c r="G564" s="74" t="str">
        <f t="shared" si="106"/>
        <v/>
      </c>
      <c r="H564" s="74">
        <f t="shared" si="105"/>
        <v>1239.3637024120264</v>
      </c>
      <c r="I564" s="75"/>
      <c r="J564" s="75">
        <f t="shared" si="113"/>
        <v>58.008217226976853</v>
      </c>
      <c r="K564" s="75">
        <f t="shared" si="110"/>
        <v>0</v>
      </c>
      <c r="L564" s="75">
        <f t="shared" si="108"/>
        <v>47.461268640253792</v>
      </c>
      <c r="M564" s="76">
        <v>229.07346013261872</v>
      </c>
      <c r="N564" s="76">
        <f t="shared" ref="N564:N568" si="115">AVERAGE(M564:M574)</f>
        <v>216.12992887517765</v>
      </c>
      <c r="O564" s="76">
        <f t="shared" si="111"/>
        <v>229.07346013261872</v>
      </c>
      <c r="P564" s="76">
        <f t="shared" si="109"/>
        <v>185.74697224376106</v>
      </c>
    </row>
    <row r="565" spans="1:16" x14ac:dyDescent="0.2">
      <c r="A565" s="69">
        <v>39480</v>
      </c>
      <c r="B565" s="77">
        <f t="shared" si="107"/>
        <v>39.479999999999997</v>
      </c>
      <c r="C565" s="73">
        <v>2977.104542228456</v>
      </c>
      <c r="D565" s="73">
        <f t="shared" si="112"/>
        <v>3598.638510403749</v>
      </c>
      <c r="E565" s="74">
        <v>572.91946881704553</v>
      </c>
      <c r="F565" s="74">
        <f t="shared" si="114"/>
        <v>1021.3856257755499</v>
      </c>
      <c r="G565" s="74" t="str">
        <f t="shared" si="106"/>
        <v/>
      </c>
      <c r="H565" s="74">
        <f t="shared" si="105"/>
        <v>1239.3637024120264</v>
      </c>
      <c r="I565" s="75">
        <v>21.651053777732692</v>
      </c>
      <c r="J565" s="75">
        <f t="shared" si="113"/>
        <v>53.494980852539527</v>
      </c>
      <c r="K565" s="75">
        <f t="shared" si="110"/>
        <v>21.651053777732692</v>
      </c>
      <c r="L565" s="75">
        <f t="shared" si="108"/>
        <v>48.631800775035934</v>
      </c>
      <c r="M565" s="76">
        <v>191.93307186679806</v>
      </c>
      <c r="N565" s="76">
        <f t="shared" si="115"/>
        <v>206.53588887903652</v>
      </c>
      <c r="O565" s="76">
        <f t="shared" si="111"/>
        <v>191.93307186679806</v>
      </c>
      <c r="P565" s="76">
        <f t="shared" si="109"/>
        <v>174.02092335958858</v>
      </c>
    </row>
    <row r="566" spans="1:16" x14ac:dyDescent="0.2">
      <c r="A566" s="69">
        <v>39550</v>
      </c>
      <c r="B566" s="77">
        <f t="shared" si="107"/>
        <v>39.549999999999997</v>
      </c>
      <c r="C566" s="73">
        <v>3642.8473595970277</v>
      </c>
      <c r="D566" s="73">
        <f t="shared" si="112"/>
        <v>3718.9237823039989</v>
      </c>
      <c r="E566" s="74">
        <v>1099.9098052087493</v>
      </c>
      <c r="F566" s="74">
        <f t="shared" si="114"/>
        <v>1013.849398158634</v>
      </c>
      <c r="G566" s="74">
        <f t="shared" si="106"/>
        <v>1099.9098052087493</v>
      </c>
      <c r="H566" s="74">
        <f t="shared" si="105"/>
        <v>1239.3637024120264</v>
      </c>
      <c r="I566" s="75">
        <v>16.293793896708621</v>
      </c>
      <c r="J566" s="75">
        <f t="shared" si="113"/>
        <v>55.64922355880897</v>
      </c>
      <c r="K566" s="75">
        <f t="shared" si="110"/>
        <v>16.293793896708621</v>
      </c>
      <c r="L566" s="75">
        <f t="shared" si="108"/>
        <v>50.590203235280882</v>
      </c>
      <c r="M566" s="76">
        <v>267.4674779524928</v>
      </c>
      <c r="N566" s="76">
        <f t="shared" si="115"/>
        <v>224.6663805585091</v>
      </c>
      <c r="O566" s="76">
        <f t="shared" si="111"/>
        <v>267.4674779524928</v>
      </c>
      <c r="P566" s="76">
        <f t="shared" si="109"/>
        <v>171.7819047961874</v>
      </c>
    </row>
    <row r="567" spans="1:16" x14ac:dyDescent="0.2">
      <c r="A567" s="69">
        <v>39620</v>
      </c>
      <c r="B567" s="77">
        <f t="shared" si="107"/>
        <v>39.619999999999997</v>
      </c>
      <c r="C567" s="73">
        <v>3060.8070255187258</v>
      </c>
      <c r="D567" s="73">
        <f t="shared" si="112"/>
        <v>3717.5798494487058</v>
      </c>
      <c r="E567" s="74">
        <v>1332.177463579118</v>
      </c>
      <c r="F567" s="74">
        <f t="shared" si="114"/>
        <v>951.84922079725402</v>
      </c>
      <c r="G567" s="74">
        <f t="shared" si="106"/>
        <v>1332.177463579118</v>
      </c>
      <c r="H567" s="74">
        <f t="shared" si="105"/>
        <v>1262.6060186125726</v>
      </c>
      <c r="I567" s="75"/>
      <c r="J567" s="75">
        <f t="shared" si="113"/>
        <v>60.477682242322395</v>
      </c>
      <c r="K567" s="75">
        <f t="shared" si="110"/>
        <v>0</v>
      </c>
      <c r="L567" s="75">
        <f t="shared" si="108"/>
        <v>54.979711129383993</v>
      </c>
      <c r="M567" s="76">
        <v>136.60627020316952</v>
      </c>
      <c r="N567" s="76">
        <f t="shared" si="115"/>
        <v>245.55652033248171</v>
      </c>
      <c r="O567" s="76">
        <f t="shared" si="111"/>
        <v>136.60627020316952</v>
      </c>
      <c r="P567" s="76">
        <f t="shared" si="109"/>
        <v>158.11253720242948</v>
      </c>
    </row>
    <row r="568" spans="1:16" x14ac:dyDescent="0.2">
      <c r="A568" s="69">
        <v>39690</v>
      </c>
      <c r="B568" s="77">
        <f t="shared" si="107"/>
        <v>39.69</v>
      </c>
      <c r="C568" s="73">
        <v>3688.9190021879454</v>
      </c>
      <c r="D568" s="73">
        <f t="shared" si="112"/>
        <v>3818.0407173798626</v>
      </c>
      <c r="E568" s="74">
        <v>1354.271457343001</v>
      </c>
      <c r="F568" s="74">
        <f t="shared" si="114"/>
        <v>872.43762810651685</v>
      </c>
      <c r="G568" s="74">
        <f t="shared" si="106"/>
        <v>1354.271457343001</v>
      </c>
      <c r="H568" s="74">
        <f t="shared" si="105"/>
        <v>1248.6917296192637</v>
      </c>
      <c r="I568" s="75">
        <v>13.426570247295283</v>
      </c>
      <c r="J568" s="75">
        <f t="shared" si="113"/>
        <v>57.851486199438824</v>
      </c>
      <c r="K568" s="75">
        <f t="shared" si="110"/>
        <v>13.426570247295283</v>
      </c>
      <c r="L568" s="75">
        <f t="shared" si="108"/>
        <v>57.851486199438824</v>
      </c>
      <c r="M568" s="76">
        <v>101.53484290091536</v>
      </c>
      <c r="N568" s="76">
        <f t="shared" si="115"/>
        <v>249.22487441712127</v>
      </c>
      <c r="O568" s="76">
        <f t="shared" si="111"/>
        <v>101.53484290091536</v>
      </c>
      <c r="P568" s="76">
        <f t="shared" si="109"/>
        <v>163.87709362114879</v>
      </c>
    </row>
    <row r="569" spans="1:16" x14ac:dyDescent="0.2">
      <c r="A569" s="69">
        <v>39760</v>
      </c>
      <c r="B569" s="77">
        <f t="shared" si="107"/>
        <v>39.76</v>
      </c>
      <c r="C569" s="73">
        <v>2332.1950871376448</v>
      </c>
      <c r="D569" s="73">
        <f>AVERAGE(C569:C578)</f>
        <v>3830.9528888990544</v>
      </c>
      <c r="E569" s="74">
        <v>1408.672582009398</v>
      </c>
      <c r="F569" s="74">
        <f>AVERAGE(E569:E578)</f>
        <v>824.25424518286832</v>
      </c>
      <c r="G569" s="74">
        <f t="shared" si="106"/>
        <v>1408.672582009398</v>
      </c>
      <c r="H569" s="74">
        <f>AVERAGE(G569:G578)</f>
        <v>1222.2967976883292</v>
      </c>
      <c r="I569" s="75">
        <v>37.75522231178239</v>
      </c>
      <c r="J569" s="75">
        <f>AVERAGE(I569:I578)</f>
        <v>62.293977794653173</v>
      </c>
      <c r="K569" s="75">
        <f t="shared" si="110"/>
        <v>37.75522231178239</v>
      </c>
      <c r="L569" s="75">
        <f t="shared" si="108"/>
        <v>62.293977794653173</v>
      </c>
      <c r="M569" s="76">
        <v>201.2381205188764</v>
      </c>
      <c r="N569" s="76">
        <f>AVERAGE(M569:M578)</f>
        <v>263.99387756874182</v>
      </c>
      <c r="O569" s="76">
        <f t="shared" si="111"/>
        <v>201.2381205188764</v>
      </c>
      <c r="P569" s="76">
        <f>AVERAGE(O569:O578)</f>
        <v>174.26746874118771</v>
      </c>
    </row>
    <row r="570" spans="1:16" x14ac:dyDescent="0.2">
      <c r="A570" s="69">
        <v>39830</v>
      </c>
      <c r="B570" s="77">
        <f t="shared" si="107"/>
        <v>39.83</v>
      </c>
      <c r="C570" s="73">
        <v>2817.3572329470794</v>
      </c>
      <c r="D570" s="73">
        <f>AVERAGE(C570:C578)</f>
        <v>3997.4815335392104</v>
      </c>
      <c r="E570" s="74">
        <v>1412.774644954821</v>
      </c>
      <c r="F570" s="74">
        <f>AVERAGE(E570:E578)</f>
        <v>759.31887442436505</v>
      </c>
      <c r="G570" s="74">
        <f t="shared" si="106"/>
        <v>1412.774644954821</v>
      </c>
      <c r="H570" s="74">
        <f>AVERAGE(G570:G578)</f>
        <v>1160.1715362479729</v>
      </c>
      <c r="I570" s="75">
        <v>127.266509908692</v>
      </c>
      <c r="J570" s="75">
        <f>AVERAGE(I570:I578)</f>
        <v>65.020506181638822</v>
      </c>
      <c r="K570" s="75">
        <f t="shared" si="110"/>
        <v>127.266509908692</v>
      </c>
      <c r="L570" s="75">
        <f t="shared" si="108"/>
        <v>65.020506181638822</v>
      </c>
      <c r="M570" s="76">
        <v>402.79817764813311</v>
      </c>
      <c r="N570" s="76">
        <f>AVERAGE(M570:M578)</f>
        <v>270.96673946317134</v>
      </c>
      <c r="O570" s="76" t="str">
        <f t="shared" si="111"/>
        <v/>
      </c>
      <c r="P570" s="76">
        <f>AVERAGE(O570:O578)</f>
        <v>168.87333838564999</v>
      </c>
    </row>
    <row r="571" spans="1:16" x14ac:dyDescent="0.2">
      <c r="A571" s="69">
        <v>39900</v>
      </c>
      <c r="B571" s="77">
        <f t="shared" si="107"/>
        <v>39.9</v>
      </c>
      <c r="C571" s="73">
        <v>4268.5961503880326</v>
      </c>
      <c r="D571" s="73">
        <f>AVERAGE(C571:C578)</f>
        <v>4144.9970711132273</v>
      </c>
      <c r="E571" s="74">
        <v>1138.1897137070443</v>
      </c>
      <c r="F571" s="74">
        <f>AVERAGE(E571:E578)</f>
        <v>677.63690310805805</v>
      </c>
      <c r="G571" s="74">
        <f t="shared" si="106"/>
        <v>1138.1897137070443</v>
      </c>
      <c r="H571" s="74">
        <f>AVERAGE(G571:G578)</f>
        <v>1033.8699818945488</v>
      </c>
      <c r="I571" s="75">
        <v>124.76094424398025</v>
      </c>
      <c r="J571" s="75">
        <f>AVERAGE(I571:I578)</f>
        <v>57.239755715757184</v>
      </c>
      <c r="K571" s="75">
        <f t="shared" si="110"/>
        <v>124.76094424398025</v>
      </c>
      <c r="L571" s="75">
        <f t="shared" si="108"/>
        <v>57.239755715757184</v>
      </c>
      <c r="M571" s="76">
        <v>251.22467769883676</v>
      </c>
      <c r="N571" s="76">
        <f>AVERAGE(M571:M578)</f>
        <v>254.48780969005111</v>
      </c>
      <c r="O571" s="76">
        <f t="shared" si="111"/>
        <v>251.22467769883676</v>
      </c>
      <c r="P571" s="76">
        <f>AVERAGE(O571:O578)</f>
        <v>168.87333838564999</v>
      </c>
    </row>
    <row r="572" spans="1:16" x14ac:dyDescent="0.2">
      <c r="A572" s="69">
        <v>39970</v>
      </c>
      <c r="B572" s="77">
        <f t="shared" si="107"/>
        <v>39.97</v>
      </c>
      <c r="C572" s="73">
        <v>3796.2175382689102</v>
      </c>
      <c r="D572" s="73">
        <f>AVERAGE(C572:C578)</f>
        <v>4127.3400597882555</v>
      </c>
      <c r="E572" s="74">
        <v>929.55025008205303</v>
      </c>
      <c r="F572" s="74">
        <f>AVERAGE(E572:E578)</f>
        <v>611.84364445105996</v>
      </c>
      <c r="G572" s="74">
        <f t="shared" si="106"/>
        <v>929.55025008205303</v>
      </c>
      <c r="H572" s="74">
        <f>AVERAGE(G572:G578)</f>
        <v>929.55025008205303</v>
      </c>
      <c r="I572" s="75">
        <v>111.71252908658191</v>
      </c>
      <c r="J572" s="75">
        <f>AVERAGE(I572:I578)</f>
        <v>47.593871640296747</v>
      </c>
      <c r="K572" s="75">
        <f t="shared" si="110"/>
        <v>111.71252908658191</v>
      </c>
      <c r="L572" s="75">
        <f>AVERAGE(K572:K578)</f>
        <v>47.593871640296747</v>
      </c>
      <c r="M572" s="76">
        <v>134.40449863238953</v>
      </c>
      <c r="N572" s="76">
        <f>AVERAGE(M572:M578)</f>
        <v>254.95397140308179</v>
      </c>
      <c r="O572" s="76">
        <f t="shared" si="111"/>
        <v>134.40449863238953</v>
      </c>
      <c r="P572" s="76">
        <f>AVERAGE(O572:O578)</f>
        <v>148.28550355735331</v>
      </c>
    </row>
    <row r="573" spans="1:16" x14ac:dyDescent="0.2">
      <c r="A573" s="69">
        <v>40040</v>
      </c>
      <c r="B573" s="77">
        <f t="shared" si="107"/>
        <v>40.04</v>
      </c>
      <c r="C573" s="73">
        <v>4417.0814605619944</v>
      </c>
      <c r="D573" s="73">
        <f>AVERAGE(C573:C578)</f>
        <v>4182.5271467081466</v>
      </c>
      <c r="E573" s="74">
        <v>804.27698267325843</v>
      </c>
      <c r="F573" s="74">
        <f>AVERAGE(E573:E578)</f>
        <v>558.89254351256125</v>
      </c>
      <c r="G573" s="74" t="str">
        <f t="shared" si="106"/>
        <v/>
      </c>
      <c r="H573" s="74" t="e">
        <f>AVERAGE(G573:G578)</f>
        <v>#DIV/0!</v>
      </c>
      <c r="I573" s="75">
        <v>48.306447277344866</v>
      </c>
      <c r="J573" s="75"/>
      <c r="K573" s="75">
        <f t="shared" si="110"/>
        <v>48.306447277344866</v>
      </c>
      <c r="L573" s="75" t="e">
        <v>#N/A</v>
      </c>
      <c r="M573" s="76">
        <v>302.90828978497149</v>
      </c>
      <c r="N573" s="76">
        <f>AVERAGE(M573:M578)</f>
        <v>275.04555019819713</v>
      </c>
      <c r="O573" s="76" t="str">
        <f t="shared" si="111"/>
        <v/>
      </c>
      <c r="P573" s="76">
        <f>AVERAGE(O573:O578)</f>
        <v>152.91250519900788</v>
      </c>
    </row>
    <row r="574" spans="1:16" x14ac:dyDescent="0.2">
      <c r="A574" s="69">
        <v>40110</v>
      </c>
      <c r="B574" s="77">
        <f t="shared" si="107"/>
        <v>40.11</v>
      </c>
      <c r="C574" s="73">
        <v>3597.6233109927375</v>
      </c>
      <c r="D574" s="73">
        <f>AVERAGE(C574:C578)</f>
        <v>4135.6162839373774</v>
      </c>
      <c r="E574" s="74">
        <v>662.68900528840629</v>
      </c>
      <c r="F574" s="74">
        <f>AVERAGE(E574:E578)</f>
        <v>509.81565568042168</v>
      </c>
      <c r="G574" s="74" t="str">
        <f t="shared" si="106"/>
        <v/>
      </c>
      <c r="H574" s="74" t="e">
        <f>AVERAGE(G574:G578)</f>
        <v>#DIV/0!</v>
      </c>
      <c r="I574" s="75">
        <v>20.900884292673616</v>
      </c>
      <c r="J574" s="75"/>
      <c r="K574" s="75">
        <f t="shared" si="110"/>
        <v>20.900884292673616</v>
      </c>
      <c r="L574" s="75" t="e">
        <v>#N/A</v>
      </c>
      <c r="M574" s="76">
        <v>158.24033028775244</v>
      </c>
      <c r="N574" s="76">
        <f>AVERAGE(M574:M578)</f>
        <v>269.47300228084231</v>
      </c>
      <c r="O574" s="76">
        <f t="shared" si="111"/>
        <v>158.24033028775244</v>
      </c>
      <c r="P574" s="76">
        <f>AVERAGE(O574:O578)</f>
        <v>152.91250519900788</v>
      </c>
    </row>
    <row r="575" spans="1:16" x14ac:dyDescent="0.2">
      <c r="A575" s="69">
        <v>40180</v>
      </c>
      <c r="B575" s="77">
        <f t="shared" si="107"/>
        <v>40.18</v>
      </c>
      <c r="C575" s="73">
        <v>4986.2749046126892</v>
      </c>
      <c r="D575" s="73">
        <f>AVERAGE(C575:C578)</f>
        <v>4270.1145271735368</v>
      </c>
      <c r="E575" s="74">
        <v>519.81050986815421</v>
      </c>
      <c r="F575" s="74">
        <f>AVERAGE(E575:E578)</f>
        <v>471.59731827842563</v>
      </c>
      <c r="G575" s="74" t="str">
        <f t="shared" si="106"/>
        <v/>
      </c>
      <c r="H575" s="74" t="e">
        <f>AVERAGE(G575:G578)</f>
        <v>#DIV/0!</v>
      </c>
      <c r="I575" s="75">
        <v>12.875853482603635</v>
      </c>
      <c r="J575" s="75"/>
      <c r="K575" s="75">
        <f t="shared" si="110"/>
        <v>12.875853482603635</v>
      </c>
      <c r="L575" s="75" t="e">
        <v>#N/A</v>
      </c>
      <c r="M575" s="76">
        <v>123.53902017506654</v>
      </c>
      <c r="N575" s="76">
        <f>AVERAGE(M575:M578)</f>
        <v>297.28117027911475</v>
      </c>
      <c r="O575" s="76">
        <f t="shared" si="111"/>
        <v>123.53902017506654</v>
      </c>
      <c r="P575" s="76">
        <f>AVERAGE(O575:O578)</f>
        <v>150.24859265463562</v>
      </c>
    </row>
    <row r="576" spans="1:16" x14ac:dyDescent="0.2">
      <c r="A576" s="69">
        <v>40250</v>
      </c>
      <c r="B576" s="77">
        <f t="shared" si="107"/>
        <v>40.25</v>
      </c>
      <c r="C576" s="73">
        <v>4300.242533131207</v>
      </c>
      <c r="D576" s="73">
        <f>AVERAGE(C576:C578)</f>
        <v>4031.3944013604864</v>
      </c>
      <c r="E576" s="74">
        <v>490.02096503097175</v>
      </c>
      <c r="F576" s="74">
        <f>AVERAGE(E576:E578)</f>
        <v>455.52625441518279</v>
      </c>
      <c r="G576" s="74" t="str">
        <f t="shared" si="106"/>
        <v/>
      </c>
      <c r="H576" s="74" t="e">
        <f>AVERAGE(G576:G578)</f>
        <v>#DIV/0!</v>
      </c>
      <c r="I576" s="75">
        <v>43.193480840427149</v>
      </c>
      <c r="J576" s="75"/>
      <c r="K576" s="75">
        <f t="shared" si="110"/>
        <v>43.193480840427149</v>
      </c>
      <c r="L576" s="75" t="e">
        <v>#N/A</v>
      </c>
      <c r="M576" s="76">
        <v>391.3684803409966</v>
      </c>
      <c r="N576" s="76">
        <f>AVERAGE(M576:M578)</f>
        <v>355.19522031379751</v>
      </c>
      <c r="O576" s="76" t="str">
        <f t="shared" si="111"/>
        <v/>
      </c>
      <c r="P576" s="76">
        <f>AVERAGE(O576:O578)</f>
        <v>176.95816513420468</v>
      </c>
    </row>
    <row r="577" spans="1:18" x14ac:dyDescent="0.2">
      <c r="A577" s="69">
        <v>40320</v>
      </c>
      <c r="B577" s="77">
        <f t="shared" si="107"/>
        <v>40.32</v>
      </c>
      <c r="C577" s="73">
        <v>3628.0640981888046</v>
      </c>
      <c r="D577" s="73">
        <f>AVERAGE(C577:C578)</f>
        <v>3896.9703354751259</v>
      </c>
      <c r="E577" s="74">
        <v>417.90785423356743</v>
      </c>
      <c r="F577" s="74">
        <f>AVERAGE(E577:E578)</f>
        <v>438.27889910728823</v>
      </c>
      <c r="G577" s="74" t="str">
        <f t="shared" ref="G577:G578" si="116">IF(OR(E577&lt;900,E577&gt;1500),"",E577)</f>
        <v/>
      </c>
      <c r="H577" s="74" t="e">
        <f>AVERAGE(G577:G578)</f>
        <v>#DIV/0!</v>
      </c>
      <c r="I577" s="75">
        <v>64.578380731842842</v>
      </c>
      <c r="J577" s="75"/>
      <c r="K577" s="75">
        <f t="shared" si="110"/>
        <v>64.578380731842842</v>
      </c>
      <c r="L577" s="75" t="e">
        <v>#N/A</v>
      </c>
      <c r="M577" s="76">
        <v>497.25901546619127</v>
      </c>
      <c r="N577" s="76">
        <f>AVERAGE(M577:M578)</f>
        <v>337.10859030019799</v>
      </c>
      <c r="O577" s="76" t="str">
        <f t="shared" si="111"/>
        <v/>
      </c>
      <c r="P577" s="76">
        <f>AVERAGE(O577:O578)</f>
        <v>176.95816513420468</v>
      </c>
    </row>
    <row r="578" spans="1:18" x14ac:dyDescent="0.2">
      <c r="A578" s="69">
        <v>40390</v>
      </c>
      <c r="B578" s="77">
        <f t="shared" ref="B578" si="117">A578/1000</f>
        <v>40.39</v>
      </c>
      <c r="C578" s="73">
        <v>4165.8765727614473</v>
      </c>
      <c r="D578" s="73">
        <f>AVERAGE(C578:C578)</f>
        <v>4165.8765727614473</v>
      </c>
      <c r="E578" s="74">
        <v>458.64994398100902</v>
      </c>
      <c r="F578" s="74">
        <f>AVERAGE(E578:E578)</f>
        <v>458.64994398100902</v>
      </c>
      <c r="G578" s="74" t="str">
        <f t="shared" si="116"/>
        <v/>
      </c>
      <c r="H578" s="74" t="e">
        <f>AVERAGE(G578:G578)</f>
        <v>#DIV/0!</v>
      </c>
      <c r="I578" s="75">
        <v>31.589525770603181</v>
      </c>
      <c r="J578" s="75"/>
      <c r="K578" s="75">
        <f t="shared" si="110"/>
        <v>31.589525770603181</v>
      </c>
      <c r="L578" s="75" t="e">
        <v>#N/A</v>
      </c>
      <c r="M578" s="76">
        <v>176.95816513420468</v>
      </c>
      <c r="N578" s="76">
        <f>AVERAGE(M578:M578)</f>
        <v>176.95816513420468</v>
      </c>
      <c r="O578" s="76">
        <f t="shared" si="111"/>
        <v>176.95816513420468</v>
      </c>
      <c r="P578" s="76">
        <f>AVERAGE(O578:O578)</f>
        <v>176.95816513420468</v>
      </c>
    </row>
    <row r="579" spans="1:18" x14ac:dyDescent="0.2">
      <c r="Q579" s="72"/>
      <c r="R579" s="72"/>
    </row>
    <row r="580" spans="1:18" x14ac:dyDescent="0.2">
      <c r="Q580" s="72"/>
      <c r="R580" s="72"/>
    </row>
    <row r="581" spans="1:18" x14ac:dyDescent="0.2">
      <c r="Q581" s="72"/>
      <c r="R581" s="72"/>
    </row>
    <row r="582" spans="1:18" x14ac:dyDescent="0.2">
      <c r="Q582" s="72"/>
      <c r="R582" s="72"/>
    </row>
    <row r="583" spans="1:18" x14ac:dyDescent="0.2">
      <c r="Q583" s="72"/>
      <c r="R583" s="72"/>
    </row>
    <row r="584" spans="1:18" x14ac:dyDescent="0.2">
      <c r="Q584" s="72"/>
      <c r="R584" s="72"/>
    </row>
    <row r="585" spans="1:18" x14ac:dyDescent="0.2">
      <c r="Q585" s="72"/>
      <c r="R585" s="72"/>
    </row>
    <row r="586" spans="1:18" x14ac:dyDescent="0.2">
      <c r="Q586" s="72"/>
      <c r="R586" s="72"/>
    </row>
    <row r="587" spans="1:18" x14ac:dyDescent="0.2">
      <c r="Q587" s="72"/>
      <c r="R587" s="72"/>
    </row>
    <row r="588" spans="1:18" x14ac:dyDescent="0.2">
      <c r="Q588" s="72"/>
      <c r="R588" s="72"/>
    </row>
    <row r="589" spans="1:18" x14ac:dyDescent="0.2">
      <c r="B589" s="78" t="s">
        <v>501</v>
      </c>
      <c r="C589" s="72">
        <f>MIN(C2:C578)</f>
        <v>976.02195220806789</v>
      </c>
      <c r="G589" s="72">
        <f>MIN(G2:G578)</f>
        <v>155.93226379638833</v>
      </c>
      <c r="H589" s="72"/>
      <c r="K589" s="72">
        <f>MIN(K2:K578)</f>
        <v>0</v>
      </c>
      <c r="O589" s="72">
        <f>MIN(O2:O578)</f>
        <v>0</v>
      </c>
      <c r="Q589" s="72"/>
      <c r="R589" s="72"/>
    </row>
    <row r="590" spans="1:18" x14ac:dyDescent="0.2">
      <c r="B590" s="78" t="s">
        <v>502</v>
      </c>
      <c r="C590" s="72">
        <f>MAX(C2:C578)</f>
        <v>8501.4422278627644</v>
      </c>
      <c r="G590" s="72">
        <f>MAX(G2:G578)</f>
        <v>1497.2215130120196</v>
      </c>
      <c r="H590" s="72"/>
      <c r="K590" s="72">
        <f>MAX(K2:K578)</f>
        <v>199.92533720389653</v>
      </c>
      <c r="O590" s="72">
        <f>MAX(O2:O578)</f>
        <v>298.65331237873335</v>
      </c>
      <c r="Q590" s="72"/>
      <c r="R590" s="72"/>
    </row>
    <row r="591" spans="1:18" x14ac:dyDescent="0.2">
      <c r="B591" s="78" t="s">
        <v>503</v>
      </c>
      <c r="C591" s="72">
        <f>AVERAGE(C2:C578)</f>
        <v>3674.2197283306778</v>
      </c>
      <c r="G591" s="72">
        <f>AVERAGE(G2:G578)</f>
        <v>463.26815654445335</v>
      </c>
      <c r="H591" s="72"/>
      <c r="K591" s="72">
        <f>AVERAGE(K2:K578)</f>
        <v>45.932065372135163</v>
      </c>
      <c r="O591" s="72">
        <f>AVERAGE(O2:O578)</f>
        <v>142.29005123362819</v>
      </c>
      <c r="Q591" s="72"/>
      <c r="R591" s="72"/>
    </row>
    <row r="592" spans="1:18" x14ac:dyDescent="0.2">
      <c r="Q592" s="72"/>
      <c r="R592" s="72"/>
    </row>
    <row r="593" spans="17:18" x14ac:dyDescent="0.2">
      <c r="Q593" s="72"/>
      <c r="R593" s="72"/>
    </row>
    <row r="594" spans="17:18" x14ac:dyDescent="0.2">
      <c r="Q594" s="72"/>
      <c r="R594" s="72"/>
    </row>
    <row r="595" spans="17:18" x14ac:dyDescent="0.2">
      <c r="Q595" s="72"/>
      <c r="R595" s="72"/>
    </row>
    <row r="596" spans="17:18" x14ac:dyDescent="0.2">
      <c r="Q596" s="72"/>
      <c r="R596" s="72"/>
    </row>
    <row r="597" spans="17:18" x14ac:dyDescent="0.2">
      <c r="Q597" s="72"/>
      <c r="R597" s="72"/>
    </row>
    <row r="598" spans="17:18" x14ac:dyDescent="0.2">
      <c r="Q598" s="72"/>
      <c r="R598" s="72"/>
    </row>
    <row r="599" spans="17:18" x14ac:dyDescent="0.2">
      <c r="Q599" s="72"/>
      <c r="R599" s="72"/>
    </row>
    <row r="600" spans="17:18" x14ac:dyDescent="0.2">
      <c r="Q600" s="72"/>
      <c r="R600" s="72"/>
    </row>
    <row r="601" spans="17:18" x14ac:dyDescent="0.2">
      <c r="Q601" s="72"/>
      <c r="R601" s="72"/>
    </row>
    <row r="602" spans="17:18" x14ac:dyDescent="0.2">
      <c r="Q602" s="72"/>
      <c r="R602" s="72"/>
    </row>
    <row r="603" spans="17:18" x14ac:dyDescent="0.2">
      <c r="Q603" s="72"/>
      <c r="R603" s="72"/>
    </row>
    <row r="604" spans="17:18" x14ac:dyDescent="0.2">
      <c r="Q604" s="72"/>
      <c r="R604" s="72"/>
    </row>
    <row r="605" spans="17:18" x14ac:dyDescent="0.2">
      <c r="Q605" s="72"/>
      <c r="R605" s="72"/>
    </row>
    <row r="606" spans="17:18" x14ac:dyDescent="0.2">
      <c r="Q606" s="72"/>
      <c r="R606" s="72"/>
    </row>
    <row r="607" spans="17:18" x14ac:dyDescent="0.2">
      <c r="Q607" s="72"/>
      <c r="R607" s="72"/>
    </row>
    <row r="608" spans="17:18" x14ac:dyDescent="0.2">
      <c r="Q608" s="72"/>
      <c r="R608" s="72"/>
    </row>
    <row r="609" spans="17:18" x14ac:dyDescent="0.2">
      <c r="Q609" s="72"/>
      <c r="R609" s="72"/>
    </row>
    <row r="610" spans="17:18" x14ac:dyDescent="0.2">
      <c r="Q610" s="72"/>
      <c r="R610" s="72"/>
    </row>
    <row r="611" spans="17:18" x14ac:dyDescent="0.2">
      <c r="Q611" s="72"/>
      <c r="R611" s="72"/>
    </row>
    <row r="612" spans="17:18" x14ac:dyDescent="0.2">
      <c r="Q612" s="72"/>
      <c r="R612" s="72"/>
    </row>
    <row r="613" spans="17:18" x14ac:dyDescent="0.2">
      <c r="Q613" s="72"/>
      <c r="R613" s="72"/>
    </row>
    <row r="614" spans="17:18" x14ac:dyDescent="0.2">
      <c r="Q614" s="72"/>
      <c r="R614" s="72"/>
    </row>
    <row r="615" spans="17:18" x14ac:dyDescent="0.2">
      <c r="Q615" s="72"/>
      <c r="R615" s="72"/>
    </row>
    <row r="616" spans="17:18" x14ac:dyDescent="0.2">
      <c r="Q616" s="72"/>
      <c r="R616" s="72"/>
    </row>
    <row r="617" spans="17:18" x14ac:dyDescent="0.2">
      <c r="Q617" s="72"/>
      <c r="R617" s="72"/>
    </row>
    <row r="618" spans="17:18" x14ac:dyDescent="0.2">
      <c r="Q618" s="72"/>
      <c r="R618" s="72"/>
    </row>
    <row r="619" spans="17:18" x14ac:dyDescent="0.2">
      <c r="Q619" s="72"/>
      <c r="R619" s="72"/>
    </row>
    <row r="620" spans="17:18" x14ac:dyDescent="0.2">
      <c r="Q620" s="72"/>
      <c r="R620" s="72"/>
    </row>
    <row r="621" spans="17:18" x14ac:dyDescent="0.2">
      <c r="Q621" s="72"/>
      <c r="R621" s="72"/>
    </row>
    <row r="622" spans="17:18" x14ac:dyDescent="0.2">
      <c r="Q622" s="72"/>
      <c r="R622" s="72"/>
    </row>
    <row r="623" spans="17:18" x14ac:dyDescent="0.2">
      <c r="Q623" s="72"/>
      <c r="R623" s="72"/>
    </row>
    <row r="624" spans="17:18" x14ac:dyDescent="0.2">
      <c r="Q624" s="72"/>
      <c r="R624" s="72"/>
    </row>
    <row r="625" spans="17:18" x14ac:dyDescent="0.2">
      <c r="Q625" s="72"/>
      <c r="R625" s="72"/>
    </row>
    <row r="626" spans="17:18" x14ac:dyDescent="0.2">
      <c r="Q626" s="72"/>
      <c r="R626" s="72"/>
    </row>
    <row r="627" spans="17:18" x14ac:dyDescent="0.2">
      <c r="Q627" s="72"/>
      <c r="R627" s="72"/>
    </row>
    <row r="628" spans="17:18" x14ac:dyDescent="0.2">
      <c r="Q628" s="72"/>
      <c r="R628" s="72"/>
    </row>
    <row r="629" spans="17:18" x14ac:dyDescent="0.2">
      <c r="Q629" s="72"/>
      <c r="R629" s="72"/>
    </row>
    <row r="630" spans="17:18" x14ac:dyDescent="0.2">
      <c r="Q630" s="72"/>
      <c r="R630" s="72"/>
    </row>
    <row r="631" spans="17:18" x14ac:dyDescent="0.2">
      <c r="Q631" s="72"/>
      <c r="R631" s="72"/>
    </row>
    <row r="632" spans="17:18" x14ac:dyDescent="0.2">
      <c r="Q632" s="72"/>
      <c r="R632" s="72"/>
    </row>
    <row r="633" spans="17:18" x14ac:dyDescent="0.2">
      <c r="Q633" s="72"/>
      <c r="R633" s="72"/>
    </row>
    <row r="634" spans="17:18" x14ac:dyDescent="0.2">
      <c r="Q634" s="72"/>
      <c r="R634" s="72"/>
    </row>
    <row r="635" spans="17:18" x14ac:dyDescent="0.2">
      <c r="Q635" s="72"/>
      <c r="R635" s="72"/>
    </row>
    <row r="636" spans="17:18" x14ac:dyDescent="0.2">
      <c r="Q636" s="72"/>
      <c r="R636" s="72"/>
    </row>
    <row r="637" spans="17:18" x14ac:dyDescent="0.2">
      <c r="Q637" s="72"/>
      <c r="R637" s="72"/>
    </row>
    <row r="638" spans="17:18" x14ac:dyDescent="0.2">
      <c r="Q638" s="72"/>
      <c r="R638" s="72"/>
    </row>
    <row r="639" spans="17:18" x14ac:dyDescent="0.2">
      <c r="Q639" s="72"/>
      <c r="R639" s="72"/>
    </row>
  </sheetData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78C07-D63C-4237-B71C-F254165F777C}">
  <dimension ref="A1:AG601"/>
  <sheetViews>
    <sheetView topLeftCell="A551" zoomScale="90" zoomScaleNormal="90" workbookViewId="0">
      <selection activeCell="Z9" sqref="Z9"/>
    </sheetView>
  </sheetViews>
  <sheetFormatPr defaultColWidth="9.140625" defaultRowHeight="12.75" x14ac:dyDescent="0.2"/>
  <cols>
    <col min="1" max="7" width="9.140625" style="11"/>
    <col min="8" max="27" width="9.140625" style="15"/>
    <col min="28" max="16384" width="9.140625" style="11"/>
  </cols>
  <sheetData>
    <row r="1" spans="1:33" x14ac:dyDescent="0.2">
      <c r="A1" s="9" t="s">
        <v>197</v>
      </c>
      <c r="B1" s="8" t="s">
        <v>198</v>
      </c>
      <c r="C1" s="9" t="s">
        <v>199</v>
      </c>
      <c r="D1" s="9" t="s">
        <v>200</v>
      </c>
      <c r="E1" s="10" t="s">
        <v>201</v>
      </c>
      <c r="F1" s="10" t="s">
        <v>202</v>
      </c>
      <c r="G1" s="10" t="s">
        <v>203</v>
      </c>
      <c r="H1" s="10" t="s">
        <v>204</v>
      </c>
      <c r="I1" s="10" t="s">
        <v>205</v>
      </c>
      <c r="J1" s="10" t="s">
        <v>206</v>
      </c>
      <c r="K1" s="10" t="s">
        <v>207</v>
      </c>
      <c r="L1" s="10" t="s">
        <v>208</v>
      </c>
      <c r="M1" s="10" t="s">
        <v>209</v>
      </c>
      <c r="N1" s="10" t="s">
        <v>210</v>
      </c>
      <c r="O1" s="10" t="s">
        <v>211</v>
      </c>
      <c r="P1" s="10" t="s">
        <v>212</v>
      </c>
      <c r="Q1" s="10" t="s">
        <v>213</v>
      </c>
      <c r="R1" s="10" t="s">
        <v>214</v>
      </c>
      <c r="S1" s="10" t="s">
        <v>215</v>
      </c>
      <c r="T1" s="10" t="s">
        <v>216</v>
      </c>
      <c r="U1" s="10" t="s">
        <v>217</v>
      </c>
      <c r="V1" s="10" t="s">
        <v>218</v>
      </c>
      <c r="W1" s="10" t="s">
        <v>219</v>
      </c>
      <c r="X1" s="10" t="s">
        <v>220</v>
      </c>
      <c r="Y1" s="10" t="s">
        <v>221</v>
      </c>
      <c r="Z1" s="10" t="s">
        <v>222</v>
      </c>
      <c r="AA1" s="10" t="s">
        <v>223</v>
      </c>
      <c r="AB1" s="10" t="s">
        <v>224</v>
      </c>
      <c r="AC1" s="10" t="s">
        <v>225</v>
      </c>
      <c r="AD1" s="10" t="s">
        <v>226</v>
      </c>
      <c r="AE1" s="10" t="s">
        <v>227</v>
      </c>
      <c r="AF1" s="10" t="s">
        <v>228</v>
      </c>
      <c r="AG1" s="10" t="s">
        <v>229</v>
      </c>
    </row>
    <row r="2" spans="1:33" s="15" customFormat="1" x14ac:dyDescent="0.2">
      <c r="A2" s="15">
        <v>100</v>
      </c>
      <c r="B2" s="22" t="s">
        <v>230</v>
      </c>
      <c r="C2" s="23">
        <v>6</v>
      </c>
      <c r="D2" s="23">
        <v>0</v>
      </c>
      <c r="E2" s="13">
        <v>118715.58546927256</v>
      </c>
      <c r="F2" s="13">
        <v>478251.13345319126</v>
      </c>
      <c r="G2" s="13">
        <v>273.20726251003941</v>
      </c>
      <c r="H2" s="13">
        <v>1287.8770596137483</v>
      </c>
      <c r="I2" s="13">
        <v>264.02238900240138</v>
      </c>
      <c r="J2" s="13">
        <v>1272.0117062628165</v>
      </c>
      <c r="K2" s="13">
        <v>34.662180316939647</v>
      </c>
      <c r="L2" s="13">
        <v>571.13864180480391</v>
      </c>
      <c r="M2" s="13">
        <v>486.44575441516616</v>
      </c>
      <c r="N2" s="13">
        <v>3266.9268692725336</v>
      </c>
      <c r="O2" s="13">
        <v>394144.62319740193</v>
      </c>
      <c r="P2" s="13">
        <v>1084.7636057291622</v>
      </c>
      <c r="Q2" s="13">
        <v>16.518807270782919</v>
      </c>
      <c r="R2" s="13">
        <v>12.271930862648722</v>
      </c>
      <c r="S2" s="13">
        <v>144.67742155808858</v>
      </c>
      <c r="T2" s="13">
        <v>15.831258712603519</v>
      </c>
      <c r="U2" s="13">
        <v>66.134910955187934</v>
      </c>
      <c r="V2" s="13">
        <v>1.0947322050297619</v>
      </c>
      <c r="W2" s="13">
        <v>46.653316506765982</v>
      </c>
      <c r="X2" s="13">
        <v>27.968515602820489</v>
      </c>
      <c r="Y2" s="13" t="s">
        <v>231</v>
      </c>
      <c r="Z2" s="13">
        <v>1348.8803540053048</v>
      </c>
      <c r="AA2" s="13">
        <v>2.7334812262383417</v>
      </c>
      <c r="AB2" s="13" t="s">
        <v>231</v>
      </c>
      <c r="AC2" s="13" t="s">
        <v>231</v>
      </c>
      <c r="AD2" s="15">
        <v>181.6872727156339</v>
      </c>
      <c r="AE2" s="15">
        <v>98.493470321413099</v>
      </c>
      <c r="AF2" s="15">
        <v>71.469884120271189</v>
      </c>
      <c r="AG2" s="15" t="s">
        <v>231</v>
      </c>
    </row>
    <row r="3" spans="1:33" s="15" customFormat="1" x14ac:dyDescent="0.2">
      <c r="A3" s="15">
        <v>200</v>
      </c>
      <c r="B3" s="22" t="s">
        <v>230</v>
      </c>
      <c r="C3" s="23">
        <v>6</v>
      </c>
      <c r="D3" s="23">
        <v>1</v>
      </c>
      <c r="E3" s="13">
        <v>119010.79389705489</v>
      </c>
      <c r="F3" s="13">
        <v>478526.1808370892</v>
      </c>
      <c r="G3" s="13" t="s">
        <v>231</v>
      </c>
      <c r="H3" s="13">
        <v>873.27175275475793</v>
      </c>
      <c r="I3" s="13">
        <v>313.92517024845966</v>
      </c>
      <c r="J3" s="13">
        <v>1221.3910515004936</v>
      </c>
      <c r="K3" s="13">
        <v>37.808247997417169</v>
      </c>
      <c r="L3" s="13">
        <v>497.77516150717287</v>
      </c>
      <c r="M3" s="13">
        <v>256.2274307530929</v>
      </c>
      <c r="N3" s="13">
        <v>2827.9235351210482</v>
      </c>
      <c r="O3" s="13">
        <v>395734.06359607674</v>
      </c>
      <c r="P3" s="13" t="s">
        <v>231</v>
      </c>
      <c r="Q3" s="13">
        <v>68.65222601256805</v>
      </c>
      <c r="R3" s="13" t="s">
        <v>231</v>
      </c>
      <c r="S3" s="13">
        <v>30.27654501567838</v>
      </c>
      <c r="T3" s="13">
        <v>20.239702780821492</v>
      </c>
      <c r="U3" s="13">
        <v>48.550279049700258</v>
      </c>
      <c r="V3" s="13">
        <v>6.2625253298139585</v>
      </c>
      <c r="W3" s="13">
        <v>16.425155053314363</v>
      </c>
      <c r="X3" s="13">
        <v>6.1038261867976829</v>
      </c>
      <c r="Y3" s="13" t="s">
        <v>231</v>
      </c>
      <c r="Z3" s="13">
        <v>1327.7104717193652</v>
      </c>
      <c r="AA3" s="13">
        <v>9.9064446295145583</v>
      </c>
      <c r="AB3" s="13" t="s">
        <v>231</v>
      </c>
      <c r="AC3" s="13" t="s">
        <v>231</v>
      </c>
      <c r="AD3" s="15">
        <v>145.52304296176874</v>
      </c>
      <c r="AE3" s="15">
        <v>212.82895316011977</v>
      </c>
      <c r="AF3" s="15">
        <v>95.100182130608331</v>
      </c>
      <c r="AG3" s="15" t="s">
        <v>231</v>
      </c>
    </row>
    <row r="4" spans="1:33" s="15" customFormat="1" x14ac:dyDescent="0.2">
      <c r="A4" s="15">
        <v>300</v>
      </c>
      <c r="B4" s="22" t="s">
        <v>230</v>
      </c>
      <c r="C4" s="23">
        <v>6</v>
      </c>
      <c r="D4" s="23">
        <v>2</v>
      </c>
      <c r="E4" s="13">
        <v>119055.53849437476</v>
      </c>
      <c r="F4" s="13">
        <v>478513.99468998984</v>
      </c>
      <c r="G4" s="13" t="s">
        <v>231</v>
      </c>
      <c r="H4" s="13">
        <v>1019.0230806099801</v>
      </c>
      <c r="I4" s="13">
        <v>230.86779203836466</v>
      </c>
      <c r="J4" s="13">
        <v>1188.5982917494919</v>
      </c>
      <c r="K4" s="13">
        <v>40.998083976647536</v>
      </c>
      <c r="L4" s="13">
        <v>411.27157811037341</v>
      </c>
      <c r="M4" s="13">
        <v>179.24874135842936</v>
      </c>
      <c r="N4" s="13">
        <v>3049.7214148265384</v>
      </c>
      <c r="O4" s="13">
        <v>395684.14008770842</v>
      </c>
      <c r="P4" s="13" t="s">
        <v>231</v>
      </c>
      <c r="Q4" s="13">
        <v>49.689341370309016</v>
      </c>
      <c r="R4" s="13" t="s">
        <v>231</v>
      </c>
      <c r="S4" s="13">
        <v>66.230034926808045</v>
      </c>
      <c r="T4" s="13">
        <v>28.017046484581581</v>
      </c>
      <c r="U4" s="13">
        <v>11.199567449560595</v>
      </c>
      <c r="V4" s="13">
        <v>8.2853721052589275</v>
      </c>
      <c r="W4" s="13">
        <v>74.361042415793463</v>
      </c>
      <c r="X4" s="13" t="s">
        <v>231</v>
      </c>
      <c r="Y4" s="13" t="s">
        <v>231</v>
      </c>
      <c r="Z4" s="13">
        <v>1306.9440535582921</v>
      </c>
      <c r="AA4" s="13">
        <v>6.4535221721903433</v>
      </c>
      <c r="AB4" s="13" t="s">
        <v>231</v>
      </c>
      <c r="AC4" s="13" t="s">
        <v>231</v>
      </c>
      <c r="AD4" s="15" t="s">
        <v>231</v>
      </c>
      <c r="AE4" s="15">
        <v>207.66752217249828</v>
      </c>
      <c r="AF4" s="15">
        <v>70.409893694773558</v>
      </c>
      <c r="AG4" s="15">
        <v>66.257550585400679</v>
      </c>
    </row>
    <row r="5" spans="1:33" s="15" customFormat="1" x14ac:dyDescent="0.2">
      <c r="A5" s="15">
        <v>400</v>
      </c>
      <c r="B5" s="22" t="s">
        <v>230</v>
      </c>
      <c r="C5" s="23">
        <v>6</v>
      </c>
      <c r="D5" s="23">
        <v>3</v>
      </c>
      <c r="E5" s="13">
        <v>118752.63684300687</v>
      </c>
      <c r="F5" s="13">
        <v>478426.05011768022</v>
      </c>
      <c r="G5" s="13">
        <v>550.41064860894244</v>
      </c>
      <c r="H5" s="13">
        <v>656.3866820735916</v>
      </c>
      <c r="I5" s="13">
        <v>225.82843349022258</v>
      </c>
      <c r="J5" s="13">
        <v>1438.6331739579791</v>
      </c>
      <c r="K5" s="13">
        <v>37.098100014376428</v>
      </c>
      <c r="L5" s="13">
        <v>846.88637042158302</v>
      </c>
      <c r="M5" s="13">
        <v>404.15570955095058</v>
      </c>
      <c r="N5" s="13">
        <v>2735.5639081398112</v>
      </c>
      <c r="O5" s="13">
        <v>395193.90743974276</v>
      </c>
      <c r="P5" s="13" t="s">
        <v>231</v>
      </c>
      <c r="Q5" s="13" t="s">
        <v>231</v>
      </c>
      <c r="R5" s="13">
        <v>83.682449912720244</v>
      </c>
      <c r="S5" s="13">
        <v>172.20562122932225</v>
      </c>
      <c r="T5" s="13">
        <v>14.555776120532226</v>
      </c>
      <c r="U5" s="13" t="s">
        <v>231</v>
      </c>
      <c r="V5" s="13">
        <v>12.992705339286026</v>
      </c>
      <c r="W5" s="13">
        <v>63.435839521829813</v>
      </c>
      <c r="X5" s="13">
        <v>8.2046188688013881</v>
      </c>
      <c r="Y5" s="13" t="s">
        <v>231</v>
      </c>
      <c r="Z5" s="13">
        <v>1305.8009287423824</v>
      </c>
      <c r="AA5" s="13" t="s">
        <v>231</v>
      </c>
      <c r="AB5" s="13" t="s">
        <v>231</v>
      </c>
      <c r="AC5" s="13" t="s">
        <v>231</v>
      </c>
      <c r="AD5" s="15" t="s">
        <v>231</v>
      </c>
      <c r="AE5" s="15">
        <v>121.71789164631042</v>
      </c>
      <c r="AF5" s="15">
        <v>62.97759440273304</v>
      </c>
      <c r="AG5" s="15">
        <v>30.366228110953926</v>
      </c>
    </row>
    <row r="6" spans="1:33" s="15" customFormat="1" x14ac:dyDescent="0.2">
      <c r="A6" s="15">
        <v>500</v>
      </c>
      <c r="B6" s="22" t="s">
        <v>230</v>
      </c>
      <c r="C6" s="23">
        <v>6</v>
      </c>
      <c r="D6" s="23">
        <v>4</v>
      </c>
      <c r="E6" s="13">
        <v>118642.89644401813</v>
      </c>
      <c r="F6" s="13">
        <v>478467.56176419667</v>
      </c>
      <c r="G6" s="13" t="s">
        <v>231</v>
      </c>
      <c r="H6" s="13">
        <v>814.35106410660649</v>
      </c>
      <c r="I6" s="13">
        <v>301.03804153996134</v>
      </c>
      <c r="J6" s="13">
        <v>2245.1179671975292</v>
      </c>
      <c r="K6" s="13">
        <v>39.041206957810317</v>
      </c>
      <c r="L6" s="13">
        <v>532.90383253207983</v>
      </c>
      <c r="M6" s="13">
        <v>260.68079360425236</v>
      </c>
      <c r="N6" s="13">
        <v>3460.395252770611</v>
      </c>
      <c r="O6" s="13">
        <v>394612.23439711099</v>
      </c>
      <c r="P6" s="13" t="s">
        <v>231</v>
      </c>
      <c r="Q6" s="13" t="s">
        <v>231</v>
      </c>
      <c r="R6" s="13">
        <v>179.42848560246227</v>
      </c>
      <c r="S6" s="13">
        <v>106.06340530010135</v>
      </c>
      <c r="T6" s="13">
        <v>36.79588993057024</v>
      </c>
      <c r="U6" s="13">
        <v>23.887691651387147</v>
      </c>
      <c r="V6" s="13">
        <v>11.527537675179262</v>
      </c>
      <c r="W6" s="13">
        <v>96.452187520294828</v>
      </c>
      <c r="X6" s="13">
        <v>73.013138168289842</v>
      </c>
      <c r="Y6" s="13" t="s">
        <v>231</v>
      </c>
      <c r="Z6" s="13">
        <v>1282.3922171734359</v>
      </c>
      <c r="AA6" s="13" t="s">
        <v>231</v>
      </c>
      <c r="AB6" s="13" t="s">
        <v>231</v>
      </c>
      <c r="AC6" s="13" t="s">
        <v>231</v>
      </c>
      <c r="AD6" s="15" t="s">
        <v>231</v>
      </c>
      <c r="AE6" s="15">
        <v>30.005417717323166</v>
      </c>
      <c r="AF6" s="15">
        <v>51.89553564692158</v>
      </c>
      <c r="AG6" s="15">
        <v>77.326607410846592</v>
      </c>
    </row>
    <row r="7" spans="1:33" s="15" customFormat="1" x14ac:dyDescent="0.2">
      <c r="A7" s="15">
        <v>600</v>
      </c>
      <c r="B7" s="22" t="s">
        <v>230</v>
      </c>
      <c r="C7" s="23">
        <v>6</v>
      </c>
      <c r="D7" s="23">
        <v>5</v>
      </c>
      <c r="E7" s="13">
        <v>119009.2601396137</v>
      </c>
      <c r="F7" s="13">
        <v>478421.03775647713</v>
      </c>
      <c r="G7" s="13" t="s">
        <v>231</v>
      </c>
      <c r="H7" s="13">
        <v>708.63474770587925</v>
      </c>
      <c r="I7" s="13">
        <v>253.67445979655128</v>
      </c>
      <c r="J7" s="13">
        <v>1271.3751116803955</v>
      </c>
      <c r="K7" s="13">
        <v>40.422078055190688</v>
      </c>
      <c r="L7" s="13">
        <v>407.69883601115527</v>
      </c>
      <c r="M7" s="13">
        <v>256.40683741209767</v>
      </c>
      <c r="N7" s="13">
        <v>3097.6056940989938</v>
      </c>
      <c r="O7" s="13">
        <v>395979.00235884206</v>
      </c>
      <c r="P7" s="13" t="s">
        <v>231</v>
      </c>
      <c r="Q7" s="13" t="s">
        <v>231</v>
      </c>
      <c r="R7" s="13">
        <v>3.4592735465463926</v>
      </c>
      <c r="S7" s="13">
        <v>2.9294582483146456</v>
      </c>
      <c r="T7" s="13">
        <v>78.273758897218059</v>
      </c>
      <c r="U7" s="13">
        <v>8.792763506476561</v>
      </c>
      <c r="V7" s="13">
        <v>9.0860530337835712</v>
      </c>
      <c r="W7" s="13">
        <v>3.8977505871282774</v>
      </c>
      <c r="X7" s="13">
        <v>173.49790934690353</v>
      </c>
      <c r="Y7" s="13" t="s">
        <v>231</v>
      </c>
      <c r="Z7" s="13">
        <v>1297.8843421386509</v>
      </c>
      <c r="AA7" s="13">
        <v>1.1182792773765688</v>
      </c>
      <c r="AB7" s="13" t="s">
        <v>231</v>
      </c>
      <c r="AC7" s="13" t="s">
        <v>231</v>
      </c>
      <c r="AD7" s="15" t="s">
        <v>231</v>
      </c>
      <c r="AE7" s="15">
        <v>67.234438515721763</v>
      </c>
      <c r="AF7" s="15">
        <v>108.44721446877094</v>
      </c>
      <c r="AG7" s="15">
        <v>40.828714755850854</v>
      </c>
    </row>
    <row r="8" spans="1:33" s="15" customFormat="1" x14ac:dyDescent="0.2">
      <c r="A8" s="15">
        <v>700</v>
      </c>
      <c r="B8" s="22" t="s">
        <v>230</v>
      </c>
      <c r="C8" s="23">
        <v>6</v>
      </c>
      <c r="D8" s="23">
        <v>6</v>
      </c>
      <c r="E8" s="13">
        <v>119028.83436861988</v>
      </c>
      <c r="F8" s="13">
        <v>478352.10322257981</v>
      </c>
      <c r="G8" s="13">
        <v>393.40160540054586</v>
      </c>
      <c r="H8" s="13">
        <v>604.81006919083779</v>
      </c>
      <c r="I8" s="13">
        <v>208.94475095326422</v>
      </c>
      <c r="J8" s="13">
        <v>1133.6789271657976</v>
      </c>
      <c r="K8" s="13">
        <v>53.5473446565369</v>
      </c>
      <c r="L8" s="13">
        <v>366.72287574494146</v>
      </c>
      <c r="M8" s="13">
        <v>308.35244596010216</v>
      </c>
      <c r="N8" s="13">
        <v>2733.5958244972585</v>
      </c>
      <c r="O8" s="13">
        <v>396191.28755635105</v>
      </c>
      <c r="P8" s="13" t="s">
        <v>231</v>
      </c>
      <c r="Q8" s="13" t="s">
        <v>231</v>
      </c>
      <c r="R8" s="13">
        <v>19.735959599989503</v>
      </c>
      <c r="S8" s="13" t="s">
        <v>231</v>
      </c>
      <c r="T8" s="13">
        <v>52.114354433751188</v>
      </c>
      <c r="U8" s="13">
        <v>59.92196590085544</v>
      </c>
      <c r="V8" s="13">
        <v>17.383748484384821</v>
      </c>
      <c r="W8" s="13">
        <v>4.7525943006224747</v>
      </c>
      <c r="X8" s="13">
        <v>51.430173320566816</v>
      </c>
      <c r="Y8" s="13" t="s">
        <v>231</v>
      </c>
      <c r="Z8" s="13">
        <v>1301.8924184916223</v>
      </c>
      <c r="AA8" s="13" t="s">
        <v>231</v>
      </c>
      <c r="AB8" s="13" t="s">
        <v>231</v>
      </c>
      <c r="AC8" s="13" t="s">
        <v>231</v>
      </c>
      <c r="AD8" s="15" t="s">
        <v>231</v>
      </c>
      <c r="AE8" s="15">
        <v>98.488439667589503</v>
      </c>
      <c r="AF8" s="15">
        <v>155.38499219940383</v>
      </c>
      <c r="AG8" s="15" t="s">
        <v>231</v>
      </c>
    </row>
    <row r="9" spans="1:33" s="15" customFormat="1" x14ac:dyDescent="0.2">
      <c r="A9" s="15">
        <v>800</v>
      </c>
      <c r="B9" s="22" t="s">
        <v>230</v>
      </c>
      <c r="C9" s="23">
        <v>6</v>
      </c>
      <c r="D9" s="23">
        <v>7</v>
      </c>
      <c r="E9" s="13">
        <v>118955.41830694159</v>
      </c>
      <c r="F9" s="13">
        <v>478496.47582624224</v>
      </c>
      <c r="G9" s="13" t="s">
        <v>231</v>
      </c>
      <c r="H9" s="13">
        <v>1238.0273718121639</v>
      </c>
      <c r="I9" s="13">
        <v>281.14748521926617</v>
      </c>
      <c r="J9" s="13">
        <v>1106.0188799797934</v>
      </c>
      <c r="K9" s="13">
        <v>33.643236898146611</v>
      </c>
      <c r="L9" s="13">
        <v>573.99847421866298</v>
      </c>
      <c r="M9" s="13">
        <v>356.53148899373844</v>
      </c>
      <c r="N9" s="13">
        <v>3185.4264491550271</v>
      </c>
      <c r="O9" s="13">
        <v>395033.71031883726</v>
      </c>
      <c r="P9" s="13">
        <v>262.19173550242624</v>
      </c>
      <c r="Q9" s="13" t="s">
        <v>231</v>
      </c>
      <c r="R9" s="13">
        <v>25.938520577616767</v>
      </c>
      <c r="S9" s="13" t="s">
        <v>231</v>
      </c>
      <c r="T9" s="13">
        <v>147.26034458600171</v>
      </c>
      <c r="U9" s="13">
        <v>43.68080242799423</v>
      </c>
      <c r="V9" s="13" t="s">
        <v>231</v>
      </c>
      <c r="W9" s="13">
        <v>34.186448604195341</v>
      </c>
      <c r="X9" s="13">
        <v>31.628199238616649</v>
      </c>
      <c r="Y9" s="13" t="s">
        <v>231</v>
      </c>
      <c r="Z9" s="13">
        <v>1311.9515983635913</v>
      </c>
      <c r="AA9" s="13" t="s">
        <v>231</v>
      </c>
      <c r="AB9" s="13" t="s">
        <v>231</v>
      </c>
      <c r="AC9" s="13" t="s">
        <v>231</v>
      </c>
      <c r="AD9" s="15" t="s">
        <v>231</v>
      </c>
      <c r="AE9" s="15">
        <v>156.30678940918685</v>
      </c>
      <c r="AF9" s="15">
        <v>111.57551535522602</v>
      </c>
      <c r="AG9" s="15" t="s">
        <v>231</v>
      </c>
    </row>
    <row r="10" spans="1:33" s="15" customFormat="1" x14ac:dyDescent="0.2">
      <c r="A10" s="15">
        <v>900</v>
      </c>
      <c r="B10" s="22" t="s">
        <v>230</v>
      </c>
      <c r="C10" s="23">
        <v>6</v>
      </c>
      <c r="D10" s="23">
        <v>8</v>
      </c>
      <c r="E10" s="13">
        <v>118804.02368687888</v>
      </c>
      <c r="F10" s="13">
        <v>478789.55211297388</v>
      </c>
      <c r="G10" s="13" t="s">
        <v>231</v>
      </c>
      <c r="H10" s="13">
        <v>1602.6057686367069</v>
      </c>
      <c r="I10" s="13">
        <v>247.89610635646025</v>
      </c>
      <c r="J10" s="13">
        <v>1953.5057458394415</v>
      </c>
      <c r="K10" s="13">
        <v>42.56607723549137</v>
      </c>
      <c r="L10" s="13">
        <v>639.25438734073236</v>
      </c>
      <c r="M10" s="13">
        <v>305.51309267697599</v>
      </c>
      <c r="N10" s="13">
        <v>3229.8104396555309</v>
      </c>
      <c r="O10" s="13">
        <v>394026.34031831793</v>
      </c>
      <c r="P10" s="13" t="s">
        <v>231</v>
      </c>
      <c r="Q10" s="13" t="s">
        <v>231</v>
      </c>
      <c r="R10" s="13" t="s">
        <v>231</v>
      </c>
      <c r="S10" s="13">
        <v>112.08874207836408</v>
      </c>
      <c r="T10" s="13">
        <v>113.1754108506464</v>
      </c>
      <c r="U10" s="13">
        <v>17.349273694932677</v>
      </c>
      <c r="V10" s="13">
        <v>13.6889379129549</v>
      </c>
      <c r="W10" s="13">
        <v>6.1610787159852896</v>
      </c>
      <c r="X10" s="13">
        <v>105.60834289575493</v>
      </c>
      <c r="Y10" s="13" t="s">
        <v>231</v>
      </c>
      <c r="Z10" s="13">
        <v>1268.2751875846075</v>
      </c>
      <c r="AA10" s="13" t="s">
        <v>231</v>
      </c>
      <c r="AB10" s="13" t="s">
        <v>231</v>
      </c>
      <c r="AC10" s="13" t="s">
        <v>231</v>
      </c>
      <c r="AD10" s="15" t="s">
        <v>231</v>
      </c>
      <c r="AE10" s="15">
        <v>45.551449561765189</v>
      </c>
      <c r="AF10" s="15">
        <v>54.88479090407435</v>
      </c>
      <c r="AG10" s="15">
        <v>13.063214800217857</v>
      </c>
    </row>
    <row r="11" spans="1:33" s="15" customFormat="1" x14ac:dyDescent="0.2">
      <c r="A11" s="15">
        <v>1000</v>
      </c>
      <c r="B11" s="22" t="s">
        <v>230</v>
      </c>
      <c r="C11" s="23">
        <v>6</v>
      </c>
      <c r="D11" s="23">
        <v>9</v>
      </c>
      <c r="E11" s="13">
        <v>118570.25773881227</v>
      </c>
      <c r="F11" s="13">
        <v>478772.76451331103</v>
      </c>
      <c r="G11" s="13" t="s">
        <v>231</v>
      </c>
      <c r="H11" s="13">
        <v>1215.7387813304636</v>
      </c>
      <c r="I11" s="13">
        <v>309.84894460226212</v>
      </c>
      <c r="J11" s="13">
        <v>2557.7727715799401</v>
      </c>
      <c r="K11" s="13">
        <v>37.18247658739277</v>
      </c>
      <c r="L11" s="13">
        <v>661.41931195793939</v>
      </c>
      <c r="M11" s="13">
        <v>288.49409308077037</v>
      </c>
      <c r="N11" s="13">
        <v>3142.4159080020381</v>
      </c>
      <c r="O11" s="13">
        <v>393785.37665395584</v>
      </c>
      <c r="P11" s="13">
        <v>300.87640402690147</v>
      </c>
      <c r="Q11" s="13" t="s">
        <v>231</v>
      </c>
      <c r="R11" s="13">
        <v>15.566605062758336</v>
      </c>
      <c r="S11" s="13">
        <v>47.358357897651899</v>
      </c>
      <c r="T11" s="13">
        <v>142.46278691760483</v>
      </c>
      <c r="U11" s="13">
        <v>29.527125060140254</v>
      </c>
      <c r="V11" s="13">
        <v>14.815022691595178</v>
      </c>
      <c r="W11" s="13">
        <v>3.924641493884232</v>
      </c>
      <c r="X11" s="13">
        <v>12.604912334799909</v>
      </c>
      <c r="Y11" s="13">
        <v>7.9995809935604996</v>
      </c>
      <c r="Z11" s="13">
        <v>1301.5314170523272</v>
      </c>
      <c r="AA11" s="13">
        <v>0.9103182908450036</v>
      </c>
      <c r="AB11" s="13" t="s">
        <v>231</v>
      </c>
      <c r="AC11" s="13" t="s">
        <v>231</v>
      </c>
      <c r="AD11" s="15" t="s">
        <v>231</v>
      </c>
      <c r="AE11" s="15" t="s">
        <v>231</v>
      </c>
      <c r="AF11" s="15">
        <v>160.4871056275785</v>
      </c>
      <c r="AG11" s="15" t="s">
        <v>231</v>
      </c>
    </row>
    <row r="12" spans="1:33" s="15" customFormat="1" x14ac:dyDescent="0.2">
      <c r="A12" s="15">
        <v>1100</v>
      </c>
      <c r="B12" s="22" t="s">
        <v>230</v>
      </c>
      <c r="C12" s="23">
        <v>6</v>
      </c>
      <c r="D12" s="23">
        <v>10</v>
      </c>
      <c r="E12" s="13">
        <v>117426.80027269415</v>
      </c>
      <c r="F12" s="13">
        <v>478826.47372194548</v>
      </c>
      <c r="G12" s="13">
        <v>25.999667967484402</v>
      </c>
      <c r="H12" s="13">
        <v>551.21566623000558</v>
      </c>
      <c r="I12" s="13">
        <v>265.86199508023589</v>
      </c>
      <c r="J12" s="13">
        <v>5736.7316550992909</v>
      </c>
      <c r="K12" s="13">
        <v>57.550523531832383</v>
      </c>
      <c r="L12" s="13">
        <v>884.74729347496293</v>
      </c>
      <c r="M12" s="13">
        <v>405.70278679673902</v>
      </c>
      <c r="N12" s="13">
        <v>3005.5135288015458</v>
      </c>
      <c r="O12" s="13">
        <v>390936.38443445158</v>
      </c>
      <c r="P12" s="13">
        <v>1491.8382688889801</v>
      </c>
      <c r="Q12" s="13" t="s">
        <v>231</v>
      </c>
      <c r="R12" s="13">
        <v>27.203574285321199</v>
      </c>
      <c r="S12" s="13">
        <v>17.021978075948589</v>
      </c>
      <c r="T12" s="13">
        <v>205.94896922907049</v>
      </c>
      <c r="U12" s="13">
        <v>69.221045098014173</v>
      </c>
      <c r="V12" s="13">
        <v>74.104423400009637</v>
      </c>
      <c r="W12" s="13">
        <v>33.867044208306247</v>
      </c>
      <c r="X12" s="13">
        <v>23.140823008779673</v>
      </c>
      <c r="Y12" s="13" t="s">
        <v>231</v>
      </c>
      <c r="Z12" s="13">
        <v>1272.3531860558512</v>
      </c>
      <c r="AA12" s="13" t="s">
        <v>231</v>
      </c>
      <c r="AB12" s="13" t="s">
        <v>231</v>
      </c>
      <c r="AC12" s="13" t="s">
        <v>231</v>
      </c>
      <c r="AD12" s="15" t="s">
        <v>231</v>
      </c>
      <c r="AE12" s="15">
        <v>30.487123359011107</v>
      </c>
      <c r="AF12" s="15">
        <v>123.28051720382453</v>
      </c>
      <c r="AG12" s="15" t="s">
        <v>231</v>
      </c>
    </row>
    <row r="13" spans="1:33" s="15" customFormat="1" x14ac:dyDescent="0.2">
      <c r="A13" s="15">
        <v>1200</v>
      </c>
      <c r="B13" s="22" t="s">
        <v>230</v>
      </c>
      <c r="C13" s="23">
        <v>6</v>
      </c>
      <c r="D13" s="23">
        <v>11</v>
      </c>
      <c r="E13" s="13">
        <v>118563.05190657075</v>
      </c>
      <c r="F13" s="13">
        <v>478489.48558584973</v>
      </c>
      <c r="G13" s="13">
        <v>903.84031458739355</v>
      </c>
      <c r="H13" s="13">
        <v>1458.4619211755908</v>
      </c>
      <c r="I13" s="13">
        <v>268.22900802153941</v>
      </c>
      <c r="J13" s="13">
        <v>2045.6015556746684</v>
      </c>
      <c r="K13" s="13">
        <v>35.571923018760813</v>
      </c>
      <c r="L13" s="13">
        <v>666.61817965192211</v>
      </c>
      <c r="M13" s="13">
        <v>268.82123349903077</v>
      </c>
      <c r="N13" s="13">
        <v>3208.3289949797968</v>
      </c>
      <c r="O13" s="13">
        <v>393415.55467365833</v>
      </c>
      <c r="P13" s="13">
        <v>365.24949895055795</v>
      </c>
      <c r="Q13" s="13" t="s">
        <v>231</v>
      </c>
      <c r="R13" s="13">
        <v>29.374787135586104</v>
      </c>
      <c r="S13" s="13" t="s">
        <v>231</v>
      </c>
      <c r="T13" s="13">
        <v>122.22628354130613</v>
      </c>
      <c r="U13" s="13" t="s">
        <v>231</v>
      </c>
      <c r="V13" s="13">
        <v>108.03049064233426</v>
      </c>
      <c r="W13" s="13">
        <v>47.623693090206714</v>
      </c>
      <c r="X13" s="13">
        <v>8.6352015129772983</v>
      </c>
      <c r="Y13" s="13" t="s">
        <v>231</v>
      </c>
      <c r="Z13" s="13">
        <v>1296.7532000264302</v>
      </c>
      <c r="AA13" s="13" t="s">
        <v>231</v>
      </c>
      <c r="AB13" s="13" t="s">
        <v>231</v>
      </c>
      <c r="AC13" s="13" t="s">
        <v>231</v>
      </c>
      <c r="AD13" s="15" t="s">
        <v>231</v>
      </c>
      <c r="AE13" s="15">
        <v>46.646249684177228</v>
      </c>
      <c r="AF13" s="15">
        <v>91.972085489342419</v>
      </c>
      <c r="AG13" s="15" t="s">
        <v>231</v>
      </c>
    </row>
    <row r="14" spans="1:33" s="15" customFormat="1" x14ac:dyDescent="0.2">
      <c r="A14" s="15">
        <v>1300</v>
      </c>
      <c r="B14" s="22" t="s">
        <v>230</v>
      </c>
      <c r="C14" s="23">
        <v>6</v>
      </c>
      <c r="D14" s="23">
        <v>12</v>
      </c>
      <c r="E14" s="13">
        <v>118889.4927678997</v>
      </c>
      <c r="F14" s="13">
        <v>478478.66420332948</v>
      </c>
      <c r="G14" s="13" t="s">
        <v>231</v>
      </c>
      <c r="H14" s="13">
        <v>905.26631067223229</v>
      </c>
      <c r="I14" s="13">
        <v>306.55982501758734</v>
      </c>
      <c r="J14" s="13">
        <v>1277.4990664222446</v>
      </c>
      <c r="K14" s="13">
        <v>27.042629954814526</v>
      </c>
      <c r="L14" s="13">
        <v>558.12835149575778</v>
      </c>
      <c r="M14" s="13">
        <v>284.12857311578637</v>
      </c>
      <c r="N14" s="13">
        <v>3247.481666101799</v>
      </c>
      <c r="O14" s="13">
        <v>395319.3288524925</v>
      </c>
      <c r="P14" s="13">
        <v>426.92673563277236</v>
      </c>
      <c r="Q14" s="13" t="s">
        <v>231</v>
      </c>
      <c r="R14" s="13">
        <v>3.2022017404968097</v>
      </c>
      <c r="S14" s="13">
        <v>5.635291507227131</v>
      </c>
      <c r="T14" s="13">
        <v>94.549040440069589</v>
      </c>
      <c r="U14" s="13">
        <v>26.127528144562511</v>
      </c>
      <c r="V14" s="13">
        <v>87.226636235563873</v>
      </c>
      <c r="W14" s="13">
        <v>26.153664447777864</v>
      </c>
      <c r="X14" s="13">
        <v>61.794943380209936</v>
      </c>
      <c r="Y14" s="13" t="s">
        <v>231</v>
      </c>
      <c r="Z14" s="13">
        <v>1251.3313337140901</v>
      </c>
      <c r="AA14" s="13" t="s">
        <v>231</v>
      </c>
      <c r="AB14" s="13" t="s">
        <v>231</v>
      </c>
      <c r="AC14" s="13" t="s">
        <v>231</v>
      </c>
      <c r="AD14" s="15" t="s">
        <v>231</v>
      </c>
      <c r="AE14" s="15">
        <v>13.498708227216923</v>
      </c>
      <c r="AF14" s="15">
        <v>100.84281805813535</v>
      </c>
      <c r="AG14" s="15" t="s">
        <v>231</v>
      </c>
    </row>
    <row r="15" spans="1:33" s="15" customFormat="1" x14ac:dyDescent="0.2">
      <c r="A15" s="15">
        <v>1400</v>
      </c>
      <c r="B15" s="22" t="s">
        <v>230</v>
      </c>
      <c r="C15" s="23">
        <v>6</v>
      </c>
      <c r="D15" s="23">
        <v>13</v>
      </c>
      <c r="E15" s="13">
        <v>118640.07485827399</v>
      </c>
      <c r="F15" s="13">
        <v>478421.55364254565</v>
      </c>
      <c r="G15" s="13" t="s">
        <v>231</v>
      </c>
      <c r="H15" s="13">
        <v>686.00868630088189</v>
      </c>
      <c r="I15" s="13">
        <v>267.07986579582058</v>
      </c>
      <c r="J15" s="13">
        <v>2218.574310503358</v>
      </c>
      <c r="K15" s="13">
        <v>49.77456402812377</v>
      </c>
      <c r="L15" s="13">
        <v>535.56214006128982</v>
      </c>
      <c r="M15" s="13">
        <v>238.82502876230532</v>
      </c>
      <c r="N15" s="13">
        <v>3302.0589813714437</v>
      </c>
      <c r="O15" s="13">
        <v>394792.57578313391</v>
      </c>
      <c r="P15" s="13" t="s">
        <v>231</v>
      </c>
      <c r="Q15" s="13" t="s">
        <v>231</v>
      </c>
      <c r="R15" s="13">
        <v>4.6251148313792685</v>
      </c>
      <c r="S15" s="13">
        <v>14.21457047727931</v>
      </c>
      <c r="T15" s="13">
        <v>308.46792094442856</v>
      </c>
      <c r="U15" s="13" t="s">
        <v>231</v>
      </c>
      <c r="V15" s="13">
        <v>15.978983529229852</v>
      </c>
      <c r="W15" s="13">
        <v>116.02736135668549</v>
      </c>
      <c r="X15" s="13">
        <v>76.973975944178633</v>
      </c>
      <c r="Y15" s="13" t="s">
        <v>231</v>
      </c>
      <c r="Z15" s="13">
        <v>1270.1574417139375</v>
      </c>
      <c r="AA15" s="13" t="s">
        <v>231</v>
      </c>
      <c r="AB15" s="13" t="s">
        <v>231</v>
      </c>
      <c r="AC15" s="13" t="s">
        <v>231</v>
      </c>
      <c r="AD15" s="15">
        <v>601.30310715790165</v>
      </c>
      <c r="AE15" s="15">
        <v>8.9430612405213967</v>
      </c>
      <c r="AF15" s="15">
        <v>101.38733362877841</v>
      </c>
      <c r="AG15" s="15" t="s">
        <v>231</v>
      </c>
    </row>
    <row r="16" spans="1:33" s="15" customFormat="1" x14ac:dyDescent="0.2">
      <c r="A16" s="15">
        <v>1500</v>
      </c>
      <c r="B16" s="22" t="s">
        <v>230</v>
      </c>
      <c r="C16" s="23">
        <v>6</v>
      </c>
      <c r="D16" s="23">
        <v>14</v>
      </c>
      <c r="E16" s="13">
        <v>118822.2117676901</v>
      </c>
      <c r="F16" s="13">
        <v>478253.22274767887</v>
      </c>
      <c r="G16" s="13">
        <v>134.14855691227524</v>
      </c>
      <c r="H16" s="13">
        <v>767.67487097474805</v>
      </c>
      <c r="I16" s="13">
        <v>237.67894845830307</v>
      </c>
      <c r="J16" s="13">
        <v>903.64662648859246</v>
      </c>
      <c r="K16" s="13">
        <v>38.489190400477405</v>
      </c>
      <c r="L16" s="13">
        <v>439.22057746052428</v>
      </c>
      <c r="M16" s="13">
        <v>224.80216499111236</v>
      </c>
      <c r="N16" s="13">
        <v>3078.7860153993179</v>
      </c>
      <c r="O16" s="13">
        <v>395291.10436550027</v>
      </c>
      <c r="P16" s="13">
        <v>1739.0640889165309</v>
      </c>
      <c r="Q16" s="13" t="s">
        <v>231</v>
      </c>
      <c r="R16" s="13">
        <v>6.9742257916021249</v>
      </c>
      <c r="S16" s="13" t="s">
        <v>231</v>
      </c>
      <c r="T16" s="13">
        <v>18.786653221197536</v>
      </c>
      <c r="U16" s="13" t="s">
        <v>231</v>
      </c>
      <c r="V16" s="13">
        <v>7.0747440674209034</v>
      </c>
      <c r="W16" s="13">
        <v>22.670910702898436</v>
      </c>
      <c r="X16" s="13">
        <v>37.676532308119931</v>
      </c>
      <c r="Y16" s="13" t="s">
        <v>231</v>
      </c>
      <c r="Z16" s="13">
        <v>1253.4357306416941</v>
      </c>
      <c r="AA16" s="13" t="s">
        <v>231</v>
      </c>
      <c r="AB16" s="13">
        <v>4.0567470869225506</v>
      </c>
      <c r="AC16" s="13" t="s">
        <v>231</v>
      </c>
      <c r="AD16" s="15">
        <v>132.72525165763869</v>
      </c>
      <c r="AE16" s="15">
        <v>168.8251652346064</v>
      </c>
      <c r="AF16" s="15">
        <v>89.011559364122206</v>
      </c>
      <c r="AG16" s="15" t="s">
        <v>231</v>
      </c>
    </row>
    <row r="17" spans="1:33" s="15" customFormat="1" x14ac:dyDescent="0.2">
      <c r="A17" s="15">
        <v>1600</v>
      </c>
      <c r="B17" s="22" t="s">
        <v>230</v>
      </c>
      <c r="C17" s="23">
        <v>6</v>
      </c>
      <c r="D17" s="23">
        <v>15</v>
      </c>
      <c r="E17" s="13">
        <v>118401.10777332982</v>
      </c>
      <c r="F17" s="13">
        <v>477944.62798345031</v>
      </c>
      <c r="G17" s="13" t="s">
        <v>231</v>
      </c>
      <c r="H17" s="13">
        <v>563.39858703585276</v>
      </c>
      <c r="I17" s="13">
        <v>222.06121290184379</v>
      </c>
      <c r="J17" s="13">
        <v>1262.2241263163016</v>
      </c>
      <c r="K17" s="13">
        <v>45.280087101804831</v>
      </c>
      <c r="L17" s="13">
        <v>492.66954954625476</v>
      </c>
      <c r="M17" s="13">
        <v>280.05857748568008</v>
      </c>
      <c r="N17" s="13">
        <v>3299.9990122918248</v>
      </c>
      <c r="O17" s="13">
        <v>394164.39495306136</v>
      </c>
      <c r="P17" s="13">
        <v>3318.7753409356687</v>
      </c>
      <c r="Q17" s="13" t="s">
        <v>231</v>
      </c>
      <c r="R17" s="13">
        <v>4.4922461803544609</v>
      </c>
      <c r="S17" s="13">
        <v>18.829985778843977</v>
      </c>
      <c r="T17" s="13">
        <v>135.00502002916357</v>
      </c>
      <c r="U17" s="13" t="s">
        <v>231</v>
      </c>
      <c r="V17" s="13">
        <v>10.021247856466388</v>
      </c>
      <c r="W17" s="13">
        <v>4.4662706132744772</v>
      </c>
      <c r="X17" s="13" t="s">
        <v>231</v>
      </c>
      <c r="Y17" s="13">
        <v>0.31690936903315553</v>
      </c>
      <c r="Z17" s="13">
        <v>1284.2271638021032</v>
      </c>
      <c r="AA17" s="13" t="s">
        <v>231</v>
      </c>
      <c r="AB17" s="13" t="s">
        <v>231</v>
      </c>
      <c r="AC17" s="13" t="s">
        <v>231</v>
      </c>
      <c r="AD17" s="15" t="s">
        <v>231</v>
      </c>
      <c r="AE17" s="15">
        <v>283.1535066017492</v>
      </c>
      <c r="AF17" s="15">
        <v>186.85512557677384</v>
      </c>
      <c r="AG17" s="15" t="s">
        <v>231</v>
      </c>
    </row>
    <row r="18" spans="1:33" s="15" customFormat="1" x14ac:dyDescent="0.2">
      <c r="A18" s="15">
        <v>1700</v>
      </c>
      <c r="B18" s="22" t="s">
        <v>230</v>
      </c>
      <c r="C18" s="23">
        <v>6</v>
      </c>
      <c r="D18" s="23">
        <v>16</v>
      </c>
      <c r="E18" s="13">
        <v>118295.08104586418</v>
      </c>
      <c r="F18" s="13">
        <v>478851.45428025274</v>
      </c>
      <c r="G18" s="13" t="s">
        <v>231</v>
      </c>
      <c r="H18" s="13">
        <v>592.94296125777782</v>
      </c>
      <c r="I18" s="13">
        <v>251.72044285263289</v>
      </c>
      <c r="J18" s="13">
        <v>1358.3897077501524</v>
      </c>
      <c r="K18" s="13">
        <v>21.011384478312205</v>
      </c>
      <c r="L18" s="13">
        <v>1916.8823585517885</v>
      </c>
      <c r="M18" s="13">
        <v>155.53459330763221</v>
      </c>
      <c r="N18" s="13">
        <v>2839.3184268349246</v>
      </c>
      <c r="O18" s="13">
        <v>393763.39991754759</v>
      </c>
      <c r="P18" s="13">
        <v>1751.278101285144</v>
      </c>
      <c r="Q18" s="13" t="s">
        <v>231</v>
      </c>
      <c r="R18" s="13">
        <v>2.0785153314243159</v>
      </c>
      <c r="S18" s="13">
        <v>28.92070145344444</v>
      </c>
      <c r="T18" s="13">
        <v>170.64126050405912</v>
      </c>
      <c r="U18" s="13" t="s">
        <v>231</v>
      </c>
      <c r="V18" s="13">
        <v>16.550842623243344</v>
      </c>
      <c r="W18" s="13">
        <v>44.741336601968428</v>
      </c>
      <c r="X18" s="13">
        <v>6.0005486491376363</v>
      </c>
      <c r="Y18" s="13" t="s">
        <v>231</v>
      </c>
      <c r="Z18" s="13">
        <v>1294.5275451166508</v>
      </c>
      <c r="AA18" s="13" t="s">
        <v>231</v>
      </c>
      <c r="AB18" s="13" t="s">
        <v>231</v>
      </c>
      <c r="AC18" s="13" t="s">
        <v>231</v>
      </c>
      <c r="AD18" s="15" t="s">
        <v>231</v>
      </c>
      <c r="AE18" s="15">
        <v>31.649298159705438</v>
      </c>
      <c r="AF18" s="15">
        <v>113.39131436250979</v>
      </c>
      <c r="AG18" s="15" t="s">
        <v>231</v>
      </c>
    </row>
    <row r="19" spans="1:33" s="15" customFormat="1" x14ac:dyDescent="0.2">
      <c r="A19" s="15">
        <v>1800</v>
      </c>
      <c r="B19" s="22" t="s">
        <v>230</v>
      </c>
      <c r="C19" s="23">
        <v>6</v>
      </c>
      <c r="D19" s="23">
        <v>17</v>
      </c>
      <c r="E19" s="13">
        <v>118186.08693311141</v>
      </c>
      <c r="F19" s="13">
        <v>478551.59157469287</v>
      </c>
      <c r="G19" s="13">
        <v>1138.8040512483265</v>
      </c>
      <c r="H19" s="13">
        <v>933.43003734689955</v>
      </c>
      <c r="I19" s="13">
        <v>242.91081459749762</v>
      </c>
      <c r="J19" s="13">
        <v>1225.5833716010179</v>
      </c>
      <c r="K19" s="13">
        <v>22.841174830820151</v>
      </c>
      <c r="L19" s="13">
        <v>2097.49172386688</v>
      </c>
      <c r="M19" s="13">
        <v>224.28345908812975</v>
      </c>
      <c r="N19" s="13">
        <v>2642.2802883371965</v>
      </c>
      <c r="O19" s="13">
        <v>392906.09745256498</v>
      </c>
      <c r="P19" s="13">
        <v>1060.4309680189988</v>
      </c>
      <c r="Q19" s="13" t="s">
        <v>231</v>
      </c>
      <c r="R19" s="13">
        <v>101.73092880804221</v>
      </c>
      <c r="S19" s="13" t="s">
        <v>231</v>
      </c>
      <c r="T19" s="13">
        <v>58.564451399126838</v>
      </c>
      <c r="U19" s="13" t="s">
        <v>231</v>
      </c>
      <c r="V19" s="13">
        <v>25.12299628915218</v>
      </c>
      <c r="W19" s="13">
        <v>36.78589305842106</v>
      </c>
      <c r="X19" s="13">
        <v>32.114423227679879</v>
      </c>
      <c r="Y19" s="13" t="s">
        <v>231</v>
      </c>
      <c r="Z19" s="13">
        <v>1306.0961150071694</v>
      </c>
      <c r="AA19" s="13" t="s">
        <v>231</v>
      </c>
      <c r="AB19" s="13" t="s">
        <v>231</v>
      </c>
      <c r="AC19" s="13" t="s">
        <v>231</v>
      </c>
      <c r="AD19" s="15">
        <v>910.9587942274951</v>
      </c>
      <c r="AE19" s="15">
        <v>36.123171373652234</v>
      </c>
      <c r="AF19" s="15">
        <v>203.41491436499669</v>
      </c>
      <c r="AG19" s="15" t="s">
        <v>231</v>
      </c>
    </row>
    <row r="20" spans="1:33" s="15" customFormat="1" x14ac:dyDescent="0.2">
      <c r="A20" s="15">
        <v>1900</v>
      </c>
      <c r="B20" s="22" t="s">
        <v>230</v>
      </c>
      <c r="C20" s="23">
        <v>6</v>
      </c>
      <c r="D20" s="23">
        <v>18</v>
      </c>
      <c r="E20" s="13">
        <v>118658.39960106114</v>
      </c>
      <c r="F20" s="13">
        <v>477453.67562716559</v>
      </c>
      <c r="G20" s="13" t="s">
        <v>231</v>
      </c>
      <c r="H20" s="13" t="s">
        <v>231</v>
      </c>
      <c r="I20" s="13">
        <v>289.31448052038405</v>
      </c>
      <c r="J20" s="13">
        <v>1223.3570908076463</v>
      </c>
      <c r="K20" s="13">
        <v>40.61904689398402</v>
      </c>
      <c r="L20" s="13">
        <v>520.64706825438293</v>
      </c>
      <c r="M20" s="13">
        <v>307.45707018867063</v>
      </c>
      <c r="N20" s="13">
        <v>3262.2735186914865</v>
      </c>
      <c r="O20" s="13">
        <v>395320.46390544134</v>
      </c>
      <c r="P20" s="13" t="s">
        <v>231</v>
      </c>
      <c r="Q20" s="13">
        <v>10.850568571309125</v>
      </c>
      <c r="R20" s="13">
        <v>42.249277465307536</v>
      </c>
      <c r="S20" s="13" t="s">
        <v>231</v>
      </c>
      <c r="T20" s="13">
        <v>72.478073294279625</v>
      </c>
      <c r="U20" s="13">
        <v>17.63863530223793</v>
      </c>
      <c r="V20" s="13">
        <v>52.032988770853279</v>
      </c>
      <c r="W20" s="13">
        <v>15.486438597505204</v>
      </c>
      <c r="X20" s="13">
        <v>41.491535356618058</v>
      </c>
      <c r="Y20" s="13" t="s">
        <v>231</v>
      </c>
      <c r="Z20" s="13">
        <v>1323.7414459315437</v>
      </c>
      <c r="AA20" s="13" t="s">
        <v>231</v>
      </c>
      <c r="AB20" s="13" t="s">
        <v>231</v>
      </c>
      <c r="AC20" s="13" t="s">
        <v>231</v>
      </c>
      <c r="AD20" s="15">
        <v>5584.3885827902777</v>
      </c>
      <c r="AE20" s="15">
        <v>51.07335807522626</v>
      </c>
      <c r="AF20" s="15">
        <v>134.18175948479828</v>
      </c>
      <c r="AG20" s="15" t="s">
        <v>231</v>
      </c>
    </row>
    <row r="21" spans="1:33" s="15" customFormat="1" x14ac:dyDescent="0.2">
      <c r="A21" s="15">
        <v>2000</v>
      </c>
      <c r="B21" s="22" t="s">
        <v>230</v>
      </c>
      <c r="C21" s="23">
        <v>6</v>
      </c>
      <c r="D21" s="23">
        <v>19</v>
      </c>
      <c r="E21" s="13">
        <v>118622.0671806179</v>
      </c>
      <c r="F21" s="13">
        <v>477104.12499260833</v>
      </c>
      <c r="G21" s="13">
        <v>550.38470379769331</v>
      </c>
      <c r="H21" s="13" t="s">
        <v>231</v>
      </c>
      <c r="I21" s="13">
        <v>258.65716357005402</v>
      </c>
      <c r="J21" s="13">
        <v>913.79155218877418</v>
      </c>
      <c r="K21" s="13">
        <v>31.849175955127734</v>
      </c>
      <c r="L21" s="13">
        <v>514.44321483785995</v>
      </c>
      <c r="M21" s="13">
        <v>245.28188115319693</v>
      </c>
      <c r="N21" s="13">
        <v>3281.4465731916362</v>
      </c>
      <c r="O21" s="13">
        <v>395214.02355252823</v>
      </c>
      <c r="P21" s="13" t="s">
        <v>231</v>
      </c>
      <c r="Q21" s="13">
        <v>160.52112429781394</v>
      </c>
      <c r="R21" s="13" t="s">
        <v>231</v>
      </c>
      <c r="S21" s="13" t="s">
        <v>231</v>
      </c>
      <c r="T21" s="13">
        <v>44.136761439959621</v>
      </c>
      <c r="U21" s="13">
        <v>24.775534863975157</v>
      </c>
      <c r="V21" s="13">
        <v>27.192388800309686</v>
      </c>
      <c r="W21" s="13">
        <v>6.5114976688813888</v>
      </c>
      <c r="X21" s="13">
        <v>62.781628715420574</v>
      </c>
      <c r="Y21" s="13" t="s">
        <v>231</v>
      </c>
      <c r="Z21" s="13">
        <v>1292.2595119810717</v>
      </c>
      <c r="AA21" s="13" t="s">
        <v>231</v>
      </c>
      <c r="AB21" s="13" t="s">
        <v>231</v>
      </c>
      <c r="AC21" s="13" t="s">
        <v>231</v>
      </c>
      <c r="AD21" s="15">
        <v>6482.0019708392492</v>
      </c>
      <c r="AE21" s="15">
        <v>29.587066300619135</v>
      </c>
      <c r="AF21" s="15">
        <v>129.15275221038135</v>
      </c>
      <c r="AG21" s="15" t="s">
        <v>231</v>
      </c>
    </row>
    <row r="22" spans="1:33" s="15" customFormat="1" x14ac:dyDescent="0.2">
      <c r="A22" s="15">
        <v>2100</v>
      </c>
      <c r="B22" s="22" t="s">
        <v>230</v>
      </c>
      <c r="C22" s="23">
        <v>6</v>
      </c>
      <c r="D22" s="23">
        <v>20</v>
      </c>
      <c r="E22" s="13">
        <v>118747.3532896543</v>
      </c>
      <c r="F22" s="13">
        <v>477664.63213418471</v>
      </c>
      <c r="G22" s="13">
        <v>422.90456489036831</v>
      </c>
      <c r="H22" s="13">
        <v>568.54859662985962</v>
      </c>
      <c r="I22" s="13">
        <v>269.26932394548163</v>
      </c>
      <c r="J22" s="13">
        <v>1087.217163923505</v>
      </c>
      <c r="K22" s="13">
        <v>54.131472707978652</v>
      </c>
      <c r="L22" s="13">
        <v>503.6346343333787</v>
      </c>
      <c r="M22" s="13">
        <v>240.19409927779492</v>
      </c>
      <c r="N22" s="13">
        <v>2837.3195702269236</v>
      </c>
      <c r="O22" s="13">
        <v>395323.07339226454</v>
      </c>
      <c r="P22" s="13" t="s">
        <v>231</v>
      </c>
      <c r="Q22" s="13">
        <v>132.45354069328752</v>
      </c>
      <c r="R22" s="13">
        <v>35.854320892382646</v>
      </c>
      <c r="S22" s="13" t="s">
        <v>231</v>
      </c>
      <c r="T22" s="13">
        <v>98.509441746413145</v>
      </c>
      <c r="U22" s="13" t="s">
        <v>231</v>
      </c>
      <c r="V22" s="13">
        <v>40.509383144661548</v>
      </c>
      <c r="W22" s="13">
        <v>28.1873282974469</v>
      </c>
      <c r="X22" s="13">
        <v>7.6285937347306234</v>
      </c>
      <c r="Y22" s="13">
        <v>8.3350637448905243</v>
      </c>
      <c r="Z22" s="13">
        <v>1261.4305489311023</v>
      </c>
      <c r="AA22" s="13" t="s">
        <v>231</v>
      </c>
      <c r="AB22" s="13" t="s">
        <v>231</v>
      </c>
      <c r="AC22" s="13" t="s">
        <v>231</v>
      </c>
      <c r="AD22" s="15">
        <v>4479.1901675777017</v>
      </c>
      <c r="AE22" s="15" t="s">
        <v>231</v>
      </c>
      <c r="AF22" s="15">
        <v>181.03529647286476</v>
      </c>
      <c r="AG22" s="15" t="s">
        <v>231</v>
      </c>
    </row>
    <row r="23" spans="1:33" s="15" customFormat="1" x14ac:dyDescent="0.2">
      <c r="A23" s="15">
        <v>2200</v>
      </c>
      <c r="B23" s="22" t="s">
        <v>230</v>
      </c>
      <c r="C23" s="23">
        <v>6</v>
      </c>
      <c r="D23" s="23">
        <v>21</v>
      </c>
      <c r="E23" s="13">
        <v>117649.96438697285</v>
      </c>
      <c r="F23" s="13">
        <v>478146.79046668316</v>
      </c>
      <c r="G23" s="13">
        <v>759.87976089509709</v>
      </c>
      <c r="H23" s="13">
        <v>1090.8594266928469</v>
      </c>
      <c r="I23" s="13">
        <v>324.76069390370969</v>
      </c>
      <c r="J23" s="13">
        <v>1495.3078599651415</v>
      </c>
      <c r="K23" s="13">
        <v>27.876122872727635</v>
      </c>
      <c r="L23" s="13">
        <v>3212.9183439679628</v>
      </c>
      <c r="M23" s="13">
        <v>1726.0036807172528</v>
      </c>
      <c r="N23" s="13">
        <v>3624.1769046700997</v>
      </c>
      <c r="O23" s="13">
        <v>390933.75058025186</v>
      </c>
      <c r="P23" s="13" t="s">
        <v>231</v>
      </c>
      <c r="Q23" s="13" t="s">
        <v>231</v>
      </c>
      <c r="R23" s="13">
        <v>340.64995516966241</v>
      </c>
      <c r="S23" s="13" t="s">
        <v>231</v>
      </c>
      <c r="T23" s="13">
        <v>364.99175572650006</v>
      </c>
      <c r="U23" s="13">
        <v>63.430678641431783</v>
      </c>
      <c r="V23" s="13">
        <v>47.411247192181264</v>
      </c>
      <c r="W23" s="13">
        <v>80.637746527545715</v>
      </c>
      <c r="X23" s="13">
        <v>38.794166440264796</v>
      </c>
      <c r="Y23" s="13">
        <v>0.1136421448839123</v>
      </c>
      <c r="Z23" s="13">
        <v>1216.0819178238019</v>
      </c>
      <c r="AA23" s="13" t="s">
        <v>231</v>
      </c>
      <c r="AB23" s="13" t="s">
        <v>231</v>
      </c>
      <c r="AC23" s="13" t="s">
        <v>231</v>
      </c>
      <c r="AD23" s="15" t="s">
        <v>231</v>
      </c>
      <c r="AE23" s="15" t="s">
        <v>231</v>
      </c>
      <c r="AF23" s="15">
        <v>279.23257397427784</v>
      </c>
      <c r="AG23" s="15" t="s">
        <v>231</v>
      </c>
    </row>
    <row r="24" spans="1:33" s="15" customFormat="1" x14ac:dyDescent="0.2">
      <c r="A24" s="15">
        <v>2300</v>
      </c>
      <c r="B24" s="22" t="s">
        <v>230</v>
      </c>
      <c r="C24" s="23">
        <v>6</v>
      </c>
      <c r="D24" s="23">
        <v>22</v>
      </c>
      <c r="E24" s="13">
        <v>118387.94868547052</v>
      </c>
      <c r="F24" s="13">
        <v>478191.4709523397</v>
      </c>
      <c r="G24" s="13">
        <v>616.02311484637835</v>
      </c>
      <c r="H24" s="13">
        <v>692.30789140510865</v>
      </c>
      <c r="I24" s="13">
        <v>269.8472597152915</v>
      </c>
      <c r="J24" s="13">
        <v>1269.28181722012</v>
      </c>
      <c r="K24" s="13">
        <v>38.819823625086869</v>
      </c>
      <c r="L24" s="13">
        <v>1615.2111062061458</v>
      </c>
      <c r="M24" s="13">
        <v>1039.755139361486</v>
      </c>
      <c r="N24" s="13">
        <v>3115.8232875537456</v>
      </c>
      <c r="O24" s="13">
        <v>393988.26418359624</v>
      </c>
      <c r="P24" s="13" t="s">
        <v>231</v>
      </c>
      <c r="Q24" s="13" t="s">
        <v>231</v>
      </c>
      <c r="R24" s="13">
        <v>163.35608646120579</v>
      </c>
      <c r="S24" s="13" t="s">
        <v>231</v>
      </c>
      <c r="T24" s="13">
        <v>349.53784902651546</v>
      </c>
      <c r="U24" s="13">
        <v>32.133631737660878</v>
      </c>
      <c r="V24" s="13">
        <v>17.140688468329508</v>
      </c>
      <c r="W24" s="13">
        <v>83.464493131853814</v>
      </c>
      <c r="X24" s="13" t="s">
        <v>231</v>
      </c>
      <c r="Y24" s="13" t="s">
        <v>231</v>
      </c>
      <c r="Z24" s="13">
        <v>1172.2447743506657</v>
      </c>
      <c r="AA24" s="13" t="s">
        <v>231</v>
      </c>
      <c r="AB24" s="13" t="s">
        <v>231</v>
      </c>
      <c r="AC24" s="13" t="s">
        <v>231</v>
      </c>
      <c r="AD24" s="15" t="s">
        <v>231</v>
      </c>
      <c r="AE24" s="15">
        <v>98.767781119215442</v>
      </c>
      <c r="AF24" s="15">
        <v>104.99579691086919</v>
      </c>
      <c r="AG24" s="15" t="s">
        <v>231</v>
      </c>
    </row>
    <row r="25" spans="1:33" s="15" customFormat="1" x14ac:dyDescent="0.2">
      <c r="A25" s="15">
        <v>2400</v>
      </c>
      <c r="B25" s="22" t="s">
        <v>230</v>
      </c>
      <c r="C25" s="23">
        <v>6</v>
      </c>
      <c r="D25" s="23">
        <v>23</v>
      </c>
      <c r="E25" s="13">
        <v>117989.49219823218</v>
      </c>
      <c r="F25" s="13">
        <v>480066.01238128776</v>
      </c>
      <c r="G25" s="13" t="s">
        <v>231</v>
      </c>
      <c r="H25" s="13">
        <v>1508.1122597461938</v>
      </c>
      <c r="I25" s="13">
        <v>251.67373039347004</v>
      </c>
      <c r="J25" s="13">
        <v>7125.9368211709516</v>
      </c>
      <c r="K25" s="13">
        <v>35.729721221546633</v>
      </c>
      <c r="L25" s="13" t="s">
        <v>231</v>
      </c>
      <c r="M25" s="13" t="s">
        <v>231</v>
      </c>
      <c r="N25" s="13">
        <v>614.0071987256274</v>
      </c>
      <c r="O25" s="13">
        <v>391513.83897406701</v>
      </c>
      <c r="P25" s="13" t="s">
        <v>231</v>
      </c>
      <c r="Q25" s="13" t="s">
        <v>231</v>
      </c>
      <c r="R25" s="13">
        <v>16.611294272011214</v>
      </c>
      <c r="S25" s="13" t="s">
        <v>231</v>
      </c>
      <c r="T25" s="13">
        <v>91.009691861407717</v>
      </c>
      <c r="U25" s="13">
        <v>70.26722402357565</v>
      </c>
      <c r="V25" s="13">
        <v>1.0093519111701637</v>
      </c>
      <c r="W25" s="13">
        <v>90.661665380283267</v>
      </c>
      <c r="X25" s="13">
        <v>9.5275057672788535</v>
      </c>
      <c r="Y25" s="13" t="s">
        <v>231</v>
      </c>
      <c r="Z25" s="13">
        <v>1119.4750278336417</v>
      </c>
      <c r="AA25" s="13" t="s">
        <v>231</v>
      </c>
      <c r="AB25" s="13" t="s">
        <v>231</v>
      </c>
      <c r="AC25" s="13" t="s">
        <v>231</v>
      </c>
      <c r="AD25" s="15" t="s">
        <v>231</v>
      </c>
      <c r="AE25" s="15">
        <v>94.352705949154497</v>
      </c>
      <c r="AF25" s="15">
        <v>134.39483400185946</v>
      </c>
      <c r="AG25" s="15" t="s">
        <v>231</v>
      </c>
    </row>
    <row r="26" spans="1:33" s="15" customFormat="1" x14ac:dyDescent="0.2">
      <c r="A26" s="15">
        <v>2500</v>
      </c>
      <c r="B26" s="22" t="s">
        <v>230</v>
      </c>
      <c r="C26" s="23">
        <v>6</v>
      </c>
      <c r="D26" s="23">
        <v>24</v>
      </c>
      <c r="E26" s="13">
        <v>118840.20110333226</v>
      </c>
      <c r="F26" s="13">
        <v>478509.31092601427</v>
      </c>
      <c r="G26" s="13" t="s">
        <v>231</v>
      </c>
      <c r="H26" s="13">
        <v>715.25156627338151</v>
      </c>
      <c r="I26" s="13">
        <v>289.69600732035741</v>
      </c>
      <c r="J26" s="13">
        <v>1744.5881374568578</v>
      </c>
      <c r="K26" s="13">
        <v>33.267241199206786</v>
      </c>
      <c r="L26" s="13">
        <v>503.74151807385664</v>
      </c>
      <c r="M26" s="13">
        <v>223.05498869409828</v>
      </c>
      <c r="N26" s="13">
        <v>3104.4499160520427</v>
      </c>
      <c r="O26" s="13">
        <v>395422.87342414598</v>
      </c>
      <c r="P26" s="13" t="s">
        <v>231</v>
      </c>
      <c r="Q26" s="13">
        <v>8.7095703812056691</v>
      </c>
      <c r="R26" s="13" t="s">
        <v>231</v>
      </c>
      <c r="S26" s="13" t="s">
        <v>231</v>
      </c>
      <c r="T26" s="13">
        <v>87.668532295852273</v>
      </c>
      <c r="U26" s="13">
        <v>122.42325254348997</v>
      </c>
      <c r="V26" s="13">
        <v>5.8837095921601721</v>
      </c>
      <c r="W26" s="13">
        <v>112.54998576000841</v>
      </c>
      <c r="X26" s="13">
        <v>56.962295099524617</v>
      </c>
      <c r="Y26" s="13" t="s">
        <v>231</v>
      </c>
      <c r="Z26" s="13">
        <v>1260.7139851873633</v>
      </c>
      <c r="AA26" s="13">
        <v>31.649294048241217</v>
      </c>
      <c r="AB26" s="13" t="s">
        <v>231</v>
      </c>
      <c r="AC26" s="13" t="s">
        <v>231</v>
      </c>
      <c r="AD26" s="15">
        <v>10.77060029065248</v>
      </c>
      <c r="AE26" s="15">
        <v>41.358931437757327</v>
      </c>
      <c r="AF26" s="15">
        <v>126.58949697831383</v>
      </c>
      <c r="AG26" s="15" t="s">
        <v>231</v>
      </c>
    </row>
    <row r="27" spans="1:33" s="15" customFormat="1" x14ac:dyDescent="0.2">
      <c r="A27" s="15">
        <v>2600</v>
      </c>
      <c r="B27" s="22" t="s">
        <v>230</v>
      </c>
      <c r="C27" s="23">
        <v>6</v>
      </c>
      <c r="D27" s="23">
        <v>25</v>
      </c>
      <c r="E27" s="13">
        <v>117608.98933187337</v>
      </c>
      <c r="F27" s="13">
        <v>479161.11125677841</v>
      </c>
      <c r="G27" s="13" t="s">
        <v>231</v>
      </c>
      <c r="H27" s="13">
        <v>1105.5341837201986</v>
      </c>
      <c r="I27" s="13">
        <v>211.56753657830993</v>
      </c>
      <c r="J27" s="13">
        <v>6745.3345911367533</v>
      </c>
      <c r="K27" s="13">
        <v>46.512859790013771</v>
      </c>
      <c r="L27" s="13">
        <v>474.71355658401257</v>
      </c>
      <c r="M27" s="13">
        <v>182.12150205605005</v>
      </c>
      <c r="N27" s="13">
        <v>3185.2919842026872</v>
      </c>
      <c r="O27" s="13">
        <v>390764.24510139914</v>
      </c>
      <c r="P27" s="13" t="s">
        <v>231</v>
      </c>
      <c r="Q27" s="13">
        <v>30.091079971199907</v>
      </c>
      <c r="R27" s="13" t="s">
        <v>231</v>
      </c>
      <c r="S27" s="13">
        <v>5.8062947672439424</v>
      </c>
      <c r="T27" s="13">
        <v>41.993022229286971</v>
      </c>
      <c r="U27" s="13">
        <v>7.0031198795683514</v>
      </c>
      <c r="V27" s="13" t="s">
        <v>231</v>
      </c>
      <c r="W27" s="13">
        <v>125.73638564751681</v>
      </c>
      <c r="X27" s="13">
        <v>92.501968019236344</v>
      </c>
      <c r="Y27" s="13" t="s">
        <v>231</v>
      </c>
      <c r="Z27" s="13">
        <v>1241.0753829490043</v>
      </c>
      <c r="AA27" s="13">
        <v>19.535075171365701</v>
      </c>
      <c r="AB27" s="13" t="s">
        <v>231</v>
      </c>
      <c r="AC27" s="13" t="s">
        <v>231</v>
      </c>
      <c r="AD27" s="15" t="s">
        <v>231</v>
      </c>
      <c r="AE27" s="15">
        <v>107.46556719392069</v>
      </c>
      <c r="AF27" s="15">
        <v>159.08847101483303</v>
      </c>
      <c r="AG27" s="15" t="s">
        <v>231</v>
      </c>
    </row>
    <row r="28" spans="1:33" s="15" customFormat="1" x14ac:dyDescent="0.2">
      <c r="A28" s="15">
        <v>2700</v>
      </c>
      <c r="B28" s="22" t="s">
        <v>230</v>
      </c>
      <c r="C28" s="23">
        <v>6</v>
      </c>
      <c r="D28" s="23">
        <v>26</v>
      </c>
      <c r="E28" s="13">
        <v>119053.15722354782</v>
      </c>
      <c r="F28" s="13">
        <v>478523.99260581634</v>
      </c>
      <c r="G28" s="13" t="s">
        <v>231</v>
      </c>
      <c r="H28" s="13">
        <v>868.33971290014165</v>
      </c>
      <c r="I28" s="13">
        <v>265.97245350404268</v>
      </c>
      <c r="J28" s="13">
        <v>1285.6104668996622</v>
      </c>
      <c r="K28" s="13">
        <v>30.081500247836559</v>
      </c>
      <c r="L28" s="13">
        <v>339.79912453152383</v>
      </c>
      <c r="M28" s="13">
        <v>249.26470280816412</v>
      </c>
      <c r="N28" s="13">
        <v>2959.5923754611517</v>
      </c>
      <c r="O28" s="13">
        <v>395936.45615684066</v>
      </c>
      <c r="P28" s="13" t="s">
        <v>231</v>
      </c>
      <c r="Q28" s="13" t="s">
        <v>231</v>
      </c>
      <c r="R28" s="13">
        <v>73.876608643718711</v>
      </c>
      <c r="S28" s="13">
        <v>35.574188132957538</v>
      </c>
      <c r="T28" s="13">
        <v>38.841165891560166</v>
      </c>
      <c r="U28" s="13">
        <v>1.5410378920350007</v>
      </c>
      <c r="V28" s="13">
        <v>5.1193484926919233</v>
      </c>
      <c r="W28" s="13">
        <v>65.320228108114989</v>
      </c>
      <c r="X28" s="13">
        <v>86.891057174532833</v>
      </c>
      <c r="Y28" s="13" t="s">
        <v>231</v>
      </c>
      <c r="Z28" s="13">
        <v>1212.839926581659</v>
      </c>
      <c r="AA28" s="13">
        <v>9.2599204991606801</v>
      </c>
      <c r="AB28" s="13" t="s">
        <v>231</v>
      </c>
      <c r="AC28" s="13" t="s">
        <v>231</v>
      </c>
      <c r="AD28" s="15" t="s">
        <v>231</v>
      </c>
      <c r="AE28" s="15">
        <v>53.983582370479589</v>
      </c>
      <c r="AF28" s="15">
        <v>133.89215230586441</v>
      </c>
      <c r="AG28" s="15" t="s">
        <v>231</v>
      </c>
    </row>
    <row r="29" spans="1:33" s="15" customFormat="1" x14ac:dyDescent="0.2">
      <c r="A29" s="15">
        <v>2800</v>
      </c>
      <c r="B29" s="22" t="s">
        <v>230</v>
      </c>
      <c r="C29" s="23">
        <v>6</v>
      </c>
      <c r="D29" s="23">
        <v>27</v>
      </c>
      <c r="E29" s="13">
        <v>118983.64073778559</v>
      </c>
      <c r="F29" s="13">
        <v>478985.8638577938</v>
      </c>
      <c r="G29" s="13" t="s">
        <v>231</v>
      </c>
      <c r="H29" s="13">
        <v>2234.3708241426848</v>
      </c>
      <c r="I29" s="13">
        <v>306.41779311227202</v>
      </c>
      <c r="J29" s="13">
        <v>1601.3698381636634</v>
      </c>
      <c r="K29" s="13">
        <v>51.385644049684842</v>
      </c>
      <c r="L29" s="13">
        <v>497.65545620804613</v>
      </c>
      <c r="M29" s="13">
        <v>306.42488275229522</v>
      </c>
      <c r="N29" s="13">
        <v>2855.4208154960456</v>
      </c>
      <c r="O29" s="13">
        <v>393747.39286816359</v>
      </c>
      <c r="P29" s="13">
        <v>227.62037376648101</v>
      </c>
      <c r="Q29" s="13" t="s">
        <v>231</v>
      </c>
      <c r="R29" s="13">
        <v>15.893638518815637</v>
      </c>
      <c r="S29" s="13">
        <v>18.407517021168381</v>
      </c>
      <c r="T29" s="13">
        <v>56.508075448589054</v>
      </c>
      <c r="U29" s="13">
        <v>17.569784242559244</v>
      </c>
      <c r="V29" s="13" t="s">
        <v>231</v>
      </c>
      <c r="W29" s="13">
        <v>12.216140654769038</v>
      </c>
      <c r="X29" s="13">
        <v>26.27674191499538</v>
      </c>
      <c r="Y29" s="13" t="s">
        <v>231</v>
      </c>
      <c r="Z29" s="13">
        <v>1209.7000650150947</v>
      </c>
      <c r="AA29" s="13" t="s">
        <v>231</v>
      </c>
      <c r="AB29" s="13" t="s">
        <v>231</v>
      </c>
      <c r="AC29" s="13" t="s">
        <v>231</v>
      </c>
      <c r="AD29" s="15" t="s">
        <v>231</v>
      </c>
      <c r="AE29" s="15">
        <v>171.75349681664395</v>
      </c>
      <c r="AF29" s="15">
        <v>103.23103240379378</v>
      </c>
      <c r="AG29" s="15" t="s">
        <v>231</v>
      </c>
    </row>
    <row r="30" spans="1:33" s="15" customFormat="1" x14ac:dyDescent="0.2">
      <c r="A30" s="15">
        <v>2900</v>
      </c>
      <c r="B30" s="22" t="s">
        <v>230</v>
      </c>
      <c r="C30" s="23">
        <v>6</v>
      </c>
      <c r="D30" s="23">
        <v>28</v>
      </c>
      <c r="E30" s="13">
        <v>119239.56139496504</v>
      </c>
      <c r="F30" s="13">
        <v>479037.56790061883</v>
      </c>
      <c r="G30" s="13" t="s">
        <v>231</v>
      </c>
      <c r="H30" s="13">
        <v>2582.3688787783785</v>
      </c>
      <c r="I30" s="13">
        <v>249.95747997465847</v>
      </c>
      <c r="J30" s="13">
        <v>990.54729868783397</v>
      </c>
      <c r="K30" s="13">
        <v>35.533746809573941</v>
      </c>
      <c r="L30" s="13">
        <v>420.46119715504017</v>
      </c>
      <c r="M30" s="13">
        <v>248.65916601797599</v>
      </c>
      <c r="N30" s="13">
        <v>2945.7810407043598</v>
      </c>
      <c r="O30" s="13">
        <v>394162.70350841439</v>
      </c>
      <c r="P30" s="13" t="s">
        <v>231</v>
      </c>
      <c r="Q30" s="13" t="s">
        <v>231</v>
      </c>
      <c r="R30" s="13" t="s">
        <v>231</v>
      </c>
      <c r="S30" s="13">
        <v>25.785368085449328</v>
      </c>
      <c r="T30" s="13">
        <v>117.8628220605854</v>
      </c>
      <c r="U30" s="13" t="s">
        <v>231</v>
      </c>
      <c r="V30" s="13" t="s">
        <v>231</v>
      </c>
      <c r="W30" s="13">
        <v>22.761323309705919</v>
      </c>
      <c r="X30" s="13">
        <v>47.629704846533095</v>
      </c>
      <c r="Y30" s="13" t="s">
        <v>231</v>
      </c>
      <c r="Z30" s="13">
        <v>1081.3322542294868</v>
      </c>
      <c r="AA30" s="13" t="s">
        <v>231</v>
      </c>
      <c r="AB30" s="13" t="s">
        <v>231</v>
      </c>
      <c r="AC30" s="13" t="s">
        <v>231</v>
      </c>
      <c r="AD30" s="15" t="s">
        <v>231</v>
      </c>
      <c r="AE30" s="15">
        <v>156.56567125895944</v>
      </c>
      <c r="AF30" s="15">
        <v>67.852255709914132</v>
      </c>
      <c r="AG30" s="15">
        <v>20.301761280338862</v>
      </c>
    </row>
    <row r="31" spans="1:33" s="15" customFormat="1" x14ac:dyDescent="0.2">
      <c r="A31" s="15">
        <v>3000</v>
      </c>
      <c r="B31" s="22" t="s">
        <v>230</v>
      </c>
      <c r="C31" s="23">
        <v>6</v>
      </c>
      <c r="D31" s="23">
        <v>29</v>
      </c>
      <c r="E31" s="13">
        <v>119132.48436666965</v>
      </c>
      <c r="F31" s="13">
        <v>479225.65267200687</v>
      </c>
      <c r="G31" s="13" t="s">
        <v>231</v>
      </c>
      <c r="H31" s="13">
        <v>2879.4449186042789</v>
      </c>
      <c r="I31" s="13">
        <v>300.64596959652926</v>
      </c>
      <c r="J31" s="13">
        <v>1383.0809461621893</v>
      </c>
      <c r="K31" s="13">
        <v>47.015012692086295</v>
      </c>
      <c r="L31" s="13">
        <v>475.84740514973481</v>
      </c>
      <c r="M31" s="13">
        <v>296.82370897229401</v>
      </c>
      <c r="N31" s="13">
        <v>3160.5775764055429</v>
      </c>
      <c r="O31" s="13">
        <v>393495.18361993274</v>
      </c>
      <c r="P31" s="13" t="s">
        <v>231</v>
      </c>
      <c r="Q31" s="13" t="s">
        <v>231</v>
      </c>
      <c r="R31" s="13" t="s">
        <v>231</v>
      </c>
      <c r="S31" s="13">
        <v>41.963375500048173</v>
      </c>
      <c r="T31" s="13">
        <v>97.773248420642332</v>
      </c>
      <c r="U31" s="13" t="s">
        <v>231</v>
      </c>
      <c r="V31" s="13">
        <v>2.8640470656578301</v>
      </c>
      <c r="W31" s="13">
        <v>51.975414682589118</v>
      </c>
      <c r="X31" s="13">
        <v>28.590877474200791</v>
      </c>
      <c r="Y31" s="13" t="s">
        <v>231</v>
      </c>
      <c r="Z31" s="13">
        <v>835.0734548134609</v>
      </c>
      <c r="AA31" s="13" t="s">
        <v>231</v>
      </c>
      <c r="AB31" s="13" t="s">
        <v>231</v>
      </c>
      <c r="AC31" s="13" t="s">
        <v>231</v>
      </c>
      <c r="AD31" s="15" t="s">
        <v>231</v>
      </c>
      <c r="AE31" s="15">
        <v>18.808292472147581</v>
      </c>
      <c r="AF31" s="15">
        <v>78.329429557820376</v>
      </c>
      <c r="AG31" s="15" t="s">
        <v>231</v>
      </c>
    </row>
    <row r="32" spans="1:33" s="15" customFormat="1" x14ac:dyDescent="0.2">
      <c r="A32" s="15">
        <v>3100</v>
      </c>
      <c r="B32" s="22" t="s">
        <v>230</v>
      </c>
      <c r="C32" s="23">
        <v>6</v>
      </c>
      <c r="D32" s="23">
        <v>30</v>
      </c>
      <c r="E32" s="13">
        <v>118711.84079016208</v>
      </c>
      <c r="F32" s="13">
        <v>478566.73270291329</v>
      </c>
      <c r="G32" s="13">
        <v>569.49835063774356</v>
      </c>
      <c r="H32" s="13">
        <v>1749.4919610303082</v>
      </c>
      <c r="I32" s="13">
        <v>275.14224712166379</v>
      </c>
      <c r="J32" s="13">
        <v>2038.1050887449574</v>
      </c>
      <c r="K32" s="13">
        <v>42.952922059200475</v>
      </c>
      <c r="L32" s="13">
        <v>527.19903983179393</v>
      </c>
      <c r="M32" s="13">
        <v>424.87230086442798</v>
      </c>
      <c r="N32" s="13">
        <v>3484.8966097869857</v>
      </c>
      <c r="O32" s="13">
        <v>393530.71056866355</v>
      </c>
      <c r="P32" s="13" t="s">
        <v>231</v>
      </c>
      <c r="Q32" s="13">
        <v>3.4760259702102601</v>
      </c>
      <c r="R32" s="13" t="s">
        <v>231</v>
      </c>
      <c r="S32" s="13">
        <v>15.344844902899801</v>
      </c>
      <c r="T32" s="13">
        <v>52.689446783573878</v>
      </c>
      <c r="U32" s="13" t="s">
        <v>231</v>
      </c>
      <c r="V32" s="13">
        <v>1.8419124943694418</v>
      </c>
      <c r="W32" s="13">
        <v>50.870600004766558</v>
      </c>
      <c r="X32" s="13">
        <v>22.565022007198159</v>
      </c>
      <c r="Y32" s="13" t="s">
        <v>231</v>
      </c>
      <c r="Z32" s="13">
        <v>1220.257364043995</v>
      </c>
      <c r="AA32" s="13" t="s">
        <v>231</v>
      </c>
      <c r="AB32" s="13" t="s">
        <v>231</v>
      </c>
      <c r="AC32" s="13" t="s">
        <v>231</v>
      </c>
      <c r="AD32" s="15">
        <v>12.275664796299322</v>
      </c>
      <c r="AE32" s="15">
        <v>94.398353944701952</v>
      </c>
      <c r="AF32" s="15">
        <v>88.186739476595264</v>
      </c>
      <c r="AG32" s="15" t="s">
        <v>231</v>
      </c>
    </row>
    <row r="33" spans="1:33" s="15" customFormat="1" x14ac:dyDescent="0.2">
      <c r="A33" s="15">
        <v>3200</v>
      </c>
      <c r="B33" s="22" t="s">
        <v>230</v>
      </c>
      <c r="C33" s="23">
        <v>6</v>
      </c>
      <c r="D33" s="23">
        <v>31</v>
      </c>
      <c r="E33" s="13">
        <v>118957.64185563228</v>
      </c>
      <c r="F33" s="13">
        <v>478367.87688716105</v>
      </c>
      <c r="G33" s="13" t="s">
        <v>231</v>
      </c>
      <c r="H33" s="13">
        <v>1186.5700317172759</v>
      </c>
      <c r="I33" s="13">
        <v>240.5721981313232</v>
      </c>
      <c r="J33" s="13">
        <v>1169.412816169551</v>
      </c>
      <c r="K33" s="13">
        <v>47.005038330616514</v>
      </c>
      <c r="L33" s="13">
        <v>515.16663088938117</v>
      </c>
      <c r="M33" s="13">
        <v>71.738683021875872</v>
      </c>
      <c r="N33" s="13">
        <v>3297.6509977538594</v>
      </c>
      <c r="O33" s="13">
        <v>395114.79262692388</v>
      </c>
      <c r="P33" s="13" t="s">
        <v>231</v>
      </c>
      <c r="Q33" s="13">
        <v>383.80553417043944</v>
      </c>
      <c r="R33" s="13" t="s">
        <v>231</v>
      </c>
      <c r="S33" s="13">
        <v>18.555666493754472</v>
      </c>
      <c r="T33" s="13">
        <v>158.53347996885688</v>
      </c>
      <c r="U33" s="13" t="s">
        <v>231</v>
      </c>
      <c r="V33" s="13">
        <v>4.5440995039728254</v>
      </c>
      <c r="W33" s="13">
        <v>119.77023261672552</v>
      </c>
      <c r="X33" s="13">
        <v>12.184155674910029</v>
      </c>
      <c r="Y33" s="13" t="s">
        <v>231</v>
      </c>
      <c r="Z33" s="13">
        <v>1312.1805220050617</v>
      </c>
      <c r="AA33" s="13" t="s">
        <v>231</v>
      </c>
      <c r="AB33" s="13" t="s">
        <v>231</v>
      </c>
      <c r="AC33" s="13" t="s">
        <v>231</v>
      </c>
      <c r="AD33" s="15">
        <v>339.57614551080928</v>
      </c>
      <c r="AE33" s="15">
        <v>113.31743625591044</v>
      </c>
      <c r="AF33" s="15">
        <v>136.86629010367054</v>
      </c>
      <c r="AG33" s="15" t="s">
        <v>231</v>
      </c>
    </row>
    <row r="34" spans="1:33" s="15" customFormat="1" x14ac:dyDescent="0.2">
      <c r="A34" s="15">
        <v>3300</v>
      </c>
      <c r="B34" s="22" t="s">
        <v>230</v>
      </c>
      <c r="C34" s="23">
        <v>6</v>
      </c>
      <c r="D34" s="23">
        <v>32</v>
      </c>
      <c r="E34" s="13">
        <v>118931.59052450351</v>
      </c>
      <c r="F34" s="13">
        <v>478398.6623145701</v>
      </c>
      <c r="G34" s="13" t="s">
        <v>231</v>
      </c>
      <c r="H34" s="13">
        <v>1109.4859887465259</v>
      </c>
      <c r="I34" s="13">
        <v>268.29300477071706</v>
      </c>
      <c r="J34" s="13">
        <v>1238.7603654934189</v>
      </c>
      <c r="K34" s="13">
        <v>49.669085668863218</v>
      </c>
      <c r="L34" s="13">
        <v>471.84598886293213</v>
      </c>
      <c r="M34" s="13">
        <v>213.0565678982945</v>
      </c>
      <c r="N34" s="13">
        <v>3276.908632158219</v>
      </c>
      <c r="O34" s="13">
        <v>395120.83346985991</v>
      </c>
      <c r="P34" s="13" t="s">
        <v>231</v>
      </c>
      <c r="Q34" s="13">
        <v>116.38543013816256</v>
      </c>
      <c r="R34" s="13" t="s">
        <v>231</v>
      </c>
      <c r="S34" s="13">
        <v>26.621536751091924</v>
      </c>
      <c r="T34" s="13">
        <v>444.41615245759681</v>
      </c>
      <c r="U34" s="13" t="s">
        <v>231</v>
      </c>
      <c r="V34" s="13">
        <v>3.724884278085911</v>
      </c>
      <c r="W34" s="13">
        <v>43.425920901499325</v>
      </c>
      <c r="X34" s="13">
        <v>42.512050590377143</v>
      </c>
      <c r="Y34" s="13" t="s">
        <v>231</v>
      </c>
      <c r="Z34" s="13">
        <v>1349.5360246922296</v>
      </c>
      <c r="AA34" s="13" t="s">
        <v>231</v>
      </c>
      <c r="AB34" s="13" t="s">
        <v>231</v>
      </c>
      <c r="AC34" s="13" t="s">
        <v>231</v>
      </c>
      <c r="AD34" s="15">
        <v>99.702878834343338</v>
      </c>
      <c r="AE34" s="15">
        <v>108.64908490295868</v>
      </c>
      <c r="AF34" s="15">
        <v>85.777803726231113</v>
      </c>
      <c r="AG34" s="15" t="s">
        <v>231</v>
      </c>
    </row>
    <row r="35" spans="1:33" s="15" customFormat="1" x14ac:dyDescent="0.2">
      <c r="A35" s="15">
        <v>3400</v>
      </c>
      <c r="B35" s="22" t="s">
        <v>230</v>
      </c>
      <c r="C35" s="23">
        <v>6</v>
      </c>
      <c r="D35" s="23">
        <v>33</v>
      </c>
      <c r="E35" s="13">
        <v>118993.60115152386</v>
      </c>
      <c r="F35" s="13">
        <v>478534.10216163262</v>
      </c>
      <c r="G35" s="13" t="s">
        <v>231</v>
      </c>
      <c r="H35" s="13">
        <v>1329.9442282832063</v>
      </c>
      <c r="I35" s="13">
        <v>309.96252143644017</v>
      </c>
      <c r="J35" s="13">
        <v>1397.6572861371785</v>
      </c>
      <c r="K35" s="13">
        <v>33.879849518666994</v>
      </c>
      <c r="L35" s="13">
        <v>360.27209943651275</v>
      </c>
      <c r="M35" s="13">
        <v>204.97789500097545</v>
      </c>
      <c r="N35" s="13">
        <v>3293.5871598034896</v>
      </c>
      <c r="O35" s="13">
        <v>395008.03433772392</v>
      </c>
      <c r="P35" s="13" t="s">
        <v>231</v>
      </c>
      <c r="Q35" s="13">
        <v>4.2843310765209859</v>
      </c>
      <c r="R35" s="13" t="s">
        <v>231</v>
      </c>
      <c r="S35" s="13">
        <v>76.435604489128281</v>
      </c>
      <c r="T35" s="13">
        <v>38.307990823751148</v>
      </c>
      <c r="U35" s="13">
        <v>81.709586997047865</v>
      </c>
      <c r="V35" s="13">
        <v>33.520131930610596</v>
      </c>
      <c r="W35" s="13">
        <v>4.5727267677768602</v>
      </c>
      <c r="X35" s="13">
        <v>68.988552821866534</v>
      </c>
      <c r="Y35" s="13" t="s">
        <v>231</v>
      </c>
      <c r="Z35" s="13">
        <v>1357.2818227854532</v>
      </c>
      <c r="AA35" s="13" t="s">
        <v>231</v>
      </c>
      <c r="AB35" s="13" t="s">
        <v>231</v>
      </c>
      <c r="AC35" s="13" t="s">
        <v>231</v>
      </c>
      <c r="AD35" s="15" t="s">
        <v>231</v>
      </c>
      <c r="AE35" s="15">
        <v>135.35893329500848</v>
      </c>
      <c r="AF35" s="15">
        <v>100.22483349598397</v>
      </c>
      <c r="AG35" s="15">
        <v>2.0628292221153903</v>
      </c>
    </row>
    <row r="36" spans="1:33" s="15" customFormat="1" x14ac:dyDescent="0.2">
      <c r="A36" s="15">
        <v>3500</v>
      </c>
      <c r="B36" s="22" t="s">
        <v>230</v>
      </c>
      <c r="C36" s="23">
        <v>6</v>
      </c>
      <c r="D36" s="23">
        <v>34</v>
      </c>
      <c r="E36" s="13">
        <v>118430.25755821956</v>
      </c>
      <c r="F36" s="13">
        <v>478647.17419990315</v>
      </c>
      <c r="G36" s="13" t="s">
        <v>231</v>
      </c>
      <c r="H36" s="13">
        <v>542.14129050804365</v>
      </c>
      <c r="I36" s="13">
        <v>181.1318993047839</v>
      </c>
      <c r="J36" s="13">
        <v>3371.3016788729806</v>
      </c>
      <c r="K36" s="13">
        <v>54.86848834968702</v>
      </c>
      <c r="L36" s="13">
        <v>476.9770007405449</v>
      </c>
      <c r="M36" s="13">
        <v>263.4641089665821</v>
      </c>
      <c r="N36" s="13">
        <v>3109.9871930455247</v>
      </c>
      <c r="O36" s="13">
        <v>394268.00174864032</v>
      </c>
      <c r="P36" s="13" t="s">
        <v>231</v>
      </c>
      <c r="Q36" s="13" t="s">
        <v>231</v>
      </c>
      <c r="R36" s="13">
        <v>130.33613057625604</v>
      </c>
      <c r="S36" s="13">
        <v>73.834865964242638</v>
      </c>
      <c r="T36" s="13">
        <v>68.99808793561462</v>
      </c>
      <c r="U36" s="13" t="s">
        <v>231</v>
      </c>
      <c r="V36" s="13">
        <v>4.2939696180425289</v>
      </c>
      <c r="W36" s="13">
        <v>53.967266172001061</v>
      </c>
      <c r="X36" s="13">
        <v>37.997254186892718</v>
      </c>
      <c r="Y36" s="13" t="s">
        <v>231</v>
      </c>
      <c r="Z36" s="13">
        <v>1335.6094600149374</v>
      </c>
      <c r="AA36" s="13" t="s">
        <v>231</v>
      </c>
      <c r="AB36" s="13" t="s">
        <v>231</v>
      </c>
      <c r="AC36" s="13" t="s">
        <v>231</v>
      </c>
      <c r="AD36" s="15" t="s">
        <v>231</v>
      </c>
      <c r="AE36" s="15">
        <v>108.55500595584274</v>
      </c>
      <c r="AF36" s="15">
        <v>49.200028761782306</v>
      </c>
      <c r="AG36" s="15">
        <v>12.794196982988568</v>
      </c>
    </row>
    <row r="37" spans="1:33" s="15" customFormat="1" x14ac:dyDescent="0.2">
      <c r="A37" s="15">
        <v>3600</v>
      </c>
      <c r="B37" s="22" t="s">
        <v>230</v>
      </c>
      <c r="C37" s="23">
        <v>6</v>
      </c>
      <c r="D37" s="23">
        <v>35</v>
      </c>
      <c r="E37" s="13">
        <v>118531.00326839651</v>
      </c>
      <c r="F37" s="13">
        <v>478392.22595797788</v>
      </c>
      <c r="G37" s="13" t="s">
        <v>231</v>
      </c>
      <c r="H37" s="13">
        <v>1157.0421618870687</v>
      </c>
      <c r="I37" s="13">
        <v>232.16303070625065</v>
      </c>
      <c r="J37" s="13">
        <v>1001.1882320804981</v>
      </c>
      <c r="K37" s="13">
        <v>10.185710405999501</v>
      </c>
      <c r="L37" s="13">
        <v>1128.762451860975</v>
      </c>
      <c r="M37" s="13" t="s">
        <v>231</v>
      </c>
      <c r="N37" s="13">
        <v>3361.615740255505</v>
      </c>
      <c r="O37" s="13">
        <v>393734.94231329777</v>
      </c>
      <c r="P37" s="13">
        <v>1959.9201388354891</v>
      </c>
      <c r="Q37" s="13">
        <v>2.3677964545023311</v>
      </c>
      <c r="R37" s="13">
        <v>31.801128157097434</v>
      </c>
      <c r="S37" s="13">
        <v>43.120353953499198</v>
      </c>
      <c r="T37" s="13">
        <v>31.264008066045793</v>
      </c>
      <c r="U37" s="13" t="s">
        <v>231</v>
      </c>
      <c r="V37" s="13">
        <v>20.381932265889194</v>
      </c>
      <c r="W37" s="13">
        <v>65.588324473924587</v>
      </c>
      <c r="X37" s="13">
        <v>70.518474768340482</v>
      </c>
      <c r="Y37" s="13" t="s">
        <v>231</v>
      </c>
      <c r="Z37" s="13">
        <v>1309.2000086346352</v>
      </c>
      <c r="AA37" s="13" t="s">
        <v>231</v>
      </c>
      <c r="AB37" s="13" t="s">
        <v>231</v>
      </c>
      <c r="AC37" s="13" t="s">
        <v>231</v>
      </c>
      <c r="AD37" s="15">
        <v>1323.8207277836341</v>
      </c>
      <c r="AE37" s="15">
        <v>74.438689690756547</v>
      </c>
      <c r="AF37" s="15">
        <v>105.50930390735526</v>
      </c>
      <c r="AG37" s="15" t="s">
        <v>231</v>
      </c>
    </row>
    <row r="38" spans="1:33" s="15" customFormat="1" x14ac:dyDescent="0.2">
      <c r="A38" s="15">
        <v>3700</v>
      </c>
      <c r="B38" s="22" t="s">
        <v>230</v>
      </c>
      <c r="C38" s="23">
        <v>6</v>
      </c>
      <c r="D38" s="23">
        <v>36</v>
      </c>
      <c r="E38" s="13">
        <v>118883.37155471051</v>
      </c>
      <c r="F38" s="13">
        <v>478427.7580415585</v>
      </c>
      <c r="G38" s="13" t="s">
        <v>231</v>
      </c>
      <c r="H38" s="13">
        <v>762.50855431229911</v>
      </c>
      <c r="I38" s="13">
        <v>258.76689475071259</v>
      </c>
      <c r="J38" s="13">
        <v>1566.0900576878423</v>
      </c>
      <c r="K38" s="13">
        <v>38.751591167947161</v>
      </c>
      <c r="L38" s="13">
        <v>489.49776578063125</v>
      </c>
      <c r="M38" s="13">
        <v>197.5828957076246</v>
      </c>
      <c r="N38" s="13">
        <v>2720.3888563906194</v>
      </c>
      <c r="O38" s="13">
        <v>395482.57997625304</v>
      </c>
      <c r="P38" s="13" t="s">
        <v>231</v>
      </c>
      <c r="Q38" s="13">
        <v>90.669250705753143</v>
      </c>
      <c r="R38" s="13">
        <v>76.113438217135354</v>
      </c>
      <c r="S38" s="13" t="s">
        <v>231</v>
      </c>
      <c r="T38" s="13">
        <v>28.984093946218316</v>
      </c>
      <c r="U38" s="13" t="s">
        <v>231</v>
      </c>
      <c r="V38" s="13">
        <v>25.256559679597665</v>
      </c>
      <c r="W38" s="13">
        <v>172.07932796281105</v>
      </c>
      <c r="X38" s="13">
        <v>16.795933732926869</v>
      </c>
      <c r="Y38" s="13" t="s">
        <v>231</v>
      </c>
      <c r="Z38" s="13">
        <v>1296.0037957454213</v>
      </c>
      <c r="AA38" s="13" t="s">
        <v>231</v>
      </c>
      <c r="AB38" s="13" t="s">
        <v>231</v>
      </c>
      <c r="AC38" s="13" t="s">
        <v>231</v>
      </c>
      <c r="AD38" s="15">
        <v>1371.6674793300174</v>
      </c>
      <c r="AE38" s="15">
        <v>18.362426162890621</v>
      </c>
      <c r="AF38" s="15">
        <v>98.646168960565007</v>
      </c>
      <c r="AG38" s="15" t="s">
        <v>231</v>
      </c>
    </row>
    <row r="39" spans="1:33" s="15" customFormat="1" x14ac:dyDescent="0.2">
      <c r="A39" s="15">
        <v>3800</v>
      </c>
      <c r="B39" s="22" t="s">
        <v>230</v>
      </c>
      <c r="C39" s="23">
        <v>6</v>
      </c>
      <c r="D39" s="23">
        <v>37</v>
      </c>
      <c r="E39" s="13">
        <v>117697.10806087307</v>
      </c>
      <c r="F39" s="13">
        <v>479303.14871503797</v>
      </c>
      <c r="G39" s="13" t="s">
        <v>231</v>
      </c>
      <c r="H39" s="13">
        <v>462.67490873293559</v>
      </c>
      <c r="I39" s="13">
        <v>289.11743102397696</v>
      </c>
      <c r="J39" s="13">
        <v>2471.1821477749581</v>
      </c>
      <c r="K39" s="13">
        <v>3.3991634581224406</v>
      </c>
      <c r="L39" s="13">
        <v>2948.7352591616177</v>
      </c>
      <c r="M39" s="13">
        <v>126.39322329864949</v>
      </c>
      <c r="N39" s="13">
        <v>2481.6898569632094</v>
      </c>
      <c r="O39" s="13">
        <v>391944.2566856909</v>
      </c>
      <c r="P39" s="13">
        <v>1755.2048308179499</v>
      </c>
      <c r="Q39" s="13" t="s">
        <v>231</v>
      </c>
      <c r="R39" s="13">
        <v>67.560722387528557</v>
      </c>
      <c r="S39" s="13">
        <v>226.39929501838643</v>
      </c>
      <c r="T39" s="13">
        <v>139.34289257342837</v>
      </c>
      <c r="U39" s="13">
        <v>7.1621536609536767</v>
      </c>
      <c r="V39" s="13">
        <v>34.086470887172716</v>
      </c>
      <c r="W39" s="13">
        <v>21.651703654777609</v>
      </c>
      <c r="X39" s="13" t="s">
        <v>231</v>
      </c>
      <c r="Y39" s="13" t="s">
        <v>231</v>
      </c>
      <c r="Z39" s="13">
        <v>1317.1121964322251</v>
      </c>
      <c r="AA39" s="13" t="s">
        <v>231</v>
      </c>
      <c r="AB39" s="13" t="s">
        <v>231</v>
      </c>
      <c r="AC39" s="13" t="s">
        <v>231</v>
      </c>
      <c r="AD39" s="15" t="s">
        <v>231</v>
      </c>
      <c r="AE39" s="15">
        <v>11.375782388851905</v>
      </c>
      <c r="AF39" s="15">
        <v>92.123522866535509</v>
      </c>
      <c r="AG39" s="15" t="s">
        <v>231</v>
      </c>
    </row>
    <row r="40" spans="1:33" s="15" customFormat="1" x14ac:dyDescent="0.2">
      <c r="A40" s="15">
        <v>3900</v>
      </c>
      <c r="B40" s="22" t="s">
        <v>230</v>
      </c>
      <c r="C40" s="23">
        <v>6</v>
      </c>
      <c r="D40" s="23">
        <v>38</v>
      </c>
      <c r="E40" s="13">
        <v>118431.31143881175</v>
      </c>
      <c r="F40" s="13">
        <v>478994.61011858092</v>
      </c>
      <c r="G40" s="13">
        <v>1890.8238261993415</v>
      </c>
      <c r="H40" s="13">
        <v>1147.7365272126892</v>
      </c>
      <c r="I40" s="13">
        <v>335.34443529387045</v>
      </c>
      <c r="J40" s="13">
        <v>1925.2686015651689</v>
      </c>
      <c r="K40" s="13" t="s">
        <v>231</v>
      </c>
      <c r="L40" s="13">
        <v>973.23713759514635</v>
      </c>
      <c r="M40" s="13" t="s">
        <v>231</v>
      </c>
      <c r="N40" s="13" t="s">
        <v>231</v>
      </c>
      <c r="O40" s="13">
        <v>393421.9089774313</v>
      </c>
      <c r="P40" s="13">
        <v>1800.6178974091183</v>
      </c>
      <c r="Q40" s="13" t="s">
        <v>231</v>
      </c>
      <c r="R40" s="13">
        <v>49.23005043323257</v>
      </c>
      <c r="S40" s="13">
        <v>186.20428210829473</v>
      </c>
      <c r="T40" s="13">
        <v>125.45357090446518</v>
      </c>
      <c r="U40" s="13">
        <v>29.900210562068558</v>
      </c>
      <c r="V40" s="13" t="s">
        <v>231</v>
      </c>
      <c r="W40" s="13">
        <v>34.676493212740674</v>
      </c>
      <c r="X40" s="13" t="s">
        <v>231</v>
      </c>
      <c r="Y40" s="13" t="s">
        <v>231</v>
      </c>
      <c r="Z40" s="13">
        <v>1295.8432033154891</v>
      </c>
      <c r="AA40" s="13" t="s">
        <v>231</v>
      </c>
      <c r="AB40" s="13" t="s">
        <v>231</v>
      </c>
      <c r="AC40" s="13" t="s">
        <v>231</v>
      </c>
      <c r="AD40" s="15" t="s">
        <v>231</v>
      </c>
      <c r="AE40" s="15" t="s">
        <v>231</v>
      </c>
      <c r="AF40" s="15">
        <v>137.62694994909361</v>
      </c>
      <c r="AG40" s="15" t="s">
        <v>231</v>
      </c>
    </row>
    <row r="41" spans="1:33" s="15" customFormat="1" x14ac:dyDescent="0.2">
      <c r="A41" s="15">
        <v>4000</v>
      </c>
      <c r="B41" s="22" t="s">
        <v>230</v>
      </c>
      <c r="C41" s="23">
        <v>6</v>
      </c>
      <c r="D41" s="23">
        <v>39</v>
      </c>
      <c r="E41" s="13">
        <v>118931.93289767738</v>
      </c>
      <c r="F41" s="13">
        <v>479130.37554149324</v>
      </c>
      <c r="G41" s="13">
        <v>257.98718991035531</v>
      </c>
      <c r="H41" s="13">
        <v>2367.2743610093798</v>
      </c>
      <c r="I41" s="13">
        <v>243.45001011584239</v>
      </c>
      <c r="J41" s="13">
        <v>1394.4782448436097</v>
      </c>
      <c r="K41" s="13">
        <v>26.616469725913873</v>
      </c>
      <c r="L41" s="13">
        <v>840.19504076976341</v>
      </c>
      <c r="M41" s="13">
        <v>175.90644488977944</v>
      </c>
      <c r="N41" s="13">
        <v>2822.8072591703594</v>
      </c>
      <c r="O41" s="13">
        <v>393389.28346367972</v>
      </c>
      <c r="P41" s="13">
        <v>388.82339515155439</v>
      </c>
      <c r="Q41" s="13" t="s">
        <v>231</v>
      </c>
      <c r="R41" s="13">
        <v>30.938344039099867</v>
      </c>
      <c r="S41" s="13">
        <v>29.489069264255171</v>
      </c>
      <c r="T41" s="13">
        <v>49.519177514737116</v>
      </c>
      <c r="U41" s="13">
        <v>1.1943378969787648</v>
      </c>
      <c r="V41" s="13">
        <v>3.7377305961202429</v>
      </c>
      <c r="W41" s="13">
        <v>14.961627627966893</v>
      </c>
      <c r="X41" s="13">
        <v>19.870262762692466</v>
      </c>
      <c r="Y41" s="13" t="s">
        <v>231</v>
      </c>
      <c r="Z41" s="13">
        <v>1199.1154689393798</v>
      </c>
      <c r="AA41" s="13" t="s">
        <v>231</v>
      </c>
      <c r="AB41" s="13" t="s">
        <v>231</v>
      </c>
      <c r="AC41" s="13" t="s">
        <v>231</v>
      </c>
      <c r="AD41" s="15" t="s">
        <v>231</v>
      </c>
      <c r="AE41" s="15" t="s">
        <v>231</v>
      </c>
      <c r="AF41" s="15">
        <v>152.09822236065295</v>
      </c>
      <c r="AG41" s="15" t="s">
        <v>231</v>
      </c>
    </row>
    <row r="42" spans="1:33" s="15" customFormat="1" x14ac:dyDescent="0.2">
      <c r="A42" s="15">
        <v>4100</v>
      </c>
      <c r="B42" s="22" t="s">
        <v>230</v>
      </c>
      <c r="C42" s="23">
        <v>6</v>
      </c>
      <c r="D42" s="23">
        <v>40</v>
      </c>
      <c r="E42" s="13">
        <v>118367.79795744209</v>
      </c>
      <c r="F42" s="13">
        <v>479120.61087762495</v>
      </c>
      <c r="G42" s="13" t="s">
        <v>231</v>
      </c>
      <c r="H42" s="13">
        <v>940.71089076349858</v>
      </c>
      <c r="I42" s="13">
        <v>256.89982085164718</v>
      </c>
      <c r="J42" s="13">
        <v>1511.6986206918223</v>
      </c>
      <c r="K42" s="13">
        <v>15.982554603115913</v>
      </c>
      <c r="L42" s="13">
        <v>2158.529943943754</v>
      </c>
      <c r="M42" s="13">
        <v>174.39498592284994</v>
      </c>
      <c r="N42" s="13">
        <v>3059.03377489373</v>
      </c>
      <c r="O42" s="13">
        <v>393501.84008441411</v>
      </c>
      <c r="P42" s="13">
        <v>786.05280559877269</v>
      </c>
      <c r="Q42" s="13" t="s">
        <v>231</v>
      </c>
      <c r="R42" s="13">
        <v>3.7807633387600541</v>
      </c>
      <c r="S42" s="13">
        <v>10.614226200667744</v>
      </c>
      <c r="T42" s="13">
        <v>27.730293949822286</v>
      </c>
      <c r="U42" s="13" t="s">
        <v>231</v>
      </c>
      <c r="V42" s="13">
        <v>7.1379030417816347</v>
      </c>
      <c r="W42" s="13">
        <v>0.91622931433662491</v>
      </c>
      <c r="X42" s="13">
        <v>12.197508516175775</v>
      </c>
      <c r="Y42" s="13" t="s">
        <v>231</v>
      </c>
      <c r="Z42" s="13">
        <v>1306.3820903972628</v>
      </c>
      <c r="AA42" s="13" t="s">
        <v>231</v>
      </c>
      <c r="AB42" s="13" t="s">
        <v>231</v>
      </c>
      <c r="AC42" s="13" t="s">
        <v>231</v>
      </c>
      <c r="AD42" s="15">
        <v>164.03580769876285</v>
      </c>
      <c r="AE42" s="15">
        <v>38.837851522983776</v>
      </c>
      <c r="AF42" s="15">
        <v>56.411296518859494</v>
      </c>
      <c r="AG42" s="15" t="s">
        <v>231</v>
      </c>
    </row>
    <row r="43" spans="1:33" s="15" customFormat="1" x14ac:dyDescent="0.2">
      <c r="A43" s="15">
        <v>4200</v>
      </c>
      <c r="B43" s="22" t="s">
        <v>230</v>
      </c>
      <c r="C43" s="23">
        <v>6</v>
      </c>
      <c r="D43" s="23">
        <v>41</v>
      </c>
      <c r="E43" s="13">
        <v>117115.46523184166</v>
      </c>
      <c r="F43" s="13">
        <v>479363.29026786581</v>
      </c>
      <c r="G43" s="13" t="s">
        <v>231</v>
      </c>
      <c r="H43" s="13">
        <v>431.83607142905612</v>
      </c>
      <c r="I43" s="13">
        <v>253.61712441687473</v>
      </c>
      <c r="J43" s="13">
        <v>8026.0724867277277</v>
      </c>
      <c r="K43" s="13">
        <v>34.842207610971904</v>
      </c>
      <c r="L43" s="13">
        <v>779.47117911373527</v>
      </c>
      <c r="M43" s="13">
        <v>129.25291942480203</v>
      </c>
      <c r="N43" s="13">
        <v>2894.0158708894223</v>
      </c>
      <c r="O43" s="13">
        <v>390046.08888823271</v>
      </c>
      <c r="P43" s="13">
        <v>569.54930199994601</v>
      </c>
      <c r="Q43" s="13">
        <v>0.57145131224398371</v>
      </c>
      <c r="R43" s="13">
        <v>11.501013855936725</v>
      </c>
      <c r="S43" s="13">
        <v>7.6262964585126536</v>
      </c>
      <c r="T43" s="13">
        <v>61.384825786281588</v>
      </c>
      <c r="U43" s="13" t="s">
        <v>231</v>
      </c>
      <c r="V43" s="13">
        <v>0.41851534788120426</v>
      </c>
      <c r="W43" s="13">
        <v>2.3070494644895958</v>
      </c>
      <c r="X43" s="13">
        <v>33.014878519506745</v>
      </c>
      <c r="Y43" s="13" t="s">
        <v>231</v>
      </c>
      <c r="Z43" s="13">
        <v>1320.4619546108088</v>
      </c>
      <c r="AA43" s="13" t="s">
        <v>231</v>
      </c>
      <c r="AB43" s="13" t="s">
        <v>231</v>
      </c>
      <c r="AC43" s="13" t="s">
        <v>231</v>
      </c>
      <c r="AD43" s="15" t="s">
        <v>231</v>
      </c>
      <c r="AE43" s="15">
        <v>40.749564204104196</v>
      </c>
      <c r="AF43" s="15">
        <v>145.56630043067003</v>
      </c>
      <c r="AG43" s="15" t="s">
        <v>231</v>
      </c>
    </row>
    <row r="44" spans="1:33" s="15" customFormat="1" x14ac:dyDescent="0.2">
      <c r="A44" s="15">
        <v>4300</v>
      </c>
      <c r="B44" s="22" t="s">
        <v>230</v>
      </c>
      <c r="C44" s="23">
        <v>6</v>
      </c>
      <c r="D44" s="23">
        <v>42</v>
      </c>
      <c r="E44" s="13">
        <v>118215.33054424032</v>
      </c>
      <c r="F44" s="13">
        <v>479126.37370212772</v>
      </c>
      <c r="G44" s="13">
        <v>164.33517780351767</v>
      </c>
      <c r="H44" s="13">
        <v>1716.6624807394517</v>
      </c>
      <c r="I44" s="13">
        <v>283.88354974423328</v>
      </c>
      <c r="J44" s="13">
        <v>1868.8979477818873</v>
      </c>
      <c r="K44" s="13">
        <v>5.2282255973395255</v>
      </c>
      <c r="L44" s="13">
        <v>1814.4587784262369</v>
      </c>
      <c r="M44" s="13">
        <v>208.32039973671877</v>
      </c>
      <c r="N44" s="13">
        <v>2857.613283426313</v>
      </c>
      <c r="O44" s="13">
        <v>391906.7900958106</v>
      </c>
      <c r="P44" s="13">
        <v>2032.3023391354402</v>
      </c>
      <c r="Q44" s="13" t="s">
        <v>231</v>
      </c>
      <c r="R44" s="13">
        <v>5.6236100077802194</v>
      </c>
      <c r="S44" s="13">
        <v>23.653756814154367</v>
      </c>
      <c r="T44" s="13">
        <v>63.752921296380109</v>
      </c>
      <c r="U44" s="13" t="s">
        <v>231</v>
      </c>
      <c r="V44" s="13">
        <v>18.398113653765382</v>
      </c>
      <c r="W44" s="13">
        <v>18.421186775838834</v>
      </c>
      <c r="X44" s="13">
        <v>40.361545634601242</v>
      </c>
      <c r="Y44" s="13" t="s">
        <v>231</v>
      </c>
      <c r="Z44" s="13">
        <v>1250.5849085969407</v>
      </c>
      <c r="AA44" s="13" t="s">
        <v>231</v>
      </c>
      <c r="AB44" s="13" t="s">
        <v>231</v>
      </c>
      <c r="AC44" s="13" t="s">
        <v>231</v>
      </c>
      <c r="AD44" s="15" t="s">
        <v>231</v>
      </c>
      <c r="AE44" s="15">
        <v>4.2658257773894928</v>
      </c>
      <c r="AF44" s="15">
        <v>87.409326404998851</v>
      </c>
      <c r="AG44" s="15" t="s">
        <v>231</v>
      </c>
    </row>
    <row r="45" spans="1:33" s="15" customFormat="1" x14ac:dyDescent="0.2">
      <c r="A45" s="15">
        <v>4400</v>
      </c>
      <c r="B45" s="22" t="s">
        <v>230</v>
      </c>
      <c r="C45" s="23">
        <v>6</v>
      </c>
      <c r="D45" s="23">
        <v>43</v>
      </c>
      <c r="E45" s="13">
        <v>117950.49557100316</v>
      </c>
      <c r="F45" s="13">
        <v>479517.75022371305</v>
      </c>
      <c r="G45" s="13" t="s">
        <v>231</v>
      </c>
      <c r="H45" s="13">
        <v>765.37954197098009</v>
      </c>
      <c r="I45" s="13">
        <v>254.94187261351001</v>
      </c>
      <c r="J45" s="13">
        <v>1130.7764003820782</v>
      </c>
      <c r="K45" s="13" t="s">
        <v>231</v>
      </c>
      <c r="L45" s="13">
        <v>3702.0052095824858</v>
      </c>
      <c r="M45" s="13">
        <v>202.96932070596688</v>
      </c>
      <c r="N45" s="13">
        <v>2520.6649868514742</v>
      </c>
      <c r="O45" s="13">
        <v>392330.96871286206</v>
      </c>
      <c r="P45" s="13">
        <v>1329.7482657869598</v>
      </c>
      <c r="Q45" s="13">
        <v>2.2483222627208095</v>
      </c>
      <c r="R45" s="13" t="s">
        <v>231</v>
      </c>
      <c r="S45" s="13">
        <v>10.254912812489689</v>
      </c>
      <c r="T45" s="13">
        <v>29.172401490869785</v>
      </c>
      <c r="U45" s="13">
        <v>9.6918241292421445</v>
      </c>
      <c r="V45" s="13">
        <v>17.001800756643316</v>
      </c>
      <c r="W45" s="13" t="s">
        <v>231</v>
      </c>
      <c r="X45" s="13">
        <v>13.839294231331817</v>
      </c>
      <c r="Y45" s="13" t="s">
        <v>231</v>
      </c>
      <c r="Z45" s="13">
        <v>1369.8320953138279</v>
      </c>
      <c r="AA45" s="13" t="s">
        <v>231</v>
      </c>
      <c r="AB45" s="13" t="s">
        <v>231</v>
      </c>
      <c r="AC45" s="13" t="s">
        <v>231</v>
      </c>
      <c r="AD45" s="15">
        <v>105.41173731108169</v>
      </c>
      <c r="AE45" s="15">
        <v>52.801664048101742</v>
      </c>
      <c r="AF45" s="15">
        <v>116.02642212176066</v>
      </c>
      <c r="AG45" s="15" t="s">
        <v>231</v>
      </c>
    </row>
    <row r="46" spans="1:33" s="15" customFormat="1" x14ac:dyDescent="0.2">
      <c r="A46" s="15">
        <v>4500</v>
      </c>
      <c r="B46" s="22" t="s">
        <v>230</v>
      </c>
      <c r="C46" s="23">
        <v>6</v>
      </c>
      <c r="D46" s="23">
        <v>44</v>
      </c>
      <c r="E46" s="13">
        <v>118806.12685386401</v>
      </c>
      <c r="F46" s="13">
        <v>478195.76801404828</v>
      </c>
      <c r="G46" s="13" t="s">
        <v>231</v>
      </c>
      <c r="H46" s="13">
        <v>604.32562876327461</v>
      </c>
      <c r="I46" s="13">
        <v>237.48170811559024</v>
      </c>
      <c r="J46" s="13">
        <v>1121.5803791750911</v>
      </c>
      <c r="K46" s="13">
        <v>36.593054780438806</v>
      </c>
      <c r="L46" s="13">
        <v>430.98033237655517</v>
      </c>
      <c r="M46" s="13">
        <v>181.97178325769923</v>
      </c>
      <c r="N46" s="13">
        <v>3447.8624370777643</v>
      </c>
      <c r="O46" s="13">
        <v>395444.83002104243</v>
      </c>
      <c r="P46" s="13">
        <v>1148.4610559611779</v>
      </c>
      <c r="Q46" s="13" t="s">
        <v>231</v>
      </c>
      <c r="R46" s="13">
        <v>5.9746531189924772</v>
      </c>
      <c r="S46" s="13">
        <v>40.653174477100997</v>
      </c>
      <c r="T46" s="13">
        <v>191.98382368845708</v>
      </c>
      <c r="U46" s="13">
        <v>12.471013633370102</v>
      </c>
      <c r="V46" s="13" t="s">
        <v>231</v>
      </c>
      <c r="W46" s="13">
        <v>46.788524764479263</v>
      </c>
      <c r="X46" s="13">
        <v>20.4336220323157</v>
      </c>
      <c r="Y46" s="13" t="s">
        <v>231</v>
      </c>
      <c r="Z46" s="13">
        <v>1310.5011018657967</v>
      </c>
      <c r="AA46" s="13" t="s">
        <v>231</v>
      </c>
      <c r="AB46" s="13" t="s">
        <v>231</v>
      </c>
      <c r="AC46" s="13" t="s">
        <v>231</v>
      </c>
      <c r="AD46" s="15" t="s">
        <v>231</v>
      </c>
      <c r="AE46" s="15">
        <v>72.878364661697546</v>
      </c>
      <c r="AF46" s="15">
        <v>182.76806904612488</v>
      </c>
      <c r="AG46" s="15" t="s">
        <v>231</v>
      </c>
    </row>
    <row r="47" spans="1:33" s="15" customFormat="1" x14ac:dyDescent="0.2">
      <c r="A47" s="15">
        <v>4600</v>
      </c>
      <c r="B47" s="22" t="s">
        <v>230</v>
      </c>
      <c r="C47" s="23">
        <v>6</v>
      </c>
      <c r="D47" s="23">
        <v>45</v>
      </c>
      <c r="E47" s="13">
        <v>118598.89302177219</v>
      </c>
      <c r="F47" s="13">
        <v>478630.13440096925</v>
      </c>
      <c r="G47" s="13" t="s">
        <v>231</v>
      </c>
      <c r="H47" s="13">
        <v>1348.1034446778417</v>
      </c>
      <c r="I47" s="13">
        <v>304.650541358233</v>
      </c>
      <c r="J47" s="13">
        <v>1404.2893962615155</v>
      </c>
      <c r="K47" s="13">
        <v>24.761210370006186</v>
      </c>
      <c r="L47" s="13">
        <v>978.38342415938087</v>
      </c>
      <c r="M47" s="13">
        <v>196.97324357762869</v>
      </c>
      <c r="N47" s="13">
        <v>3146.4954121371666</v>
      </c>
      <c r="O47" s="13">
        <v>393690.19950808428</v>
      </c>
      <c r="P47" s="13">
        <v>1291.2561951236062</v>
      </c>
      <c r="Q47" s="13" t="s">
        <v>231</v>
      </c>
      <c r="R47" s="13">
        <v>5.4596249718665337</v>
      </c>
      <c r="S47" s="13">
        <v>272.27378350001669</v>
      </c>
      <c r="T47" s="13">
        <v>153.61315358791327</v>
      </c>
      <c r="U47" s="13" t="s">
        <v>231</v>
      </c>
      <c r="V47" s="13">
        <v>20.727359467047599</v>
      </c>
      <c r="W47" s="13">
        <v>46.458469608440296</v>
      </c>
      <c r="X47" s="13">
        <v>40.354943920678586</v>
      </c>
      <c r="Y47" s="13" t="s">
        <v>231</v>
      </c>
      <c r="Z47" s="13">
        <v>1303.5163007641468</v>
      </c>
      <c r="AA47" s="13" t="s">
        <v>231</v>
      </c>
      <c r="AB47" s="13" t="s">
        <v>231</v>
      </c>
      <c r="AC47" s="13" t="s">
        <v>231</v>
      </c>
      <c r="AD47" s="15" t="s">
        <v>231</v>
      </c>
      <c r="AE47" s="15">
        <v>23.141069197485137</v>
      </c>
      <c r="AF47" s="15">
        <v>110.87924409373028</v>
      </c>
      <c r="AG47" s="15" t="s">
        <v>231</v>
      </c>
    </row>
    <row r="48" spans="1:33" s="15" customFormat="1" x14ac:dyDescent="0.2">
      <c r="A48" s="15">
        <v>4700</v>
      </c>
      <c r="B48" s="22" t="s">
        <v>230</v>
      </c>
      <c r="C48" s="23">
        <v>6</v>
      </c>
      <c r="D48" s="23">
        <v>46</v>
      </c>
      <c r="E48" s="13">
        <v>118670.06320810442</v>
      </c>
      <c r="F48" s="13">
        <v>479176.69286991312</v>
      </c>
      <c r="G48" s="13" t="s">
        <v>231</v>
      </c>
      <c r="H48" s="13">
        <v>2388.1435496641425</v>
      </c>
      <c r="I48" s="13">
        <v>249.14393983870366</v>
      </c>
      <c r="J48" s="13">
        <v>1330.8308966362051</v>
      </c>
      <c r="K48" s="13">
        <v>30.151637728180322</v>
      </c>
      <c r="L48" s="13">
        <v>1512.3381536407194</v>
      </c>
      <c r="M48" s="13">
        <v>231.40732499740813</v>
      </c>
      <c r="N48" s="13">
        <v>3234.5315507891401</v>
      </c>
      <c r="O48" s="13">
        <v>392457.30314984312</v>
      </c>
      <c r="P48" s="13">
        <v>644.6283298992214</v>
      </c>
      <c r="Q48" s="13" t="s">
        <v>231</v>
      </c>
      <c r="R48" s="13">
        <v>2.2789153097786636</v>
      </c>
      <c r="S48" s="13">
        <v>156.85676242582531</v>
      </c>
      <c r="T48" s="13">
        <v>49.192192284267236</v>
      </c>
      <c r="U48" s="13" t="s">
        <v>231</v>
      </c>
      <c r="V48" s="13">
        <v>16.371070142580727</v>
      </c>
      <c r="W48" s="13">
        <v>65.849658942778419</v>
      </c>
      <c r="X48" s="13">
        <v>22.465937449227866</v>
      </c>
      <c r="Y48" s="13" t="s">
        <v>231</v>
      </c>
      <c r="Z48" s="13">
        <v>1259.2538383507601</v>
      </c>
      <c r="AA48" s="13" t="s">
        <v>231</v>
      </c>
      <c r="AB48" s="13" t="s">
        <v>231</v>
      </c>
      <c r="AC48" s="13" t="s">
        <v>231</v>
      </c>
      <c r="AD48" s="15" t="s">
        <v>231</v>
      </c>
      <c r="AE48" s="15">
        <v>12.936893442279562</v>
      </c>
      <c r="AF48" s="15">
        <v>112.93891526504773</v>
      </c>
      <c r="AG48" s="15" t="s">
        <v>231</v>
      </c>
    </row>
    <row r="49" spans="1:33" s="15" customFormat="1" x14ac:dyDescent="0.2">
      <c r="A49" s="15">
        <v>4800</v>
      </c>
      <c r="B49" s="22" t="s">
        <v>230</v>
      </c>
      <c r="C49" s="23">
        <v>6</v>
      </c>
      <c r="D49" s="23">
        <v>47</v>
      </c>
      <c r="E49" s="13">
        <v>118872.97031957423</v>
      </c>
      <c r="F49" s="13">
        <v>478884.24503686634</v>
      </c>
      <c r="G49" s="13" t="s">
        <v>231</v>
      </c>
      <c r="H49" s="13">
        <v>1217.9020399599053</v>
      </c>
      <c r="I49" s="13">
        <v>276.77623617956073</v>
      </c>
      <c r="J49" s="13">
        <v>1430.2131501411109</v>
      </c>
      <c r="K49" s="13">
        <v>24.159845950392416</v>
      </c>
      <c r="L49" s="13">
        <v>960.03064841809987</v>
      </c>
      <c r="M49" s="13">
        <v>231.40490463635948</v>
      </c>
      <c r="N49" s="13">
        <v>3069.8222255090859</v>
      </c>
      <c r="O49" s="13">
        <v>394815.55837701011</v>
      </c>
      <c r="P49" s="13" t="s">
        <v>231</v>
      </c>
      <c r="Q49" s="13">
        <v>1.3502201264871014</v>
      </c>
      <c r="R49" s="13" t="s">
        <v>231</v>
      </c>
      <c r="S49" s="13">
        <v>54.737079267593067</v>
      </c>
      <c r="T49" s="13">
        <v>57.951541010530917</v>
      </c>
      <c r="U49" s="13">
        <v>9.4036333555027216</v>
      </c>
      <c r="V49" s="13">
        <v>8.3271614593821326</v>
      </c>
      <c r="W49" s="13">
        <v>15.142905628241305</v>
      </c>
      <c r="X49" s="13">
        <v>4.150284279410406</v>
      </c>
      <c r="Y49" s="13" t="s">
        <v>231</v>
      </c>
      <c r="Z49" s="13">
        <v>1252.1217707278877</v>
      </c>
      <c r="AA49" s="13" t="s">
        <v>231</v>
      </c>
      <c r="AB49" s="13" t="s">
        <v>231</v>
      </c>
      <c r="AC49" s="13" t="s">
        <v>231</v>
      </c>
      <c r="AD49" s="15" t="s">
        <v>231</v>
      </c>
      <c r="AE49" s="15">
        <v>32.084513415120938</v>
      </c>
      <c r="AF49" s="15">
        <v>83.012412186933616</v>
      </c>
      <c r="AG49" s="15" t="s">
        <v>231</v>
      </c>
    </row>
    <row r="50" spans="1:33" s="15" customFormat="1" x14ac:dyDescent="0.2">
      <c r="A50" s="15">
        <v>4900</v>
      </c>
      <c r="B50" s="22" t="s">
        <v>230</v>
      </c>
      <c r="C50" s="23">
        <v>6</v>
      </c>
      <c r="D50" s="23">
        <v>48</v>
      </c>
      <c r="E50" s="13">
        <v>119135.43101902501</v>
      </c>
      <c r="F50" s="13">
        <v>478712.82921122282</v>
      </c>
      <c r="G50" s="13" t="s">
        <v>231</v>
      </c>
      <c r="H50" s="13">
        <v>1339.0615046617306</v>
      </c>
      <c r="I50" s="13">
        <v>262.32388420779182</v>
      </c>
      <c r="J50" s="13">
        <v>856.91597064485734</v>
      </c>
      <c r="K50" s="13">
        <v>45.13365439546191</v>
      </c>
      <c r="L50" s="13">
        <v>557.15438957773961</v>
      </c>
      <c r="M50" s="13">
        <v>84.594007147792695</v>
      </c>
      <c r="N50" s="13">
        <v>3105.9763187229341</v>
      </c>
      <c r="O50" s="13">
        <v>395498.96360124875</v>
      </c>
      <c r="P50" s="13" t="s">
        <v>231</v>
      </c>
      <c r="Q50" s="13" t="s">
        <v>231</v>
      </c>
      <c r="R50" s="13">
        <v>53.9706433485267</v>
      </c>
      <c r="S50" s="13" t="s">
        <v>231</v>
      </c>
      <c r="T50" s="13">
        <v>51.391549371772847</v>
      </c>
      <c r="U50" s="13">
        <v>13.9462779242143</v>
      </c>
      <c r="V50" s="13">
        <v>0.509175770740523</v>
      </c>
      <c r="W50" s="13">
        <v>18.783168759255307</v>
      </c>
      <c r="X50" s="13" t="s">
        <v>231</v>
      </c>
      <c r="Y50" s="13" t="s">
        <v>231</v>
      </c>
      <c r="Z50" s="13">
        <v>1291.810856046794</v>
      </c>
      <c r="AA50" s="13" t="s">
        <v>231</v>
      </c>
      <c r="AB50" s="13" t="s">
        <v>231</v>
      </c>
      <c r="AC50" s="13" t="s">
        <v>231</v>
      </c>
      <c r="AD50" s="15">
        <v>244.4334891122802</v>
      </c>
      <c r="AE50" s="15">
        <v>12.605097049426375</v>
      </c>
      <c r="AF50" s="15">
        <v>194.55795524508056</v>
      </c>
      <c r="AG50" s="15" t="s">
        <v>231</v>
      </c>
    </row>
    <row r="51" spans="1:33" s="15" customFormat="1" x14ac:dyDescent="0.2">
      <c r="A51" s="15">
        <v>5000</v>
      </c>
      <c r="B51" s="22" t="s">
        <v>230</v>
      </c>
      <c r="C51" s="23">
        <v>6</v>
      </c>
      <c r="D51" s="23">
        <v>49</v>
      </c>
      <c r="E51" s="13">
        <v>119028.39154982875</v>
      </c>
      <c r="F51" s="13">
        <v>478627.79548308317</v>
      </c>
      <c r="G51" s="13" t="s">
        <v>231</v>
      </c>
      <c r="H51" s="13">
        <v>1293.5957874116882</v>
      </c>
      <c r="I51" s="13">
        <v>275.56585403897935</v>
      </c>
      <c r="J51" s="13">
        <v>906.33676773635921</v>
      </c>
      <c r="K51" s="13">
        <v>27.565366297777732</v>
      </c>
      <c r="L51" s="13">
        <v>741.74996712246252</v>
      </c>
      <c r="M51" s="13">
        <v>157.16122030651471</v>
      </c>
      <c r="N51" s="13">
        <v>3133.9436441668745</v>
      </c>
      <c r="O51" s="13">
        <v>395210.61062770168</v>
      </c>
      <c r="P51" s="13" t="s">
        <v>231</v>
      </c>
      <c r="Q51" s="13" t="s">
        <v>231</v>
      </c>
      <c r="R51" s="13">
        <v>37.065139719284907</v>
      </c>
      <c r="S51" s="13" t="s">
        <v>231</v>
      </c>
      <c r="T51" s="13">
        <v>28.294037182986955</v>
      </c>
      <c r="U51" s="13">
        <v>16.947537341172211</v>
      </c>
      <c r="V51" s="13" t="s">
        <v>231</v>
      </c>
      <c r="W51" s="13">
        <v>44.787204785654637</v>
      </c>
      <c r="X51" s="13">
        <v>25.610492513455426</v>
      </c>
      <c r="Y51" s="13" t="s">
        <v>231</v>
      </c>
      <c r="Z51" s="13">
        <v>1284.105850825081</v>
      </c>
      <c r="AA51" s="13" t="s">
        <v>231</v>
      </c>
      <c r="AB51" s="13" t="s">
        <v>231</v>
      </c>
      <c r="AC51" s="13" t="s">
        <v>231</v>
      </c>
      <c r="AD51" s="15">
        <v>876.73948953469278</v>
      </c>
      <c r="AE51" s="15">
        <v>15.702150895904339</v>
      </c>
      <c r="AF51" s="15">
        <v>149.45056557857126</v>
      </c>
      <c r="AG51" s="15" t="s">
        <v>231</v>
      </c>
    </row>
    <row r="52" spans="1:33" s="15" customFormat="1" x14ac:dyDescent="0.2">
      <c r="A52" s="15">
        <v>5100</v>
      </c>
      <c r="B52" s="22" t="s">
        <v>230</v>
      </c>
      <c r="C52" s="23">
        <v>6</v>
      </c>
      <c r="D52" s="23">
        <v>50</v>
      </c>
      <c r="E52" s="13">
        <v>119040.28111515277</v>
      </c>
      <c r="F52" s="13">
        <v>479083.06311665749</v>
      </c>
      <c r="G52" s="13" t="s">
        <v>231</v>
      </c>
      <c r="H52" s="13">
        <v>1835.0655937385147</v>
      </c>
      <c r="I52" s="13">
        <v>220.89154898364623</v>
      </c>
      <c r="J52" s="13">
        <v>979.08047059978821</v>
      </c>
      <c r="K52" s="13">
        <v>48.159474334948754</v>
      </c>
      <c r="L52" s="13">
        <v>999.73457632468501</v>
      </c>
      <c r="M52" s="13">
        <v>146.69069455341946</v>
      </c>
      <c r="N52" s="13">
        <v>2632.324086604855</v>
      </c>
      <c r="O52" s="13">
        <v>394470.68605301733</v>
      </c>
      <c r="P52" s="13">
        <v>125.55281984871118</v>
      </c>
      <c r="Q52" s="13" t="s">
        <v>231</v>
      </c>
      <c r="R52" s="13">
        <v>0.61591822785686678</v>
      </c>
      <c r="S52" s="13">
        <v>42.744720404099752</v>
      </c>
      <c r="T52" s="13">
        <v>58.676585203595444</v>
      </c>
      <c r="U52" s="13">
        <v>30.404997305938387</v>
      </c>
      <c r="V52" s="13">
        <v>75.62228725470969</v>
      </c>
      <c r="W52" s="13" t="s">
        <v>231</v>
      </c>
      <c r="X52" s="13">
        <v>3.6459592168303621</v>
      </c>
      <c r="Y52" s="13" t="s">
        <v>231</v>
      </c>
      <c r="Z52" s="13">
        <v>1291.0316305932683</v>
      </c>
      <c r="AA52" s="13" t="s">
        <v>231</v>
      </c>
      <c r="AB52" s="13" t="s">
        <v>231</v>
      </c>
      <c r="AC52" s="13" t="s">
        <v>231</v>
      </c>
      <c r="AD52" s="15" t="s">
        <v>231</v>
      </c>
      <c r="AE52" s="15" t="s">
        <v>231</v>
      </c>
      <c r="AF52" s="15">
        <v>215.1496233028993</v>
      </c>
      <c r="AG52" s="15" t="s">
        <v>231</v>
      </c>
    </row>
    <row r="53" spans="1:33" s="15" customFormat="1" x14ac:dyDescent="0.2">
      <c r="A53" s="15">
        <v>5200</v>
      </c>
      <c r="B53" s="22" t="s">
        <v>230</v>
      </c>
      <c r="C53" s="23">
        <v>6</v>
      </c>
      <c r="D53" s="23">
        <v>51</v>
      </c>
      <c r="E53" s="13">
        <v>118788.84896629376</v>
      </c>
      <c r="F53" s="13">
        <v>478617.64106572361</v>
      </c>
      <c r="G53" s="13" t="s">
        <v>231</v>
      </c>
      <c r="H53" s="13">
        <v>1183.435434764393</v>
      </c>
      <c r="I53" s="13">
        <v>286.43793731856266</v>
      </c>
      <c r="J53" s="13">
        <v>961.30511966263714</v>
      </c>
      <c r="K53" s="13">
        <v>32.657457342619267</v>
      </c>
      <c r="L53" s="13">
        <v>1174.182234487241</v>
      </c>
      <c r="M53" s="13">
        <v>198.89178508463306</v>
      </c>
      <c r="N53" s="13">
        <v>3552.1622414059261</v>
      </c>
      <c r="O53" s="13">
        <v>394552.39112307806</v>
      </c>
      <c r="P53" s="13">
        <v>220.62101744689889</v>
      </c>
      <c r="Q53" s="13">
        <v>79.140749755072477</v>
      </c>
      <c r="R53" s="13">
        <v>20.817928886389637</v>
      </c>
      <c r="S53" s="13">
        <v>57.143393287069856</v>
      </c>
      <c r="T53" s="13">
        <v>195.71776266929314</v>
      </c>
      <c r="U53" s="13">
        <v>20.802088039525543</v>
      </c>
      <c r="V53" s="13">
        <v>1.8743427668599182</v>
      </c>
      <c r="W53" s="13">
        <v>29.323134852247073</v>
      </c>
      <c r="X53" s="13">
        <v>34.755143973997626</v>
      </c>
      <c r="Y53" s="13" t="s">
        <v>231</v>
      </c>
      <c r="Z53" s="13">
        <v>1319.9835510584289</v>
      </c>
      <c r="AA53" s="13" t="s">
        <v>231</v>
      </c>
      <c r="AB53" s="13" t="s">
        <v>231</v>
      </c>
      <c r="AC53" s="13" t="s">
        <v>231</v>
      </c>
      <c r="AD53" s="15" t="s">
        <v>231</v>
      </c>
      <c r="AE53" s="15" t="s">
        <v>231</v>
      </c>
      <c r="AF53" s="15">
        <v>132.74547198432978</v>
      </c>
      <c r="AG53" s="15" t="s">
        <v>231</v>
      </c>
    </row>
    <row r="54" spans="1:33" s="15" customFormat="1" x14ac:dyDescent="0.2">
      <c r="A54" s="15">
        <v>5300</v>
      </c>
      <c r="B54" s="22" t="s">
        <v>230</v>
      </c>
      <c r="C54" s="23">
        <v>6</v>
      </c>
      <c r="D54" s="23">
        <v>52</v>
      </c>
      <c r="E54" s="13">
        <v>118219.25190019824</v>
      </c>
      <c r="F54" s="13">
        <v>478618.59776687546</v>
      </c>
      <c r="G54" s="13">
        <v>1731.6087650500031</v>
      </c>
      <c r="H54" s="13">
        <v>1295.8554696417568</v>
      </c>
      <c r="I54" s="13">
        <v>280.68934709771969</v>
      </c>
      <c r="J54" s="13">
        <v>1288.3160671836226</v>
      </c>
      <c r="K54" s="13">
        <v>36.515776642525438</v>
      </c>
      <c r="L54" s="13">
        <v>2184.1597991633175</v>
      </c>
      <c r="M54" s="13">
        <v>406.37085071859565</v>
      </c>
      <c r="N54" s="13">
        <v>2997.8442086120376</v>
      </c>
      <c r="O54" s="13">
        <v>392523.1602802666</v>
      </c>
      <c r="P54" s="13" t="s">
        <v>231</v>
      </c>
      <c r="Q54" s="13">
        <v>0.95504590048583327</v>
      </c>
      <c r="R54" s="13">
        <v>101.38471261295037</v>
      </c>
      <c r="S54" s="13">
        <v>30.525570547690108</v>
      </c>
      <c r="T54" s="13">
        <v>72.768679590143918</v>
      </c>
      <c r="U54" s="13">
        <v>34.079468978032814</v>
      </c>
      <c r="V54" s="13">
        <v>19.531816396315548</v>
      </c>
      <c r="W54" s="13">
        <v>47.435928706509799</v>
      </c>
      <c r="X54" s="13">
        <v>7.4589038207843643</v>
      </c>
      <c r="Y54" s="13" t="s">
        <v>231</v>
      </c>
      <c r="Z54" s="13">
        <v>1250.6878478622489</v>
      </c>
      <c r="AA54" s="13" t="s">
        <v>231</v>
      </c>
      <c r="AB54" s="13" t="s">
        <v>231</v>
      </c>
      <c r="AC54" s="13" t="s">
        <v>231</v>
      </c>
      <c r="AD54" s="15">
        <v>67.658840446918205</v>
      </c>
      <c r="AE54" s="15">
        <v>33.846470309776961</v>
      </c>
      <c r="AF54" s="15">
        <v>88.50879084145609</v>
      </c>
      <c r="AG54" s="15" t="s">
        <v>231</v>
      </c>
    </row>
    <row r="55" spans="1:33" s="15" customFormat="1" x14ac:dyDescent="0.2">
      <c r="A55" s="15">
        <v>5400</v>
      </c>
      <c r="B55" s="22" t="s">
        <v>230</v>
      </c>
      <c r="C55" s="23">
        <v>6</v>
      </c>
      <c r="D55" s="23">
        <v>53</v>
      </c>
      <c r="E55" s="13">
        <v>118553.25792778636</v>
      </c>
      <c r="F55" s="13">
        <v>479220.82294312754</v>
      </c>
      <c r="G55" s="13" t="s">
        <v>231</v>
      </c>
      <c r="H55" s="13">
        <v>1461.199206623814</v>
      </c>
      <c r="I55" s="13">
        <v>385.11357111386155</v>
      </c>
      <c r="J55" s="13">
        <v>1266.791822490205</v>
      </c>
      <c r="K55" s="13">
        <v>15.1195850020002</v>
      </c>
      <c r="L55" s="13">
        <v>1919.8450607301966</v>
      </c>
      <c r="M55" s="13">
        <v>126.39391190121459</v>
      </c>
      <c r="N55" s="13">
        <v>3016.1762135547137</v>
      </c>
      <c r="O55" s="13">
        <v>393408.41468853492</v>
      </c>
      <c r="P55" s="13">
        <v>514.52502258180357</v>
      </c>
      <c r="Q55" s="13" t="s">
        <v>231</v>
      </c>
      <c r="R55" s="13">
        <v>4.8308079553783392</v>
      </c>
      <c r="S55" s="13" t="s">
        <v>231</v>
      </c>
      <c r="T55" s="13">
        <v>116.0266846441628</v>
      </c>
      <c r="U55" s="13">
        <v>4.0807005020458904</v>
      </c>
      <c r="V55" s="13">
        <v>3.1850726422566757</v>
      </c>
      <c r="W55" s="13">
        <v>37.422652987546485</v>
      </c>
      <c r="X55" s="13">
        <v>20.100683469263789</v>
      </c>
      <c r="Y55" s="13" t="s">
        <v>231</v>
      </c>
      <c r="Z55" s="13">
        <v>1234.0243109812936</v>
      </c>
      <c r="AA55" s="13" t="s">
        <v>231</v>
      </c>
      <c r="AB55" s="13" t="s">
        <v>231</v>
      </c>
      <c r="AC55" s="13" t="s">
        <v>231</v>
      </c>
      <c r="AD55" s="15" t="s">
        <v>231</v>
      </c>
      <c r="AE55" s="15">
        <v>3.7327018194996322</v>
      </c>
      <c r="AF55" s="15">
        <v>112.38358804107747</v>
      </c>
      <c r="AG55" s="15" t="s">
        <v>231</v>
      </c>
    </row>
    <row r="56" spans="1:33" s="15" customFormat="1" x14ac:dyDescent="0.2">
      <c r="A56" s="15">
        <v>5500</v>
      </c>
      <c r="B56" s="22" t="s">
        <v>230</v>
      </c>
      <c r="C56" s="23">
        <v>6</v>
      </c>
      <c r="D56" s="23">
        <v>54</v>
      </c>
      <c r="E56" s="13">
        <v>117816.78139504818</v>
      </c>
      <c r="F56" s="13">
        <v>479860.92301675718</v>
      </c>
      <c r="G56" s="13" t="s">
        <v>231</v>
      </c>
      <c r="H56" s="13">
        <v>1177.2253248299169</v>
      </c>
      <c r="I56" s="13">
        <v>248.63716814545114</v>
      </c>
      <c r="J56" s="13">
        <v>914.51716047551565</v>
      </c>
      <c r="K56" s="13" t="s">
        <v>231</v>
      </c>
      <c r="L56" s="13">
        <v>4244.290439845392</v>
      </c>
      <c r="M56" s="13">
        <v>60.38023237122264</v>
      </c>
      <c r="N56" s="13">
        <v>2350.2322152024462</v>
      </c>
      <c r="O56" s="13">
        <v>391364.16754516622</v>
      </c>
      <c r="P56" s="13">
        <v>1795.6305713591912</v>
      </c>
      <c r="Q56" s="13" t="s">
        <v>231</v>
      </c>
      <c r="R56" s="13">
        <v>3.3100434350594896</v>
      </c>
      <c r="S56" s="13">
        <v>10.488307825192869</v>
      </c>
      <c r="T56" s="13">
        <v>250.98985407875543</v>
      </c>
      <c r="U56" s="13">
        <v>3.7895543212717744</v>
      </c>
      <c r="V56" s="13">
        <v>5.0987058946179333</v>
      </c>
      <c r="W56" s="13">
        <v>30.983723783101329</v>
      </c>
      <c r="X56" s="13">
        <v>11.171798985939656</v>
      </c>
      <c r="Y56" s="13" t="s">
        <v>231</v>
      </c>
      <c r="Z56" s="13">
        <v>1221.1459513252892</v>
      </c>
      <c r="AA56" s="13" t="s">
        <v>231</v>
      </c>
      <c r="AB56" s="13" t="s">
        <v>231</v>
      </c>
      <c r="AC56" s="13" t="s">
        <v>231</v>
      </c>
      <c r="AD56" s="15" t="s">
        <v>231</v>
      </c>
      <c r="AE56" s="15">
        <v>5.1196748400399548</v>
      </c>
      <c r="AF56" s="15">
        <v>95.891467222618815</v>
      </c>
      <c r="AG56" s="15" t="s">
        <v>231</v>
      </c>
    </row>
    <row r="57" spans="1:33" s="15" customFormat="1" x14ac:dyDescent="0.2">
      <c r="A57" s="15">
        <v>5600</v>
      </c>
      <c r="B57" s="22" t="s">
        <v>230</v>
      </c>
      <c r="C57" s="23">
        <v>6</v>
      </c>
      <c r="D57" s="23">
        <v>55</v>
      </c>
      <c r="E57" s="13">
        <v>118850.88142628028</v>
      </c>
      <c r="F57" s="13">
        <v>478986.6774319401</v>
      </c>
      <c r="G57" s="13" t="s">
        <v>231</v>
      </c>
      <c r="H57" s="13">
        <v>1437.622114581193</v>
      </c>
      <c r="I57" s="13">
        <v>247.24418812100572</v>
      </c>
      <c r="J57" s="13">
        <v>887.20689304226551</v>
      </c>
      <c r="K57" s="13">
        <v>25.185116151110542</v>
      </c>
      <c r="L57" s="13">
        <v>1455.7608880296871</v>
      </c>
      <c r="M57" s="13">
        <v>188.37898933795654</v>
      </c>
      <c r="N57" s="13">
        <v>2924.6151953247204</v>
      </c>
      <c r="O57" s="13">
        <v>394444.2247226375</v>
      </c>
      <c r="P57" s="13">
        <v>184.01003686004449</v>
      </c>
      <c r="Q57" s="13">
        <v>34.955985586233069</v>
      </c>
      <c r="R57" s="13" t="s">
        <v>231</v>
      </c>
      <c r="S57" s="13">
        <v>163.63126192665197</v>
      </c>
      <c r="T57" s="13">
        <v>26.160375142525673</v>
      </c>
      <c r="U57" s="13">
        <v>1.7527686350173328</v>
      </c>
      <c r="V57" s="13">
        <v>6.0986707156953646</v>
      </c>
      <c r="W57" s="13">
        <v>20.690962850125594</v>
      </c>
      <c r="X57" s="13" t="s">
        <v>231</v>
      </c>
      <c r="Y57" s="13" t="s">
        <v>231</v>
      </c>
      <c r="Z57" s="13">
        <v>1215.0830735153963</v>
      </c>
      <c r="AA57" s="13" t="s">
        <v>231</v>
      </c>
      <c r="AB57" s="13" t="s">
        <v>231</v>
      </c>
      <c r="AC57" s="13" t="s">
        <v>231</v>
      </c>
      <c r="AD57" s="15" t="s">
        <v>231</v>
      </c>
      <c r="AE57" s="15">
        <v>38.534630639684927</v>
      </c>
      <c r="AF57" s="15">
        <v>194.99453825236569</v>
      </c>
      <c r="AG57" s="15" t="s">
        <v>231</v>
      </c>
    </row>
    <row r="58" spans="1:33" s="15" customFormat="1" x14ac:dyDescent="0.2">
      <c r="A58" s="15">
        <v>5700</v>
      </c>
      <c r="B58" s="22" t="s">
        <v>230</v>
      </c>
      <c r="C58" s="23">
        <v>6</v>
      </c>
      <c r="D58" s="23">
        <v>56</v>
      </c>
      <c r="E58" s="13">
        <v>118855.74096585195</v>
      </c>
      <c r="F58" s="13">
        <v>479001.87582893536</v>
      </c>
      <c r="G58" s="13">
        <v>667.89528594710305</v>
      </c>
      <c r="H58" s="13">
        <v>2207.4278780782265</v>
      </c>
      <c r="I58" s="13">
        <v>321.46083584289954</v>
      </c>
      <c r="J58" s="13">
        <v>1133.4571738585939</v>
      </c>
      <c r="K58" s="13">
        <v>42.723936842762349</v>
      </c>
      <c r="L58" s="13">
        <v>1094.3278123253458</v>
      </c>
      <c r="M58" s="13">
        <v>99.951989118846981</v>
      </c>
      <c r="N58" s="13">
        <v>2982.4936764583131</v>
      </c>
      <c r="O58" s="13">
        <v>393364.40412310464</v>
      </c>
      <c r="P58" s="13" t="s">
        <v>231</v>
      </c>
      <c r="Q58" s="13" t="s">
        <v>231</v>
      </c>
      <c r="R58" s="13">
        <v>2.9491813871661847</v>
      </c>
      <c r="S58" s="13">
        <v>42.761275889131774</v>
      </c>
      <c r="T58" s="13">
        <v>152.68098262023281</v>
      </c>
      <c r="U58" s="13" t="s">
        <v>231</v>
      </c>
      <c r="V58" s="13" t="s">
        <v>231</v>
      </c>
      <c r="W58" s="13">
        <v>44.391209410110562</v>
      </c>
      <c r="X58" s="13">
        <v>39.183321288809417</v>
      </c>
      <c r="Y58" s="13" t="s">
        <v>231</v>
      </c>
      <c r="Z58" s="13">
        <v>1198.74033414922</v>
      </c>
      <c r="AA58" s="13">
        <v>3.8858426355930713</v>
      </c>
      <c r="AB58" s="13" t="s">
        <v>231</v>
      </c>
      <c r="AC58" s="13" t="s">
        <v>231</v>
      </c>
      <c r="AD58" s="15">
        <v>29.576068537495559</v>
      </c>
      <c r="AE58" s="15" t="s">
        <v>231</v>
      </c>
      <c r="AF58" s="15">
        <v>143.76214632812469</v>
      </c>
      <c r="AG58" s="15" t="s">
        <v>231</v>
      </c>
    </row>
    <row r="59" spans="1:33" s="15" customFormat="1" x14ac:dyDescent="0.2">
      <c r="A59" s="15">
        <v>5800</v>
      </c>
      <c r="B59" s="22" t="s">
        <v>230</v>
      </c>
      <c r="C59" s="23">
        <v>6</v>
      </c>
      <c r="D59" s="23">
        <v>57</v>
      </c>
      <c r="E59" s="13">
        <v>118365.23815260324</v>
      </c>
      <c r="F59" s="13">
        <v>478771.2182851187</v>
      </c>
      <c r="G59" s="13" t="s">
        <v>231</v>
      </c>
      <c r="H59" s="13">
        <v>1188.2960663665563</v>
      </c>
      <c r="I59" s="13">
        <v>316.37813075207049</v>
      </c>
      <c r="J59" s="13">
        <v>1250.2039243229333</v>
      </c>
      <c r="K59" s="13">
        <v>27.593433947816372</v>
      </c>
      <c r="L59" s="13">
        <v>1359.5194462029297</v>
      </c>
      <c r="M59" s="13">
        <v>169.28749310009317</v>
      </c>
      <c r="N59" s="13">
        <v>3043.630979095301</v>
      </c>
      <c r="O59" s="13">
        <v>393284.97854706191</v>
      </c>
      <c r="P59" s="13">
        <v>2755.9662236878562</v>
      </c>
      <c r="Q59" s="13" t="s">
        <v>231</v>
      </c>
      <c r="R59" s="13">
        <v>20.094787381569397</v>
      </c>
      <c r="S59" s="13" t="s">
        <v>231</v>
      </c>
      <c r="T59" s="13">
        <v>64.515781376593225</v>
      </c>
      <c r="U59" s="13" t="s">
        <v>231</v>
      </c>
      <c r="V59" s="13">
        <v>18.315518334108184</v>
      </c>
      <c r="W59" s="13">
        <v>59.85449851520724</v>
      </c>
      <c r="X59" s="13">
        <v>25.204501031503085</v>
      </c>
      <c r="Y59" s="13" t="s">
        <v>231</v>
      </c>
      <c r="Z59" s="13">
        <v>994.27080311670829</v>
      </c>
      <c r="AA59" s="13">
        <v>6.2327560099053096E-2</v>
      </c>
      <c r="AB59" s="13" t="s">
        <v>231</v>
      </c>
      <c r="AC59" s="13" t="s">
        <v>231</v>
      </c>
      <c r="AD59" s="15" t="s">
        <v>231</v>
      </c>
      <c r="AE59" s="15">
        <v>40.958623785272479</v>
      </c>
      <c r="AF59" s="15">
        <v>82.40115210011561</v>
      </c>
      <c r="AG59" s="15" t="s">
        <v>231</v>
      </c>
    </row>
    <row r="60" spans="1:33" s="15" customFormat="1" x14ac:dyDescent="0.2">
      <c r="A60" s="15">
        <v>5900</v>
      </c>
      <c r="B60" s="22" t="s">
        <v>230</v>
      </c>
      <c r="C60" s="23">
        <v>6</v>
      </c>
      <c r="D60" s="23">
        <v>58</v>
      </c>
      <c r="E60" s="13">
        <v>118992.46439171374</v>
      </c>
      <c r="F60" s="13">
        <v>479131.77141009591</v>
      </c>
      <c r="G60" s="13" t="s">
        <v>231</v>
      </c>
      <c r="H60" s="13">
        <v>2308.5350874430201</v>
      </c>
      <c r="I60" s="13">
        <v>218.02873777136131</v>
      </c>
      <c r="J60" s="13">
        <v>912.02623044379175</v>
      </c>
      <c r="K60" s="13">
        <v>44.216270458107786</v>
      </c>
      <c r="L60" s="13">
        <v>1068.8098772947662</v>
      </c>
      <c r="M60" s="13">
        <v>164.55345469489524</v>
      </c>
      <c r="N60" s="13">
        <v>3129.3163857354639</v>
      </c>
      <c r="O60" s="13">
        <v>393857.69987824227</v>
      </c>
      <c r="P60" s="13">
        <v>232.75027279430216</v>
      </c>
      <c r="Q60" s="13" t="s">
        <v>231</v>
      </c>
      <c r="R60" s="13">
        <v>16.157696419526289</v>
      </c>
      <c r="S60" s="13">
        <v>398.9468192891959</v>
      </c>
      <c r="T60" s="13">
        <v>19.042872220453489</v>
      </c>
      <c r="U60" s="13">
        <v>12.503879309015526</v>
      </c>
      <c r="V60" s="13">
        <v>0.82709315399705607</v>
      </c>
      <c r="W60" s="13">
        <v>19.789902223302768</v>
      </c>
      <c r="X60" s="13">
        <v>27.880820781838093</v>
      </c>
      <c r="Y60" s="13" t="s">
        <v>231</v>
      </c>
      <c r="Z60" s="13">
        <v>811.27166097273812</v>
      </c>
      <c r="AA60" s="13" t="s">
        <v>231</v>
      </c>
      <c r="AB60" s="13" t="s">
        <v>231</v>
      </c>
      <c r="AC60" s="13" t="s">
        <v>231</v>
      </c>
      <c r="AD60" s="15" t="s">
        <v>231</v>
      </c>
      <c r="AE60" s="15">
        <v>25.284140608500749</v>
      </c>
      <c r="AF60" s="15">
        <v>126.90201333678591</v>
      </c>
      <c r="AG60" s="15" t="s">
        <v>231</v>
      </c>
    </row>
    <row r="61" spans="1:33" s="15" customFormat="1" x14ac:dyDescent="0.2">
      <c r="A61" s="15">
        <v>6000</v>
      </c>
      <c r="B61" s="22" t="s">
        <v>230</v>
      </c>
      <c r="C61" s="23">
        <v>6</v>
      </c>
      <c r="D61" s="23">
        <v>59</v>
      </c>
      <c r="E61" s="13">
        <v>118890.94095406585</v>
      </c>
      <c r="F61" s="13">
        <v>478691.33571711549</v>
      </c>
      <c r="G61" s="13" t="s">
        <v>231</v>
      </c>
      <c r="H61" s="13">
        <v>2181.2460976539023</v>
      </c>
      <c r="I61" s="13">
        <v>234.84971165932592</v>
      </c>
      <c r="J61" s="13">
        <v>791.42923988091195</v>
      </c>
      <c r="K61" s="13">
        <v>40.458951506936906</v>
      </c>
      <c r="L61" s="13">
        <v>1020.5527329850112</v>
      </c>
      <c r="M61" s="13">
        <v>305.98620577276006</v>
      </c>
      <c r="N61" s="13">
        <v>4307.0806179886231</v>
      </c>
      <c r="O61" s="13">
        <v>393698.91035432793</v>
      </c>
      <c r="P61" s="13">
        <v>27.097373744071195</v>
      </c>
      <c r="Q61" s="13" t="s">
        <v>231</v>
      </c>
      <c r="R61" s="13">
        <v>21.368134334474146</v>
      </c>
      <c r="S61" s="13">
        <v>23.952897536714335</v>
      </c>
      <c r="T61" s="13">
        <v>463.36329764760114</v>
      </c>
      <c r="U61" s="13">
        <v>6.9349288706164876</v>
      </c>
      <c r="V61" s="13">
        <v>10.672694573731215</v>
      </c>
      <c r="W61" s="13">
        <v>66.350927418111951</v>
      </c>
      <c r="X61" s="13" t="s">
        <v>231</v>
      </c>
      <c r="Y61" s="13" t="s">
        <v>231</v>
      </c>
      <c r="Z61" s="13">
        <v>816.66893737616965</v>
      </c>
      <c r="AA61" s="13" t="s">
        <v>231</v>
      </c>
      <c r="AB61" s="13" t="s">
        <v>231</v>
      </c>
      <c r="AC61" s="13" t="s">
        <v>231</v>
      </c>
      <c r="AD61" s="15" t="s">
        <v>231</v>
      </c>
      <c r="AE61" s="15">
        <v>13.818833172858019</v>
      </c>
      <c r="AF61" s="15">
        <v>141.82699666941218</v>
      </c>
      <c r="AG61" s="15" t="s">
        <v>231</v>
      </c>
    </row>
    <row r="62" spans="1:33" s="15" customFormat="1" x14ac:dyDescent="0.2">
      <c r="A62" s="15">
        <v>6100</v>
      </c>
      <c r="B62" s="22" t="s">
        <v>230</v>
      </c>
      <c r="C62" s="23">
        <v>6</v>
      </c>
      <c r="D62" s="23">
        <v>60</v>
      </c>
      <c r="E62" s="13">
        <v>118306.95691997363</v>
      </c>
      <c r="F62" s="13">
        <v>479756.2754315327</v>
      </c>
      <c r="G62" s="13" t="s">
        <v>231</v>
      </c>
      <c r="H62" s="13">
        <v>1887.44158230885</v>
      </c>
      <c r="I62" s="13">
        <v>265.52868811467795</v>
      </c>
      <c r="J62" s="13">
        <v>1633.4971038159836</v>
      </c>
      <c r="K62" s="13" t="s">
        <v>231</v>
      </c>
      <c r="L62" s="13">
        <v>2823.9478363258413</v>
      </c>
      <c r="M62" s="13" t="s">
        <v>231</v>
      </c>
      <c r="N62" s="13">
        <v>3210.1987153037107</v>
      </c>
      <c r="O62" s="13">
        <v>392243.46457796602</v>
      </c>
      <c r="P62" s="13">
        <v>100.52355700335116</v>
      </c>
      <c r="Q62" s="13">
        <v>4.3772694466145152</v>
      </c>
      <c r="R62" s="13">
        <v>139.29186406086544</v>
      </c>
      <c r="S62" s="13">
        <v>38.74484311745033</v>
      </c>
      <c r="T62" s="13">
        <v>84.732855704382231</v>
      </c>
      <c r="U62" s="13" t="s">
        <v>231</v>
      </c>
      <c r="V62" s="13">
        <v>16.648419147720873</v>
      </c>
      <c r="W62" s="13">
        <v>29.723356572995229</v>
      </c>
      <c r="X62" s="13">
        <v>28.682373900228583</v>
      </c>
      <c r="Y62" s="13" t="s">
        <v>231</v>
      </c>
      <c r="Z62" s="13">
        <v>663.63095822221806</v>
      </c>
      <c r="AA62" s="13" t="s">
        <v>231</v>
      </c>
      <c r="AB62" s="13" t="s">
        <v>231</v>
      </c>
      <c r="AC62" s="13" t="s">
        <v>231</v>
      </c>
      <c r="AD62" s="15">
        <v>140.50505277071321</v>
      </c>
      <c r="AE62" s="15">
        <v>41.328986495941543</v>
      </c>
      <c r="AF62" s="15">
        <v>136.29714475415486</v>
      </c>
      <c r="AG62" s="15" t="s">
        <v>231</v>
      </c>
    </row>
    <row r="63" spans="1:33" s="15" customFormat="1" x14ac:dyDescent="0.2">
      <c r="A63" s="15">
        <v>6200</v>
      </c>
      <c r="B63" s="22" t="s">
        <v>230</v>
      </c>
      <c r="C63" s="23">
        <v>6</v>
      </c>
      <c r="D63" s="23">
        <v>61</v>
      </c>
      <c r="E63" s="13">
        <v>118424.83417174833</v>
      </c>
      <c r="F63" s="13">
        <v>479519.53835390898</v>
      </c>
      <c r="G63" s="13">
        <v>914.26748931136376</v>
      </c>
      <c r="H63" s="13">
        <v>2441.9922499459526</v>
      </c>
      <c r="I63" s="13">
        <v>343.75682051141024</v>
      </c>
      <c r="J63" s="13">
        <v>1080.2292451282792</v>
      </c>
      <c r="K63" s="13">
        <v>35.145889788738259</v>
      </c>
      <c r="L63" s="13">
        <v>2476.1667072681234</v>
      </c>
      <c r="M63" s="13">
        <v>546.0636183830577</v>
      </c>
      <c r="N63" s="13">
        <v>2044.4711971065515</v>
      </c>
      <c r="O63" s="13">
        <v>391887.25407911686</v>
      </c>
      <c r="P63" s="13">
        <v>242.7309333831567</v>
      </c>
      <c r="Q63" s="13" t="s">
        <v>231</v>
      </c>
      <c r="R63" s="13">
        <v>223.28797072312361</v>
      </c>
      <c r="S63" s="13" t="s">
        <v>231</v>
      </c>
      <c r="T63" s="13">
        <v>292.76571641439529</v>
      </c>
      <c r="U63" s="13">
        <v>23.386311408477276</v>
      </c>
      <c r="V63" s="13">
        <v>15.554958405215064</v>
      </c>
      <c r="W63" s="13">
        <v>23.913727259348359</v>
      </c>
      <c r="X63" s="13" t="s">
        <v>231</v>
      </c>
      <c r="Y63" s="13" t="s">
        <v>231</v>
      </c>
      <c r="Z63" s="13">
        <v>566.6666348978215</v>
      </c>
      <c r="AA63" s="13" t="s">
        <v>231</v>
      </c>
      <c r="AB63" s="13" t="s">
        <v>231</v>
      </c>
      <c r="AC63" s="13" t="s">
        <v>231</v>
      </c>
      <c r="AD63" s="15" t="s">
        <v>231</v>
      </c>
      <c r="AE63" s="15">
        <v>0.32539377573914086</v>
      </c>
      <c r="AF63" s="15">
        <v>172.66695710682606</v>
      </c>
      <c r="AG63" s="15" t="s">
        <v>231</v>
      </c>
    </row>
    <row r="64" spans="1:33" s="15" customFormat="1" x14ac:dyDescent="0.2">
      <c r="A64" s="15">
        <v>6300</v>
      </c>
      <c r="B64" s="22" t="s">
        <v>230</v>
      </c>
      <c r="C64" s="23">
        <v>6</v>
      </c>
      <c r="D64" s="23">
        <v>62</v>
      </c>
      <c r="E64" s="13">
        <v>119019.59081987229</v>
      </c>
      <c r="F64" s="13">
        <v>479101.7298345617</v>
      </c>
      <c r="G64" s="13" t="s">
        <v>231</v>
      </c>
      <c r="H64" s="13">
        <v>2385.5310846046264</v>
      </c>
      <c r="I64" s="13">
        <v>305.83196003594981</v>
      </c>
      <c r="J64" s="13">
        <v>908.03418053461041</v>
      </c>
      <c r="K64" s="13">
        <v>43.303573538695012</v>
      </c>
      <c r="L64" s="13">
        <v>703.1307364640287</v>
      </c>
      <c r="M64" s="13">
        <v>187.37643474681121</v>
      </c>
      <c r="N64" s="13">
        <v>3063.6272015300415</v>
      </c>
      <c r="O64" s="13">
        <v>393956.72603881755</v>
      </c>
      <c r="P64" s="13">
        <v>946.74508695823727</v>
      </c>
      <c r="Q64" s="13" t="s">
        <v>231</v>
      </c>
      <c r="R64" s="13">
        <v>7.2999438820109344</v>
      </c>
      <c r="S64" s="13">
        <v>107.40398741726017</v>
      </c>
      <c r="T64" s="13">
        <v>128.28216317249968</v>
      </c>
      <c r="U64" s="13">
        <v>23.582751485336441</v>
      </c>
      <c r="V64" s="13">
        <v>25.222775728407886</v>
      </c>
      <c r="W64" s="13">
        <v>21.328719698190881</v>
      </c>
      <c r="X64" s="13">
        <v>13.173090271277808</v>
      </c>
      <c r="Y64" s="13" t="s">
        <v>231</v>
      </c>
      <c r="Z64" s="13">
        <v>558.2289299413809</v>
      </c>
      <c r="AA64" s="13" t="s">
        <v>231</v>
      </c>
      <c r="AB64" s="13" t="s">
        <v>231</v>
      </c>
      <c r="AC64" s="13" t="s">
        <v>231</v>
      </c>
      <c r="AD64" s="15" t="s">
        <v>231</v>
      </c>
      <c r="AE64" s="15">
        <v>5.8241239863288073E-2</v>
      </c>
      <c r="AF64" s="15">
        <v>152.31939891463261</v>
      </c>
      <c r="AG64" s="15" t="s">
        <v>231</v>
      </c>
    </row>
    <row r="65" spans="1:33" s="15" customFormat="1" x14ac:dyDescent="0.2">
      <c r="A65" s="15">
        <v>6400</v>
      </c>
      <c r="B65" s="22" t="s">
        <v>230</v>
      </c>
      <c r="C65" s="23">
        <v>6</v>
      </c>
      <c r="D65" s="23">
        <v>63</v>
      </c>
      <c r="E65" s="13">
        <v>119187.75824714087</v>
      </c>
      <c r="F65" s="13">
        <v>479367.53386478854</v>
      </c>
      <c r="G65" s="13" t="s">
        <v>231</v>
      </c>
      <c r="H65" s="13">
        <v>3030.8295016877073</v>
      </c>
      <c r="I65" s="13">
        <v>279.78860643392039</v>
      </c>
      <c r="J65" s="13">
        <v>1033.3276621795869</v>
      </c>
      <c r="K65" s="13">
        <v>43.853313722649865</v>
      </c>
      <c r="L65" s="13">
        <v>672.77861089456644</v>
      </c>
      <c r="M65" s="13">
        <v>290.79564663676598</v>
      </c>
      <c r="N65" s="13">
        <v>3021.5719657693357</v>
      </c>
      <c r="O65" s="13">
        <v>393643.3146015341</v>
      </c>
      <c r="P65" s="13">
        <v>59.116513963387384</v>
      </c>
      <c r="Q65" s="13" t="s">
        <v>231</v>
      </c>
      <c r="R65" s="13">
        <v>20.225485651984396</v>
      </c>
      <c r="S65" s="13">
        <v>15.681338117951672</v>
      </c>
      <c r="T65" s="13">
        <v>163.8008207323598</v>
      </c>
      <c r="U65" s="13">
        <v>9.35436981198254</v>
      </c>
      <c r="V65" s="13">
        <v>2.9052606816591329</v>
      </c>
      <c r="W65" s="13">
        <v>65.315236343050458</v>
      </c>
      <c r="X65" s="13">
        <v>6.2787633537798646</v>
      </c>
      <c r="Y65" s="13" t="s">
        <v>231</v>
      </c>
      <c r="Z65" s="13">
        <v>450.39247985405541</v>
      </c>
      <c r="AA65" s="13" t="s">
        <v>231</v>
      </c>
      <c r="AB65" s="13" t="s">
        <v>231</v>
      </c>
      <c r="AC65" s="13" t="s">
        <v>231</v>
      </c>
      <c r="AD65" s="15">
        <v>90.560249224930828</v>
      </c>
      <c r="AE65" s="15">
        <v>8.0601854116977183</v>
      </c>
      <c r="AF65" s="15">
        <v>157.02084241770842</v>
      </c>
      <c r="AG65" s="15" t="s">
        <v>231</v>
      </c>
    </row>
    <row r="66" spans="1:33" s="15" customFormat="1" x14ac:dyDescent="0.2">
      <c r="A66" s="15">
        <v>6500</v>
      </c>
      <c r="B66" s="22" t="s">
        <v>230</v>
      </c>
      <c r="C66" s="23">
        <v>6</v>
      </c>
      <c r="D66" s="23">
        <v>64</v>
      </c>
      <c r="E66" s="13">
        <v>119322.19431900731</v>
      </c>
      <c r="F66" s="13">
        <v>479449.52494012227</v>
      </c>
      <c r="G66" s="13" t="s">
        <v>231</v>
      </c>
      <c r="H66" s="13">
        <v>2624.7287689342761</v>
      </c>
      <c r="I66" s="13">
        <v>256.27571330771042</v>
      </c>
      <c r="J66" s="13">
        <v>559.61214267582886</v>
      </c>
      <c r="K66" s="13">
        <v>34.388089965900363</v>
      </c>
      <c r="L66" s="13">
        <v>779.00395720876929</v>
      </c>
      <c r="M66" s="13">
        <v>61.973952899273336</v>
      </c>
      <c r="N66" s="13">
        <v>2895.2645966595323</v>
      </c>
      <c r="O66" s="13">
        <v>394746.97806401172</v>
      </c>
      <c r="P66" s="13">
        <v>61.418121866829928</v>
      </c>
      <c r="Q66" s="13">
        <v>4.2482979630444602</v>
      </c>
      <c r="R66" s="13">
        <v>28.398062475058367</v>
      </c>
      <c r="S66" s="13">
        <v>43.025972893575755</v>
      </c>
      <c r="T66" s="13">
        <v>93.224905241958254</v>
      </c>
      <c r="U66" s="13">
        <v>0.48524763912101765</v>
      </c>
      <c r="V66" s="13">
        <v>4.8249284988733159</v>
      </c>
      <c r="W66" s="13">
        <v>58.915617097380135</v>
      </c>
      <c r="X66" s="13">
        <v>15.69051761603567</v>
      </c>
      <c r="Y66" s="13" t="s">
        <v>231</v>
      </c>
      <c r="Z66" s="13">
        <v>295.4253347222305</v>
      </c>
      <c r="AA66" s="13" t="s">
        <v>231</v>
      </c>
      <c r="AB66" s="13" t="s">
        <v>231</v>
      </c>
      <c r="AC66" s="13" t="s">
        <v>231</v>
      </c>
      <c r="AD66" s="15">
        <v>67.108624827651525</v>
      </c>
      <c r="AE66" s="15">
        <v>9.8558249252006469</v>
      </c>
      <c r="AF66" s="15">
        <v>113.13782974382711</v>
      </c>
      <c r="AG66" s="15" t="s">
        <v>231</v>
      </c>
    </row>
    <row r="67" spans="1:33" s="15" customFormat="1" x14ac:dyDescent="0.2">
      <c r="A67" s="15">
        <v>6600</v>
      </c>
      <c r="B67" s="22" t="s">
        <v>230</v>
      </c>
      <c r="C67" s="23">
        <v>6</v>
      </c>
      <c r="D67" s="23">
        <v>65</v>
      </c>
      <c r="E67" s="13">
        <v>119298.14233543686</v>
      </c>
      <c r="F67" s="13">
        <v>479146.84802859608</v>
      </c>
      <c r="G67" s="13" t="s">
        <v>231</v>
      </c>
      <c r="H67" s="13">
        <v>2033.7925299600911</v>
      </c>
      <c r="I67" s="13">
        <v>283.42396290758796</v>
      </c>
      <c r="J67" s="13">
        <v>724.22824053339275</v>
      </c>
      <c r="K67" s="13">
        <v>44.269399173519844</v>
      </c>
      <c r="L67" s="13">
        <v>479.54821779182896</v>
      </c>
      <c r="M67" s="13">
        <v>227.4305511810627</v>
      </c>
      <c r="N67" s="13">
        <v>2869.2255912788878</v>
      </c>
      <c r="O67" s="13">
        <v>395542.62746537285</v>
      </c>
      <c r="P67" s="13">
        <v>53.05571078243009</v>
      </c>
      <c r="Q67" s="13" t="s">
        <v>231</v>
      </c>
      <c r="R67" s="13">
        <v>9.2522310472132023</v>
      </c>
      <c r="S67" s="13">
        <v>83.310142193629801</v>
      </c>
      <c r="T67" s="13">
        <v>156.94080887149255</v>
      </c>
      <c r="U67" s="13" t="s">
        <v>231</v>
      </c>
      <c r="V67" s="13">
        <v>3.2360175800725188</v>
      </c>
      <c r="W67" s="13">
        <v>33.169842748937313</v>
      </c>
      <c r="X67" s="13">
        <v>16.40304729727773</v>
      </c>
      <c r="Y67" s="13" t="s">
        <v>231</v>
      </c>
      <c r="Z67" s="13">
        <v>234.46648019783632</v>
      </c>
      <c r="AA67" s="13" t="s">
        <v>231</v>
      </c>
      <c r="AB67" s="13" t="s">
        <v>231</v>
      </c>
      <c r="AC67" s="13" t="s">
        <v>231</v>
      </c>
      <c r="AD67" s="15">
        <v>128.9644198027564</v>
      </c>
      <c r="AE67" s="15">
        <v>1.5113124769926733</v>
      </c>
      <c r="AF67" s="15">
        <v>111.40954324350979</v>
      </c>
      <c r="AG67" s="15" t="s">
        <v>231</v>
      </c>
    </row>
    <row r="68" spans="1:33" s="15" customFormat="1" x14ac:dyDescent="0.2">
      <c r="A68" s="15">
        <v>6700</v>
      </c>
      <c r="B68" s="22" t="s">
        <v>230</v>
      </c>
      <c r="C68" s="23">
        <v>6</v>
      </c>
      <c r="D68" s="23">
        <v>66</v>
      </c>
      <c r="E68" s="13">
        <v>119144.7929915495</v>
      </c>
      <c r="F68" s="13">
        <v>479353.32073898794</v>
      </c>
      <c r="G68" s="13" t="s">
        <v>231</v>
      </c>
      <c r="H68" s="13">
        <v>2374.2511660057653</v>
      </c>
      <c r="I68" s="13">
        <v>246.77167819497703</v>
      </c>
      <c r="J68" s="13">
        <v>1343.9793675661149</v>
      </c>
      <c r="K68" s="13">
        <v>43.544359945127091</v>
      </c>
      <c r="L68" s="13">
        <v>610.38033548628414</v>
      </c>
      <c r="M68" s="13">
        <v>210.10805620596457</v>
      </c>
      <c r="N68" s="13">
        <v>2887.67180419026</v>
      </c>
      <c r="O68" s="13">
        <v>394538.83321934071</v>
      </c>
      <c r="P68" s="13" t="s">
        <v>231</v>
      </c>
      <c r="Q68" s="13" t="s">
        <v>231</v>
      </c>
      <c r="R68" s="13">
        <v>2.6067423397146499</v>
      </c>
      <c r="S68" s="13">
        <v>68.249334089699019</v>
      </c>
      <c r="T68" s="13">
        <v>106.34163587977812</v>
      </c>
      <c r="U68" s="13" t="s">
        <v>231</v>
      </c>
      <c r="V68" s="13">
        <v>2.7302575284648913</v>
      </c>
      <c r="W68" s="13">
        <v>37.407911577249976</v>
      </c>
      <c r="X68" s="13">
        <v>19.060184367109251</v>
      </c>
      <c r="Y68" s="13" t="s">
        <v>231</v>
      </c>
      <c r="Z68" s="13">
        <v>242.94198837579557</v>
      </c>
      <c r="AA68" s="13" t="s">
        <v>231</v>
      </c>
      <c r="AB68" s="13" t="s">
        <v>231</v>
      </c>
      <c r="AC68" s="13" t="s">
        <v>231</v>
      </c>
      <c r="AD68" s="15">
        <v>179.95700280983633</v>
      </c>
      <c r="AE68" s="15">
        <v>10.746452530146877</v>
      </c>
      <c r="AF68" s="15">
        <v>125.33249845989754</v>
      </c>
      <c r="AG68" s="15" t="s">
        <v>231</v>
      </c>
    </row>
    <row r="69" spans="1:33" s="15" customFormat="1" x14ac:dyDescent="0.2">
      <c r="A69" s="15">
        <v>6800</v>
      </c>
      <c r="B69" s="22" t="s">
        <v>230</v>
      </c>
      <c r="C69" s="23">
        <v>6</v>
      </c>
      <c r="D69" s="23">
        <v>67</v>
      </c>
      <c r="E69" s="13">
        <v>119031.66223813529</v>
      </c>
      <c r="F69" s="13">
        <v>479489.87691552896</v>
      </c>
      <c r="G69" s="13" t="s">
        <v>231</v>
      </c>
      <c r="H69" s="13">
        <v>2697.9268359712869</v>
      </c>
      <c r="I69" s="13">
        <v>249.22698050409829</v>
      </c>
      <c r="J69" s="13">
        <v>1767.2476850541198</v>
      </c>
      <c r="K69" s="13">
        <v>58.098646990001583</v>
      </c>
      <c r="L69" s="13">
        <v>575.34217054211479</v>
      </c>
      <c r="M69" s="13">
        <v>202.19106693995232</v>
      </c>
      <c r="N69" s="13">
        <v>2860.6372016389496</v>
      </c>
      <c r="O69" s="13">
        <v>393692.34147646424</v>
      </c>
      <c r="P69" s="13">
        <v>272.53453639893928</v>
      </c>
      <c r="Q69" s="13" t="s">
        <v>231</v>
      </c>
      <c r="R69" s="13">
        <v>0.48751072511156274</v>
      </c>
      <c r="S69" s="13">
        <v>63.818264248370205</v>
      </c>
      <c r="T69" s="13">
        <v>128.34864464141387</v>
      </c>
      <c r="U69" s="13" t="s">
        <v>231</v>
      </c>
      <c r="V69" s="13">
        <v>0.82466610935509965</v>
      </c>
      <c r="W69" s="13">
        <v>31.146835307809965</v>
      </c>
      <c r="X69" s="13">
        <v>14.790720162474564</v>
      </c>
      <c r="Y69" s="13" t="s">
        <v>231</v>
      </c>
      <c r="Z69" s="13">
        <v>253.40858587361205</v>
      </c>
      <c r="AA69" s="13">
        <v>0.90936319736501314</v>
      </c>
      <c r="AB69" s="13" t="s">
        <v>231</v>
      </c>
      <c r="AC69" s="13" t="s">
        <v>231</v>
      </c>
      <c r="AD69" s="15" t="s">
        <v>231</v>
      </c>
      <c r="AE69" s="15">
        <v>4.7552876154015067</v>
      </c>
      <c r="AF69" s="15">
        <v>130.16611735555904</v>
      </c>
      <c r="AG69" s="15" t="s">
        <v>231</v>
      </c>
    </row>
    <row r="70" spans="1:33" s="15" customFormat="1" x14ac:dyDescent="0.2">
      <c r="A70" s="15">
        <v>6900</v>
      </c>
      <c r="B70" s="22" t="s">
        <v>230</v>
      </c>
      <c r="C70" s="23">
        <v>6</v>
      </c>
      <c r="D70" s="23">
        <v>68</v>
      </c>
      <c r="E70" s="13">
        <v>119210.57378104731</v>
      </c>
      <c r="F70" s="13">
        <v>479311.59024655289</v>
      </c>
      <c r="G70" s="13" t="s">
        <v>231</v>
      </c>
      <c r="H70" s="13">
        <v>2334.5551695455556</v>
      </c>
      <c r="I70" s="13">
        <v>251.38120566126346</v>
      </c>
      <c r="J70" s="13">
        <v>1145.6439315450343</v>
      </c>
      <c r="K70" s="13">
        <v>43.393062658083885</v>
      </c>
      <c r="L70" s="13">
        <v>543.74343627483699</v>
      </c>
      <c r="M70" s="13">
        <v>122.01241035398148</v>
      </c>
      <c r="N70" s="13">
        <v>2945.3571435203289</v>
      </c>
      <c r="O70" s="13">
        <v>394778.69409314066</v>
      </c>
      <c r="P70" s="13" t="s">
        <v>231</v>
      </c>
      <c r="Q70" s="13" t="s">
        <v>231</v>
      </c>
      <c r="R70" s="13" t="s">
        <v>231</v>
      </c>
      <c r="S70" s="13">
        <v>51.398337923517268</v>
      </c>
      <c r="T70" s="13">
        <v>151.0979864349149</v>
      </c>
      <c r="U70" s="13">
        <v>0.96761714532990017</v>
      </c>
      <c r="V70" s="13" t="s">
        <v>231</v>
      </c>
      <c r="W70" s="13">
        <v>26.87626878655707</v>
      </c>
      <c r="X70" s="13">
        <v>26.683699234331506</v>
      </c>
      <c r="Y70" s="13" t="s">
        <v>231</v>
      </c>
      <c r="Z70" s="13">
        <v>320.68336286187207</v>
      </c>
      <c r="AA70" s="13" t="s">
        <v>231</v>
      </c>
      <c r="AB70" s="13" t="s">
        <v>231</v>
      </c>
      <c r="AC70" s="13" t="s">
        <v>231</v>
      </c>
      <c r="AD70" s="15">
        <v>115.68768647851383</v>
      </c>
      <c r="AE70" s="15">
        <v>19.259823834119949</v>
      </c>
      <c r="AF70" s="15">
        <v>115.83773532731614</v>
      </c>
      <c r="AG70" s="15" t="s">
        <v>231</v>
      </c>
    </row>
    <row r="71" spans="1:33" s="15" customFormat="1" x14ac:dyDescent="0.2">
      <c r="A71" s="15">
        <v>7000</v>
      </c>
      <c r="B71" s="22" t="s">
        <v>230</v>
      </c>
      <c r="C71" s="23">
        <v>6</v>
      </c>
      <c r="D71" s="23">
        <v>69</v>
      </c>
      <c r="E71" s="13">
        <v>119326.61786096432</v>
      </c>
      <c r="F71" s="13">
        <v>479861.23302187998</v>
      </c>
      <c r="G71" s="13" t="s">
        <v>231</v>
      </c>
      <c r="H71" s="13">
        <v>3981.0783323080555</v>
      </c>
      <c r="I71" s="13">
        <v>239.50145844977655</v>
      </c>
      <c r="J71" s="13">
        <v>1160.6759861460266</v>
      </c>
      <c r="K71" s="13">
        <v>51.166208893135469</v>
      </c>
      <c r="L71" s="13">
        <v>586.45385682368146</v>
      </c>
      <c r="M71" s="13">
        <v>96.186355852379606</v>
      </c>
      <c r="N71" s="13">
        <v>2691.0583176130685</v>
      </c>
      <c r="O71" s="13">
        <v>392780.87139168178</v>
      </c>
      <c r="P71" s="13">
        <v>103.45615425428873</v>
      </c>
      <c r="Q71" s="13" t="s">
        <v>231</v>
      </c>
      <c r="R71" s="13">
        <v>17.405362932254558</v>
      </c>
      <c r="S71" s="13">
        <v>48.215659941850205</v>
      </c>
      <c r="T71" s="13">
        <v>124.48278446367314</v>
      </c>
      <c r="U71" s="13">
        <v>7.0740202449240357</v>
      </c>
      <c r="V71" s="13" t="s">
        <v>231</v>
      </c>
      <c r="W71" s="13">
        <v>25.906977407371933</v>
      </c>
      <c r="X71" s="13">
        <v>4.6700601943328381</v>
      </c>
      <c r="Y71" s="13" t="s">
        <v>231</v>
      </c>
      <c r="Z71" s="13">
        <v>372.37407873199163</v>
      </c>
      <c r="AA71" s="13" t="s">
        <v>231</v>
      </c>
      <c r="AB71" s="13" t="s">
        <v>231</v>
      </c>
      <c r="AC71" s="13" t="s">
        <v>231</v>
      </c>
      <c r="AD71" s="15" t="s">
        <v>231</v>
      </c>
      <c r="AE71" s="15" t="s">
        <v>231</v>
      </c>
      <c r="AF71" s="15">
        <v>136.39571675414234</v>
      </c>
      <c r="AG71" s="15" t="s">
        <v>231</v>
      </c>
    </row>
    <row r="72" spans="1:33" s="15" customFormat="1" x14ac:dyDescent="0.2">
      <c r="A72" s="15">
        <v>7100</v>
      </c>
      <c r="B72" s="22" t="s">
        <v>230</v>
      </c>
      <c r="C72" s="23">
        <v>6</v>
      </c>
      <c r="D72" s="23">
        <v>70</v>
      </c>
      <c r="E72" s="13">
        <v>119227.49753862529</v>
      </c>
      <c r="F72" s="13">
        <v>479642.59813568537</v>
      </c>
      <c r="G72" s="13" t="s">
        <v>231</v>
      </c>
      <c r="H72" s="13">
        <v>2715.6473997826406</v>
      </c>
      <c r="I72" s="13">
        <v>266.34288011604502</v>
      </c>
      <c r="J72" s="13">
        <v>1520.9635230868471</v>
      </c>
      <c r="K72" s="13">
        <v>54.426964205901143</v>
      </c>
      <c r="L72" s="13">
        <v>355.42019321325688</v>
      </c>
      <c r="M72" s="13" t="s">
        <v>231</v>
      </c>
      <c r="N72" s="13">
        <v>2015.279879901281</v>
      </c>
      <c r="O72" s="13">
        <v>394278.9201342939</v>
      </c>
      <c r="P72" s="13">
        <v>335.61417827909253</v>
      </c>
      <c r="Q72" s="13" t="s">
        <v>231</v>
      </c>
      <c r="R72" s="13">
        <v>30.349709461826805</v>
      </c>
      <c r="S72" s="13">
        <v>117.88705564716902</v>
      </c>
      <c r="T72" s="13">
        <v>195.80494213957772</v>
      </c>
      <c r="U72" s="13">
        <v>9.4859258923865681</v>
      </c>
      <c r="V72" s="13" t="s">
        <v>231</v>
      </c>
      <c r="W72" s="13">
        <v>49.695214467972463</v>
      </c>
      <c r="X72" s="13">
        <v>8.4103925713479786</v>
      </c>
      <c r="Y72" s="13" t="s">
        <v>231</v>
      </c>
      <c r="Z72" s="13">
        <v>341.6704433244804</v>
      </c>
      <c r="AA72" s="13" t="s">
        <v>231</v>
      </c>
      <c r="AB72" s="13" t="s">
        <v>231</v>
      </c>
      <c r="AC72" s="13" t="s">
        <v>231</v>
      </c>
      <c r="AD72" s="15" t="s">
        <v>231</v>
      </c>
      <c r="AE72" s="15">
        <v>3.5994642301309607</v>
      </c>
      <c r="AF72" s="15">
        <v>158.09213687375205</v>
      </c>
      <c r="AG72" s="15" t="s">
        <v>231</v>
      </c>
    </row>
    <row r="73" spans="1:33" s="15" customFormat="1" x14ac:dyDescent="0.2">
      <c r="A73" s="15">
        <v>7200</v>
      </c>
      <c r="B73" s="22" t="s">
        <v>230</v>
      </c>
      <c r="C73" s="23">
        <v>6</v>
      </c>
      <c r="D73" s="23">
        <v>71</v>
      </c>
      <c r="E73" s="13">
        <v>119168.39283621649</v>
      </c>
      <c r="F73" s="13">
        <v>479465.04575495305</v>
      </c>
      <c r="G73" s="13" t="s">
        <v>231</v>
      </c>
      <c r="H73" s="13">
        <v>2709.0462131264339</v>
      </c>
      <c r="I73" s="13">
        <v>237.94025181614367</v>
      </c>
      <c r="J73" s="13">
        <v>1017.5056387656933</v>
      </c>
      <c r="K73" s="13">
        <v>38.763334711303564</v>
      </c>
      <c r="L73" s="13">
        <v>591.94669234386561</v>
      </c>
      <c r="M73" s="13" t="s">
        <v>231</v>
      </c>
      <c r="N73" s="13">
        <v>2450.6544614184768</v>
      </c>
      <c r="O73" s="13">
        <v>394103.19890847732</v>
      </c>
      <c r="P73" s="13">
        <v>810.81682953815073</v>
      </c>
      <c r="Q73" s="13" t="s">
        <v>231</v>
      </c>
      <c r="R73" s="13">
        <v>85.953200229295462</v>
      </c>
      <c r="S73" s="13">
        <v>116.04858614982592</v>
      </c>
      <c r="T73" s="13">
        <v>130.49325901976388</v>
      </c>
      <c r="U73" s="13">
        <v>12.466424249034809</v>
      </c>
      <c r="V73" s="13">
        <v>17.023317988566212</v>
      </c>
      <c r="W73" s="13">
        <v>37.241333006896696</v>
      </c>
      <c r="X73" s="13">
        <v>13.636929201947543</v>
      </c>
      <c r="Y73" s="13" t="s">
        <v>231</v>
      </c>
      <c r="Z73" s="13">
        <v>316.03644134816915</v>
      </c>
      <c r="AA73" s="13" t="s">
        <v>231</v>
      </c>
      <c r="AB73" s="13" t="s">
        <v>231</v>
      </c>
      <c r="AC73" s="13" t="s">
        <v>231</v>
      </c>
      <c r="AD73" s="15">
        <v>104.44473462948494</v>
      </c>
      <c r="AE73" s="15" t="s">
        <v>231</v>
      </c>
      <c r="AF73" s="15">
        <v>168.56064944034645</v>
      </c>
      <c r="AG73" s="15" t="s">
        <v>231</v>
      </c>
    </row>
    <row r="74" spans="1:33" s="15" customFormat="1" x14ac:dyDescent="0.2">
      <c r="A74" s="15">
        <v>7300</v>
      </c>
      <c r="B74" s="22" t="s">
        <v>230</v>
      </c>
      <c r="C74" s="23">
        <v>6</v>
      </c>
      <c r="D74" s="23">
        <v>72</v>
      </c>
      <c r="E74" s="13">
        <v>119626.70633250891</v>
      </c>
      <c r="F74" s="13">
        <v>479858.67261406541</v>
      </c>
      <c r="G74" s="13" t="s">
        <v>231</v>
      </c>
      <c r="H74" s="13">
        <v>3763.5421832250654</v>
      </c>
      <c r="I74" s="13">
        <v>296.55609965638143</v>
      </c>
      <c r="J74" s="13">
        <v>699.16009838416949</v>
      </c>
      <c r="K74" s="13">
        <v>37.438405768354116</v>
      </c>
      <c r="L74" s="13">
        <v>205.08376117587918</v>
      </c>
      <c r="M74" s="13" t="s">
        <v>231</v>
      </c>
      <c r="N74" s="13">
        <v>1990.3728504730209</v>
      </c>
      <c r="O74" s="13">
        <v>394111.30655597069</v>
      </c>
      <c r="P74" s="13">
        <v>40.333904636234834</v>
      </c>
      <c r="Q74" s="13" t="s">
        <v>231</v>
      </c>
      <c r="R74" s="13">
        <v>19.464854188760217</v>
      </c>
      <c r="S74" s="13">
        <v>25.519987690593677</v>
      </c>
      <c r="T74" s="13">
        <v>123.64543516340774</v>
      </c>
      <c r="U74" s="13">
        <v>13.829076720342341</v>
      </c>
      <c r="V74" s="13" t="s">
        <v>231</v>
      </c>
      <c r="W74" s="13">
        <v>57.061026099664957</v>
      </c>
      <c r="X74" s="13">
        <v>6.9954426256170956</v>
      </c>
      <c r="Y74" s="13">
        <v>0.76690026902697106</v>
      </c>
      <c r="Z74" s="13">
        <v>335.78349240278385</v>
      </c>
      <c r="AA74" s="13" t="s">
        <v>231</v>
      </c>
      <c r="AB74" s="13" t="s">
        <v>231</v>
      </c>
      <c r="AC74" s="13" t="s">
        <v>231</v>
      </c>
      <c r="AD74" s="15" t="s">
        <v>231</v>
      </c>
      <c r="AE74" s="15">
        <v>0.22978391322077998</v>
      </c>
      <c r="AF74" s="15">
        <v>188.40965033732544</v>
      </c>
      <c r="AG74" s="15" t="s">
        <v>231</v>
      </c>
    </row>
    <row r="75" spans="1:33" s="15" customFormat="1" x14ac:dyDescent="0.2">
      <c r="A75" s="15">
        <v>7400</v>
      </c>
      <c r="B75" s="22" t="s">
        <v>230</v>
      </c>
      <c r="C75" s="23">
        <v>6</v>
      </c>
      <c r="D75" s="23">
        <v>73</v>
      </c>
      <c r="E75" s="13">
        <v>119322.21469044189</v>
      </c>
      <c r="F75" s="13">
        <v>479412.68852616579</v>
      </c>
      <c r="G75" s="13" t="s">
        <v>231</v>
      </c>
      <c r="H75" s="13">
        <v>3044.7932230151541</v>
      </c>
      <c r="I75" s="13">
        <v>280.77856749088392</v>
      </c>
      <c r="J75" s="13">
        <v>824.19023197545471</v>
      </c>
      <c r="K75" s="13">
        <v>54.200648828533204</v>
      </c>
      <c r="L75" s="13">
        <v>470.13304642055408</v>
      </c>
      <c r="M75" s="13">
        <v>125.74458885681629</v>
      </c>
      <c r="N75" s="13">
        <v>2813.3296234586023</v>
      </c>
      <c r="O75" s="13">
        <v>394098.74830172514</v>
      </c>
      <c r="P75" s="13">
        <v>67.463729301796604</v>
      </c>
      <c r="Q75" s="13" t="s">
        <v>231</v>
      </c>
      <c r="R75" s="13">
        <v>36.696032926333665</v>
      </c>
      <c r="S75" s="13">
        <v>96.550284591817558</v>
      </c>
      <c r="T75" s="13">
        <v>244.53579155382599</v>
      </c>
      <c r="U75" s="13">
        <v>37.161831271226021</v>
      </c>
      <c r="V75" s="13" t="s">
        <v>231</v>
      </c>
      <c r="W75" s="13">
        <v>41.165405151498163</v>
      </c>
      <c r="X75" s="13">
        <v>16.493585891154929</v>
      </c>
      <c r="Y75" s="13" t="s">
        <v>231</v>
      </c>
      <c r="Z75" s="13">
        <v>393.34548935981428</v>
      </c>
      <c r="AA75" s="13" t="s">
        <v>231</v>
      </c>
      <c r="AB75" s="13" t="s">
        <v>231</v>
      </c>
      <c r="AC75" s="13" t="s">
        <v>231</v>
      </c>
      <c r="AD75" s="15" t="s">
        <v>231</v>
      </c>
      <c r="AE75" s="15" t="s">
        <v>231</v>
      </c>
      <c r="AF75" s="15">
        <v>135.22978508201606</v>
      </c>
      <c r="AG75" s="15" t="s">
        <v>231</v>
      </c>
    </row>
    <row r="76" spans="1:33" s="15" customFormat="1" x14ac:dyDescent="0.2">
      <c r="A76" s="15">
        <v>7500</v>
      </c>
      <c r="B76" s="22" t="s">
        <v>230</v>
      </c>
      <c r="C76" s="23">
        <v>6</v>
      </c>
      <c r="D76" s="23">
        <v>74</v>
      </c>
      <c r="E76" s="13">
        <v>119122.57191667093</v>
      </c>
      <c r="F76" s="13">
        <v>479251.73791002331</v>
      </c>
      <c r="G76" s="13" t="s">
        <v>231</v>
      </c>
      <c r="H76" s="13">
        <v>2802.2543945787424</v>
      </c>
      <c r="I76" s="13">
        <v>275.80005048071263</v>
      </c>
      <c r="J76" s="13">
        <v>1442.8133773097766</v>
      </c>
      <c r="K76" s="13">
        <v>87.936499853426469</v>
      </c>
      <c r="L76" s="13">
        <v>454.13082520708548</v>
      </c>
      <c r="M76" s="13">
        <v>411.2795076142109</v>
      </c>
      <c r="N76" s="13">
        <v>2626.257673709501</v>
      </c>
      <c r="O76" s="13">
        <v>393779.12917192612</v>
      </c>
      <c r="P76" s="13" t="s">
        <v>231</v>
      </c>
      <c r="Q76" s="13" t="s">
        <v>231</v>
      </c>
      <c r="R76" s="13">
        <v>3.7525367221555443</v>
      </c>
      <c r="S76" s="13">
        <v>69.047165897045815</v>
      </c>
      <c r="T76" s="13">
        <v>188.29446928781567</v>
      </c>
      <c r="U76" s="13">
        <v>6.7683952736476778</v>
      </c>
      <c r="V76" s="13">
        <v>22.844498726677074</v>
      </c>
      <c r="W76" s="13">
        <v>15.693563957144638</v>
      </c>
      <c r="X76" s="13">
        <v>5.1218145572066502</v>
      </c>
      <c r="Y76" s="13" t="s">
        <v>231</v>
      </c>
      <c r="Z76" s="13">
        <v>395.95580951466235</v>
      </c>
      <c r="AA76" s="13" t="s">
        <v>231</v>
      </c>
      <c r="AB76" s="13" t="s">
        <v>231</v>
      </c>
      <c r="AC76" s="13" t="s">
        <v>231</v>
      </c>
      <c r="AD76" s="15">
        <v>907.29217499971912</v>
      </c>
      <c r="AE76" s="15">
        <v>2.0957120728052105</v>
      </c>
      <c r="AF76" s="15">
        <v>124.79868251161902</v>
      </c>
      <c r="AG76" s="15" t="s">
        <v>231</v>
      </c>
    </row>
    <row r="77" spans="1:33" s="15" customFormat="1" x14ac:dyDescent="0.2">
      <c r="A77" s="15">
        <v>7600</v>
      </c>
      <c r="B77" s="22" t="s">
        <v>230</v>
      </c>
      <c r="C77" s="23">
        <v>6</v>
      </c>
      <c r="D77" s="23">
        <v>75</v>
      </c>
      <c r="E77" s="13">
        <v>119093.0719712742</v>
      </c>
      <c r="F77" s="13">
        <v>478813.3843170866</v>
      </c>
      <c r="G77" s="13">
        <v>192.54205848702748</v>
      </c>
      <c r="H77" s="13">
        <v>2309.7577148608498</v>
      </c>
      <c r="I77" s="13">
        <v>260.15605213709324</v>
      </c>
      <c r="J77" s="13">
        <v>885.23307962925708</v>
      </c>
      <c r="K77" s="13">
        <v>44.164155376988845</v>
      </c>
      <c r="L77" s="13">
        <v>595.4573593909995</v>
      </c>
      <c r="M77" s="13">
        <v>310.67349788352834</v>
      </c>
      <c r="N77" s="13">
        <v>3219.1057660250713</v>
      </c>
      <c r="O77" s="13">
        <v>394430.36709625035</v>
      </c>
      <c r="P77" s="13" t="s">
        <v>231</v>
      </c>
      <c r="Q77" s="13" t="s">
        <v>231</v>
      </c>
      <c r="R77" s="13">
        <v>17.454381816703464</v>
      </c>
      <c r="S77" s="13">
        <v>46.582225214073105</v>
      </c>
      <c r="T77" s="13">
        <v>127.1542982366029</v>
      </c>
      <c r="U77" s="13" t="s">
        <v>231</v>
      </c>
      <c r="V77" s="13" t="s">
        <v>231</v>
      </c>
      <c r="W77" s="13">
        <v>78.761502459381873</v>
      </c>
      <c r="X77" s="13">
        <v>25.856941122102103</v>
      </c>
      <c r="Y77" s="13" t="s">
        <v>231</v>
      </c>
      <c r="Z77" s="13">
        <v>303.26290855389828</v>
      </c>
      <c r="AA77" s="13" t="s">
        <v>231</v>
      </c>
      <c r="AB77" s="13" t="s">
        <v>231</v>
      </c>
      <c r="AC77" s="13" t="s">
        <v>231</v>
      </c>
      <c r="AD77" s="15">
        <v>1642.0362609691804</v>
      </c>
      <c r="AE77" s="15" t="s">
        <v>231</v>
      </c>
      <c r="AF77" s="15">
        <v>150.81389156609421</v>
      </c>
      <c r="AG77" s="15" t="s">
        <v>231</v>
      </c>
    </row>
    <row r="78" spans="1:33" s="15" customFormat="1" x14ac:dyDescent="0.2">
      <c r="A78" s="15">
        <v>7700</v>
      </c>
      <c r="B78" s="22" t="s">
        <v>230</v>
      </c>
      <c r="C78" s="23">
        <v>6</v>
      </c>
      <c r="D78" s="23">
        <v>76</v>
      </c>
      <c r="E78" s="13">
        <v>119018.35734222422</v>
      </c>
      <c r="F78" s="13">
        <v>479119.08274385711</v>
      </c>
      <c r="G78" s="13" t="s">
        <v>231</v>
      </c>
      <c r="H78" s="13">
        <v>2123.6394043709952</v>
      </c>
      <c r="I78" s="13">
        <v>258.16585033214471</v>
      </c>
      <c r="J78" s="13">
        <v>1265.9545068485847</v>
      </c>
      <c r="K78" s="13">
        <v>55.473906472268254</v>
      </c>
      <c r="L78" s="13">
        <v>763.64548170848423</v>
      </c>
      <c r="M78" s="13">
        <v>281.87899977589251</v>
      </c>
      <c r="N78" s="13">
        <v>3281.6501438577457</v>
      </c>
      <c r="O78" s="13">
        <v>394441.8743238399</v>
      </c>
      <c r="P78" s="13" t="s">
        <v>231</v>
      </c>
      <c r="Q78" s="13" t="s">
        <v>231</v>
      </c>
      <c r="R78" s="13">
        <v>39.134997635351212</v>
      </c>
      <c r="S78" s="13">
        <v>51.825756238512469</v>
      </c>
      <c r="T78" s="13">
        <v>118.44440488255253</v>
      </c>
      <c r="U78" s="13">
        <v>22.93246741838723</v>
      </c>
      <c r="V78" s="13" t="s">
        <v>231</v>
      </c>
      <c r="W78" s="13">
        <v>154.87478492861749</v>
      </c>
      <c r="X78" s="13">
        <v>3.6018755769889208</v>
      </c>
      <c r="Y78" s="13" t="s">
        <v>231</v>
      </c>
      <c r="Z78" s="13">
        <v>316.10480740025088</v>
      </c>
      <c r="AA78" s="13" t="s">
        <v>231</v>
      </c>
      <c r="AB78" s="13" t="s">
        <v>231</v>
      </c>
      <c r="AC78" s="13" t="s">
        <v>231</v>
      </c>
      <c r="AD78" s="15" t="s">
        <v>231</v>
      </c>
      <c r="AE78" s="15">
        <v>12.266339742876488</v>
      </c>
      <c r="AF78" s="15">
        <v>168.85889391140475</v>
      </c>
      <c r="AG78" s="15" t="s">
        <v>231</v>
      </c>
    </row>
    <row r="79" spans="1:33" s="15" customFormat="1" x14ac:dyDescent="0.2">
      <c r="A79" s="15">
        <v>7800</v>
      </c>
      <c r="B79" s="22" t="s">
        <v>230</v>
      </c>
      <c r="C79" s="23">
        <v>6</v>
      </c>
      <c r="D79" s="23">
        <v>77</v>
      </c>
      <c r="E79" s="13" t="s">
        <v>231</v>
      </c>
      <c r="F79" s="13" t="s">
        <v>231</v>
      </c>
      <c r="G79" s="13" t="s">
        <v>231</v>
      </c>
      <c r="H79" s="13" t="s">
        <v>231</v>
      </c>
      <c r="I79" s="13" t="s">
        <v>231</v>
      </c>
      <c r="J79" s="13" t="s">
        <v>231</v>
      </c>
      <c r="K79" s="13" t="s">
        <v>231</v>
      </c>
      <c r="L79" s="13" t="s">
        <v>231</v>
      </c>
      <c r="M79" s="13" t="s">
        <v>231</v>
      </c>
      <c r="N79" s="13" t="s">
        <v>231</v>
      </c>
      <c r="O79" s="13" t="s">
        <v>231</v>
      </c>
      <c r="P79" s="13" t="s">
        <v>231</v>
      </c>
      <c r="Q79" s="13" t="s">
        <v>231</v>
      </c>
      <c r="R79" s="13" t="s">
        <v>231</v>
      </c>
      <c r="S79" s="13" t="s">
        <v>231</v>
      </c>
      <c r="T79" s="13" t="s">
        <v>231</v>
      </c>
      <c r="U79" s="13" t="s">
        <v>231</v>
      </c>
      <c r="V79" s="13" t="s">
        <v>231</v>
      </c>
      <c r="W79" s="13" t="s">
        <v>231</v>
      </c>
      <c r="X79" s="13" t="s">
        <v>231</v>
      </c>
      <c r="Y79" s="13" t="s">
        <v>231</v>
      </c>
      <c r="Z79" s="13" t="s">
        <v>231</v>
      </c>
      <c r="AA79" s="13" t="s">
        <v>231</v>
      </c>
      <c r="AB79" s="13" t="s">
        <v>231</v>
      </c>
      <c r="AC79" s="13" t="s">
        <v>231</v>
      </c>
      <c r="AD79" s="15" t="s">
        <v>231</v>
      </c>
      <c r="AE79" s="15" t="s">
        <v>231</v>
      </c>
      <c r="AF79" s="15" t="s">
        <v>231</v>
      </c>
      <c r="AG79" s="15" t="s">
        <v>231</v>
      </c>
    </row>
    <row r="80" spans="1:33" s="15" customFormat="1" x14ac:dyDescent="0.2">
      <c r="A80" s="15">
        <v>7900</v>
      </c>
      <c r="B80" s="22" t="s">
        <v>230</v>
      </c>
      <c r="C80" s="23">
        <v>7</v>
      </c>
      <c r="D80" s="23">
        <v>0</v>
      </c>
      <c r="E80" s="13">
        <v>118704.14307325891</v>
      </c>
      <c r="F80" s="13">
        <v>478266.2240079614</v>
      </c>
      <c r="G80" s="13">
        <v>106.22238066464672</v>
      </c>
      <c r="H80" s="13">
        <v>1204.9926054166035</v>
      </c>
      <c r="I80" s="13">
        <v>268.96189080536897</v>
      </c>
      <c r="J80" s="13">
        <v>1298.312008283069</v>
      </c>
      <c r="K80" s="13">
        <v>40.131008440454991</v>
      </c>
      <c r="L80" s="13">
        <v>519.46964114791115</v>
      </c>
      <c r="M80" s="13">
        <v>552.96876030893281</v>
      </c>
      <c r="N80" s="13">
        <v>3109.6944996829252</v>
      </c>
      <c r="O80" s="13">
        <v>394214.74826076307</v>
      </c>
      <c r="P80" s="13">
        <v>1353.4904576198405</v>
      </c>
      <c r="Q80" s="13">
        <v>15.043406157305677</v>
      </c>
      <c r="R80" s="13">
        <v>9.1507729562346949</v>
      </c>
      <c r="S80" s="13">
        <v>12.442755875563002</v>
      </c>
      <c r="T80" s="13">
        <v>269.67030833926128</v>
      </c>
      <c r="U80" s="13" t="s">
        <v>231</v>
      </c>
      <c r="V80" s="13">
        <v>77.114623704072031</v>
      </c>
      <c r="W80" s="13">
        <v>1.6839158927339144</v>
      </c>
      <c r="X80" s="13">
        <v>59.062114629196408</v>
      </c>
      <c r="Y80" s="13" t="s">
        <v>231</v>
      </c>
      <c r="Z80" s="13">
        <v>1371.2907059502602</v>
      </c>
      <c r="AA80" s="13" t="s">
        <v>231</v>
      </c>
      <c r="AB80" s="13" t="s">
        <v>231</v>
      </c>
      <c r="AC80" s="13" t="s">
        <v>231</v>
      </c>
      <c r="AD80" s="15" t="s">
        <v>231</v>
      </c>
      <c r="AE80" s="15" t="s">
        <v>231</v>
      </c>
      <c r="AF80" s="15">
        <v>118.1981603900901</v>
      </c>
      <c r="AG80" s="15" t="s">
        <v>231</v>
      </c>
    </row>
    <row r="81" spans="1:33" s="15" customFormat="1" x14ac:dyDescent="0.2">
      <c r="A81" s="15">
        <v>8000</v>
      </c>
      <c r="B81" s="22" t="s">
        <v>230</v>
      </c>
      <c r="C81" s="23">
        <v>7</v>
      </c>
      <c r="D81" s="23">
        <v>1</v>
      </c>
      <c r="E81" s="13">
        <v>118458.37154988816</v>
      </c>
      <c r="F81" s="13">
        <v>477988.54435438022</v>
      </c>
      <c r="G81" s="13" t="s">
        <v>231</v>
      </c>
      <c r="H81" s="13">
        <v>1473.3326463555104</v>
      </c>
      <c r="I81" s="13">
        <v>248.65018664325305</v>
      </c>
      <c r="J81" s="13">
        <v>1205.0147654817661</v>
      </c>
      <c r="K81" s="13">
        <v>46.629064267988433</v>
      </c>
      <c r="L81" s="13">
        <v>417.80650336324271</v>
      </c>
      <c r="M81" s="13">
        <v>358.8691581856923</v>
      </c>
      <c r="N81" s="13">
        <v>3192.3598175827424</v>
      </c>
      <c r="O81" s="13">
        <v>393037.20550298324</v>
      </c>
      <c r="P81" s="13">
        <v>3080.0422652750458</v>
      </c>
      <c r="Q81" s="13">
        <v>192.02231912963398</v>
      </c>
      <c r="R81" s="13" t="s">
        <v>231</v>
      </c>
      <c r="S81" s="13">
        <v>25.429867939723852</v>
      </c>
      <c r="T81" s="13">
        <v>356.20249589135494</v>
      </c>
      <c r="U81" s="13">
        <v>7.433759414122135</v>
      </c>
      <c r="V81" s="13">
        <v>145.74696233296282</v>
      </c>
      <c r="W81" s="13" t="s">
        <v>231</v>
      </c>
      <c r="X81" s="13" t="s">
        <v>231</v>
      </c>
      <c r="Y81" s="13">
        <v>9.3024576455591887</v>
      </c>
      <c r="Z81" s="13">
        <v>1313.2089832383531</v>
      </c>
      <c r="AA81" s="13">
        <v>23.447858225329995</v>
      </c>
      <c r="AB81" s="13" t="s">
        <v>231</v>
      </c>
      <c r="AC81" s="13" t="s">
        <v>231</v>
      </c>
      <c r="AD81" s="15">
        <v>430.51817956803455</v>
      </c>
      <c r="AE81" s="15">
        <v>21.50314993087153</v>
      </c>
      <c r="AF81" s="15">
        <v>207.95071957262638</v>
      </c>
      <c r="AG81" s="15" t="s">
        <v>231</v>
      </c>
    </row>
    <row r="82" spans="1:33" s="15" customFormat="1" x14ac:dyDescent="0.2">
      <c r="A82" s="15">
        <v>8100</v>
      </c>
      <c r="B82" s="22" t="s">
        <v>230</v>
      </c>
      <c r="C82" s="23">
        <v>7</v>
      </c>
      <c r="D82" s="23">
        <v>2</v>
      </c>
      <c r="E82" s="13">
        <v>118464.67801856835</v>
      </c>
      <c r="F82" s="13">
        <v>477936.69068431511</v>
      </c>
      <c r="G82" s="13" t="s">
        <v>231</v>
      </c>
      <c r="H82" s="13">
        <v>902.43614279204257</v>
      </c>
      <c r="I82" s="13">
        <v>307.14886429491537</v>
      </c>
      <c r="J82" s="13">
        <v>1276.4293674704793</v>
      </c>
      <c r="K82" s="13">
        <v>42.27892693904829</v>
      </c>
      <c r="L82" s="13">
        <v>431.38704967612165</v>
      </c>
      <c r="M82" s="13">
        <v>269.41539682715052</v>
      </c>
      <c r="N82" s="13">
        <v>3172.225347449687</v>
      </c>
      <c r="O82" s="13">
        <v>393874.04216177098</v>
      </c>
      <c r="P82" s="13">
        <v>2784.3749358787113</v>
      </c>
      <c r="Q82" s="13">
        <v>219.05054668234075</v>
      </c>
      <c r="R82" s="13" t="s">
        <v>231</v>
      </c>
      <c r="S82" s="13">
        <v>40.456675671520451</v>
      </c>
      <c r="T82" s="13">
        <v>185.56689002530041</v>
      </c>
      <c r="U82" s="13">
        <v>24.936845815933108</v>
      </c>
      <c r="V82" s="13">
        <v>98.247330556286769</v>
      </c>
      <c r="W82" s="13">
        <v>1.4614819951823967</v>
      </c>
      <c r="X82" s="13" t="s">
        <v>231</v>
      </c>
      <c r="Y82" s="13">
        <v>4.2108301045165195</v>
      </c>
      <c r="Z82" s="13">
        <v>1319.0354549637079</v>
      </c>
      <c r="AA82" s="13">
        <v>27.102706257294123</v>
      </c>
      <c r="AB82" s="13" t="s">
        <v>231</v>
      </c>
      <c r="AC82" s="13" t="s">
        <v>231</v>
      </c>
      <c r="AD82" s="15">
        <v>561.77794198808681</v>
      </c>
      <c r="AE82" s="15">
        <v>44.146146168518726</v>
      </c>
      <c r="AF82" s="15">
        <v>198.20288398365506</v>
      </c>
      <c r="AG82" s="15" t="s">
        <v>231</v>
      </c>
    </row>
    <row r="83" spans="1:33" s="15" customFormat="1" x14ac:dyDescent="0.2">
      <c r="A83" s="15">
        <v>8200</v>
      </c>
      <c r="B83" s="22" t="s">
        <v>230</v>
      </c>
      <c r="C83" s="23">
        <v>7</v>
      </c>
      <c r="D83" s="23">
        <v>3</v>
      </c>
      <c r="E83" s="13">
        <v>118230.58815956661</v>
      </c>
      <c r="F83" s="13">
        <v>478103.69553500129</v>
      </c>
      <c r="G83" s="13" t="s">
        <v>231</v>
      </c>
      <c r="H83" s="13">
        <v>729.7355768525581</v>
      </c>
      <c r="I83" s="13">
        <v>248.34281281403887</v>
      </c>
      <c r="J83" s="13">
        <v>1896.4764234374636</v>
      </c>
      <c r="K83" s="13">
        <v>46.855296674245366</v>
      </c>
      <c r="L83" s="13">
        <v>452.09117130854531</v>
      </c>
      <c r="M83" s="13">
        <v>414.70673158819727</v>
      </c>
      <c r="N83" s="13">
        <v>3060.4695541045226</v>
      </c>
      <c r="O83" s="13">
        <v>393332.58810857777</v>
      </c>
      <c r="P83" s="13">
        <v>3694.3479217630288</v>
      </c>
      <c r="Q83" s="13" t="s">
        <v>231</v>
      </c>
      <c r="R83" s="13" t="s">
        <v>231</v>
      </c>
      <c r="S83" s="13">
        <v>3.6326669808450989</v>
      </c>
      <c r="T83" s="13">
        <v>156.38958686085235</v>
      </c>
      <c r="U83" s="13" t="s">
        <v>231</v>
      </c>
      <c r="V83" s="13">
        <v>3.7316804354915143</v>
      </c>
      <c r="W83" s="13">
        <v>11.10479228959481</v>
      </c>
      <c r="X83" s="13">
        <v>16.941221584161045</v>
      </c>
      <c r="Y83" s="13" t="s">
        <v>231</v>
      </c>
      <c r="Z83" s="13">
        <v>1336.021871058387</v>
      </c>
      <c r="AA83" s="13">
        <v>3.139409988794061</v>
      </c>
      <c r="AB83" s="13" t="s">
        <v>231</v>
      </c>
      <c r="AC83" s="13" t="s">
        <v>231</v>
      </c>
      <c r="AD83" s="15">
        <v>105.6679659324782</v>
      </c>
      <c r="AE83" s="15">
        <v>24.117630318087873</v>
      </c>
      <c r="AF83" s="15">
        <v>151.11126772047734</v>
      </c>
      <c r="AG83" s="15">
        <v>1.6908036563238416</v>
      </c>
    </row>
    <row r="84" spans="1:33" s="15" customFormat="1" x14ac:dyDescent="0.2">
      <c r="A84" s="15">
        <v>8300</v>
      </c>
      <c r="B84" s="22" t="s">
        <v>230</v>
      </c>
      <c r="C84" s="23">
        <v>7</v>
      </c>
      <c r="D84" s="23">
        <v>4</v>
      </c>
      <c r="E84" s="13">
        <v>118994.73302298298</v>
      </c>
      <c r="F84" s="13">
        <v>478541.08870345214</v>
      </c>
      <c r="G84" s="13" t="s">
        <v>231</v>
      </c>
      <c r="H84" s="13">
        <v>569.30927995856166</v>
      </c>
      <c r="I84" s="13">
        <v>238.32769863957191</v>
      </c>
      <c r="J84" s="13">
        <v>1467.4272414715222</v>
      </c>
      <c r="K84" s="13">
        <v>34.482035921596918</v>
      </c>
      <c r="L84" s="13">
        <v>434.97740220362437</v>
      </c>
      <c r="M84" s="13">
        <v>287.5703559888309</v>
      </c>
      <c r="N84" s="13">
        <v>2625.8584535545433</v>
      </c>
      <c r="O84" s="13">
        <v>396098.31059288001</v>
      </c>
      <c r="P84" s="13" t="s">
        <v>231</v>
      </c>
      <c r="Q84" s="13" t="s">
        <v>231</v>
      </c>
      <c r="R84" s="13" t="s">
        <v>231</v>
      </c>
      <c r="S84" s="13" t="s">
        <v>231</v>
      </c>
      <c r="T84" s="13">
        <v>31.340759894214116</v>
      </c>
      <c r="U84" s="13">
        <v>28.8839720658655</v>
      </c>
      <c r="V84" s="13">
        <v>0.49719559431497246</v>
      </c>
      <c r="W84" s="13">
        <v>122.32119547013562</v>
      </c>
      <c r="X84" s="13">
        <v>16.108636985749424</v>
      </c>
      <c r="Y84" s="13" t="s">
        <v>231</v>
      </c>
      <c r="Z84" s="13">
        <v>1365.9615348558586</v>
      </c>
      <c r="AA84" s="13" t="s">
        <v>231</v>
      </c>
      <c r="AB84" s="13" t="s">
        <v>231</v>
      </c>
      <c r="AC84" s="13" t="s">
        <v>231</v>
      </c>
      <c r="AD84" s="15" t="s">
        <v>231</v>
      </c>
      <c r="AE84" s="15">
        <v>28.420423456216358</v>
      </c>
      <c r="AF84" s="15">
        <v>128.85857669375011</v>
      </c>
      <c r="AG84" s="15">
        <v>88.733137676969022</v>
      </c>
    </row>
    <row r="85" spans="1:33" s="15" customFormat="1" x14ac:dyDescent="0.2">
      <c r="A85" s="15">
        <v>8400</v>
      </c>
      <c r="B85" s="22" t="s">
        <v>230</v>
      </c>
      <c r="C85" s="23">
        <v>7</v>
      </c>
      <c r="D85" s="23">
        <v>5</v>
      </c>
      <c r="E85" s="13">
        <v>118717.04058790939</v>
      </c>
      <c r="F85" s="13">
        <v>478270.61423037469</v>
      </c>
      <c r="G85" s="13" t="s">
        <v>231</v>
      </c>
      <c r="H85" s="13" t="s">
        <v>231</v>
      </c>
      <c r="I85" s="13">
        <v>278.37605192072886</v>
      </c>
      <c r="J85" s="13">
        <v>1965.6841165270271</v>
      </c>
      <c r="K85" s="13">
        <v>50.685431889079013</v>
      </c>
      <c r="L85" s="13">
        <v>463.53469483979575</v>
      </c>
      <c r="M85" s="13">
        <v>316.43994230020519</v>
      </c>
      <c r="N85" s="13">
        <v>3112.5773392396782</v>
      </c>
      <c r="O85" s="13">
        <v>395467.23261949688</v>
      </c>
      <c r="P85" s="13" t="s">
        <v>231</v>
      </c>
      <c r="Q85" s="13" t="s">
        <v>231</v>
      </c>
      <c r="R85" s="13" t="s">
        <v>231</v>
      </c>
      <c r="S85" s="13">
        <v>63.660405667163502</v>
      </c>
      <c r="T85" s="13">
        <v>134.89106359166757</v>
      </c>
      <c r="U85" s="13">
        <v>27.096038026664502</v>
      </c>
      <c r="V85" s="13">
        <v>15.168448957730782</v>
      </c>
      <c r="W85" s="13">
        <v>245.36904375304238</v>
      </c>
      <c r="X85" s="13">
        <v>16.63972776708928</v>
      </c>
      <c r="Y85" s="13" t="s">
        <v>231</v>
      </c>
      <c r="Z85" s="13">
        <v>1427.8244190724831</v>
      </c>
      <c r="AA85" s="13" t="s">
        <v>231</v>
      </c>
      <c r="AB85" s="13" t="s">
        <v>231</v>
      </c>
      <c r="AC85" s="13" t="s">
        <v>231</v>
      </c>
      <c r="AD85" s="15" t="s">
        <v>231</v>
      </c>
      <c r="AE85" s="15">
        <v>66.479733564642672</v>
      </c>
      <c r="AF85" s="15">
        <v>106.00414732802432</v>
      </c>
      <c r="AG85" s="15">
        <v>104.77834061744004</v>
      </c>
    </row>
    <row r="86" spans="1:33" s="15" customFormat="1" x14ac:dyDescent="0.2">
      <c r="A86" s="15">
        <v>8500</v>
      </c>
      <c r="B86" s="22" t="s">
        <v>230</v>
      </c>
      <c r="C86" s="23">
        <v>7</v>
      </c>
      <c r="D86" s="23">
        <v>6</v>
      </c>
      <c r="E86" s="13">
        <v>118195.8316462355</v>
      </c>
      <c r="F86" s="13">
        <v>478308.53586304642</v>
      </c>
      <c r="G86" s="13" t="s">
        <v>231</v>
      </c>
      <c r="H86" s="13">
        <v>789.6070417106846</v>
      </c>
      <c r="I86" s="13">
        <v>241.32552451540042</v>
      </c>
      <c r="J86" s="13">
        <v>2728.86403387172</v>
      </c>
      <c r="K86" s="13">
        <v>50.046380417590505</v>
      </c>
      <c r="L86" s="13">
        <v>596.64487886440918</v>
      </c>
      <c r="M86" s="13">
        <v>364.55630027163704</v>
      </c>
      <c r="N86" s="13">
        <v>3252.4641380648832</v>
      </c>
      <c r="O86" s="13">
        <v>393109.96259296522</v>
      </c>
      <c r="P86" s="13">
        <v>2022.8095354868124</v>
      </c>
      <c r="Q86" s="13" t="s">
        <v>231</v>
      </c>
      <c r="R86" s="13">
        <v>27.761426713901155</v>
      </c>
      <c r="S86" s="13">
        <v>209.09941472599274</v>
      </c>
      <c r="T86" s="13">
        <v>31.600312724341574</v>
      </c>
      <c r="U86" s="13">
        <v>103.86707828322143</v>
      </c>
      <c r="V86" s="13">
        <v>3.2353917309639484</v>
      </c>
      <c r="W86" s="13">
        <v>39.179785967053967</v>
      </c>
      <c r="X86" s="13">
        <v>0.81572997612344578</v>
      </c>
      <c r="Y86" s="13" t="s">
        <v>231</v>
      </c>
      <c r="Z86" s="13">
        <v>1380.261338813114</v>
      </c>
      <c r="AA86" s="13" t="s">
        <v>231</v>
      </c>
      <c r="AB86" s="13" t="s">
        <v>231</v>
      </c>
      <c r="AC86" s="13" t="s">
        <v>231</v>
      </c>
      <c r="AD86" s="15" t="s">
        <v>231</v>
      </c>
      <c r="AE86" s="15">
        <v>41.255097501052987</v>
      </c>
      <c r="AF86" s="15">
        <v>186.776072131348</v>
      </c>
      <c r="AG86" s="15" t="s">
        <v>231</v>
      </c>
    </row>
    <row r="87" spans="1:33" s="15" customFormat="1" x14ac:dyDescent="0.2">
      <c r="A87" s="15">
        <v>8600</v>
      </c>
      <c r="B87" s="22" t="s">
        <v>230</v>
      </c>
      <c r="C87" s="23">
        <v>7</v>
      </c>
      <c r="D87" s="23">
        <v>7</v>
      </c>
      <c r="E87" s="13">
        <v>118741.88318792317</v>
      </c>
      <c r="F87" s="13">
        <v>478279.28177538875</v>
      </c>
      <c r="G87" s="13">
        <v>625.77211208318306</v>
      </c>
      <c r="H87" s="13">
        <v>789.20638024199184</v>
      </c>
      <c r="I87" s="13">
        <v>311.66640696385525</v>
      </c>
      <c r="J87" s="13">
        <v>1401.4013828491047</v>
      </c>
      <c r="K87" s="13">
        <v>37.616191543623742</v>
      </c>
      <c r="L87" s="13">
        <v>590.51055937303488</v>
      </c>
      <c r="M87" s="13">
        <v>299.20255242100797</v>
      </c>
      <c r="N87" s="13">
        <v>2783.045039821604</v>
      </c>
      <c r="O87" s="13">
        <v>394924.84345104877</v>
      </c>
      <c r="P87" s="13">
        <v>318.06103465504719</v>
      </c>
      <c r="Q87" s="13" t="s">
        <v>231</v>
      </c>
      <c r="R87" s="13">
        <v>5.3078972018301585</v>
      </c>
      <c r="S87" s="13">
        <v>349.19898059098932</v>
      </c>
      <c r="T87" s="13">
        <v>107.66380276430506</v>
      </c>
      <c r="U87" s="13" t="s">
        <v>231</v>
      </c>
      <c r="V87" s="13">
        <v>49.665901725732766</v>
      </c>
      <c r="W87" s="13">
        <v>20.387064026197542</v>
      </c>
      <c r="X87" s="13">
        <v>51.551636878959954</v>
      </c>
      <c r="Y87" s="13" t="s">
        <v>231</v>
      </c>
      <c r="Z87" s="13">
        <v>1396.7591794001173</v>
      </c>
      <c r="AA87" s="13" t="s">
        <v>231</v>
      </c>
      <c r="AB87" s="13" t="s">
        <v>231</v>
      </c>
      <c r="AC87" s="13" t="s">
        <v>231</v>
      </c>
      <c r="AD87" s="15" t="s">
        <v>231</v>
      </c>
      <c r="AE87" s="15">
        <v>33.301694711182705</v>
      </c>
      <c r="AF87" s="15">
        <v>118.72724187857932</v>
      </c>
      <c r="AG87" s="15" t="s">
        <v>231</v>
      </c>
    </row>
    <row r="88" spans="1:33" s="15" customFormat="1" x14ac:dyDescent="0.2">
      <c r="A88" s="15">
        <v>8700</v>
      </c>
      <c r="B88" s="22" t="s">
        <v>230</v>
      </c>
      <c r="C88" s="23">
        <v>7</v>
      </c>
      <c r="D88" s="23">
        <v>8</v>
      </c>
      <c r="E88" s="13">
        <v>118904.15461191692</v>
      </c>
      <c r="F88" s="13">
        <v>478061.0227225445</v>
      </c>
      <c r="G88" s="13">
        <v>242.3038117983763</v>
      </c>
      <c r="H88" s="13">
        <v>536.44074237730285</v>
      </c>
      <c r="I88" s="13">
        <v>207.96756218077309</v>
      </c>
      <c r="J88" s="13">
        <v>1234.975689347697</v>
      </c>
      <c r="K88" s="13">
        <v>19.244483026041159</v>
      </c>
      <c r="L88" s="13">
        <v>320.73717625620986</v>
      </c>
      <c r="M88" s="13">
        <v>380.88712316653886</v>
      </c>
      <c r="N88" s="13">
        <v>3351.0984014171027</v>
      </c>
      <c r="O88" s="13">
        <v>395838.89490356983</v>
      </c>
      <c r="P88" s="13">
        <v>162.82569639170063</v>
      </c>
      <c r="Q88" s="13" t="s">
        <v>231</v>
      </c>
      <c r="R88" s="13">
        <v>1.6795169800871563</v>
      </c>
      <c r="S88" s="13">
        <v>188.16009217441723</v>
      </c>
      <c r="T88" s="13">
        <v>110.4679848350923</v>
      </c>
      <c r="U88" s="13" t="s">
        <v>231</v>
      </c>
      <c r="V88" s="13">
        <v>77.003820282521929</v>
      </c>
      <c r="W88" s="13">
        <v>69.719706259550193</v>
      </c>
      <c r="X88" s="13">
        <v>64.0879752392092</v>
      </c>
      <c r="Y88" s="13" t="s">
        <v>231</v>
      </c>
      <c r="Z88" s="13">
        <v>1375.0826899686601</v>
      </c>
      <c r="AA88" s="13" t="s">
        <v>231</v>
      </c>
      <c r="AB88" s="13" t="s">
        <v>231</v>
      </c>
      <c r="AC88" s="13" t="s">
        <v>231</v>
      </c>
      <c r="AD88" s="15" t="s">
        <v>231</v>
      </c>
      <c r="AE88" s="15">
        <v>87.432682896897845</v>
      </c>
      <c r="AF88" s="15">
        <v>79.491637842284788</v>
      </c>
      <c r="AG88" s="15" t="s">
        <v>231</v>
      </c>
    </row>
    <row r="89" spans="1:33" s="15" customFormat="1" x14ac:dyDescent="0.2">
      <c r="A89" s="15">
        <v>8800</v>
      </c>
      <c r="B89" s="22" t="s">
        <v>230</v>
      </c>
      <c r="C89" s="23">
        <v>7</v>
      </c>
      <c r="D89" s="23">
        <v>9</v>
      </c>
      <c r="E89" s="13">
        <v>118702.67289241489</v>
      </c>
      <c r="F89" s="13">
        <v>478396.54440770269</v>
      </c>
      <c r="G89" s="13" t="s">
        <v>231</v>
      </c>
      <c r="H89" s="13">
        <v>708.56110734735978</v>
      </c>
      <c r="I89" s="13">
        <v>279.55700228031651</v>
      </c>
      <c r="J89" s="13">
        <v>2173.5040810923138</v>
      </c>
      <c r="K89" s="13">
        <v>37.281139967792612</v>
      </c>
      <c r="L89" s="13">
        <v>454.54338584491529</v>
      </c>
      <c r="M89" s="13">
        <v>270.23455143820968</v>
      </c>
      <c r="N89" s="13">
        <v>3421.6046653408075</v>
      </c>
      <c r="O89" s="13">
        <v>394940.71793812327</v>
      </c>
      <c r="P89" s="13" t="s">
        <v>231</v>
      </c>
      <c r="Q89" s="13" t="s">
        <v>231</v>
      </c>
      <c r="R89" s="13">
        <v>2.4407744532852571</v>
      </c>
      <c r="S89" s="13">
        <v>16.223077302405478</v>
      </c>
      <c r="T89" s="13">
        <v>65.432784641467677</v>
      </c>
      <c r="U89" s="13" t="s">
        <v>231</v>
      </c>
      <c r="V89" s="13">
        <v>26.841584141914741</v>
      </c>
      <c r="W89" s="13">
        <v>103.9731135260936</v>
      </c>
      <c r="X89" s="13">
        <v>25.100023476234277</v>
      </c>
      <c r="Y89" s="13" t="s">
        <v>231</v>
      </c>
      <c r="Z89" s="13">
        <v>1330.5980316178245</v>
      </c>
      <c r="AA89" s="13" t="s">
        <v>231</v>
      </c>
      <c r="AB89" s="13" t="s">
        <v>231</v>
      </c>
      <c r="AC89" s="13" t="s">
        <v>231</v>
      </c>
      <c r="AD89" s="15" t="s">
        <v>231</v>
      </c>
      <c r="AE89" s="15">
        <v>219.97907601295503</v>
      </c>
      <c r="AF89" s="15">
        <v>144.43241713444999</v>
      </c>
      <c r="AG89" s="15" t="s">
        <v>231</v>
      </c>
    </row>
    <row r="90" spans="1:33" s="15" customFormat="1" x14ac:dyDescent="0.2">
      <c r="A90" s="15">
        <v>8900</v>
      </c>
      <c r="B90" s="22" t="s">
        <v>230</v>
      </c>
      <c r="C90" s="23">
        <v>7</v>
      </c>
      <c r="D90" s="23">
        <v>10</v>
      </c>
      <c r="E90" s="13">
        <v>118968.48161565933</v>
      </c>
      <c r="F90" s="13">
        <v>478254.76093390846</v>
      </c>
      <c r="G90" s="13" t="s">
        <v>231</v>
      </c>
      <c r="H90" s="13" t="s">
        <v>231</v>
      </c>
      <c r="I90" s="13">
        <v>184.50842286249548</v>
      </c>
      <c r="J90" s="13">
        <v>1329.8788854420275</v>
      </c>
      <c r="K90" s="13">
        <v>38.294755266959697</v>
      </c>
      <c r="L90" s="13">
        <v>376.64457332484227</v>
      </c>
      <c r="M90" s="13">
        <v>366.94899126547608</v>
      </c>
      <c r="N90" s="13">
        <v>3314.9568626684409</v>
      </c>
      <c r="O90" s="13">
        <v>396338.62292519718</v>
      </c>
      <c r="P90" s="13" t="s">
        <v>231</v>
      </c>
      <c r="Q90" s="13" t="s">
        <v>231</v>
      </c>
      <c r="R90" s="13">
        <v>12.446492751388449</v>
      </c>
      <c r="S90" s="13">
        <v>5.9056762639868552</v>
      </c>
      <c r="T90" s="13">
        <v>57.100527324184306</v>
      </c>
      <c r="U90" s="13">
        <v>4.8440431802448503</v>
      </c>
      <c r="V90" s="13">
        <v>7.8631290845896382</v>
      </c>
      <c r="W90" s="13">
        <v>17.174104689410566</v>
      </c>
      <c r="X90" s="13">
        <v>44.085489552611392</v>
      </c>
      <c r="Y90" s="13" t="s">
        <v>231</v>
      </c>
      <c r="Z90" s="13">
        <v>1358.8583281975</v>
      </c>
      <c r="AA90" s="13" t="s">
        <v>231</v>
      </c>
      <c r="AB90" s="13" t="s">
        <v>231</v>
      </c>
      <c r="AC90" s="13" t="s">
        <v>231</v>
      </c>
      <c r="AD90" s="15">
        <v>241.33110694310164</v>
      </c>
      <c r="AE90" s="15">
        <v>57.513394289776706</v>
      </c>
      <c r="AF90" s="15">
        <v>75.433193196075436</v>
      </c>
      <c r="AG90" s="15" t="s">
        <v>231</v>
      </c>
    </row>
    <row r="91" spans="1:33" s="15" customFormat="1" x14ac:dyDescent="0.2">
      <c r="A91" s="15">
        <v>9000</v>
      </c>
      <c r="B91" s="22" t="s">
        <v>230</v>
      </c>
      <c r="C91" s="23">
        <v>7</v>
      </c>
      <c r="D91" s="23">
        <v>11</v>
      </c>
      <c r="E91" s="13">
        <v>118741.60840359658</v>
      </c>
      <c r="F91" s="13">
        <v>477916.66288513655</v>
      </c>
      <c r="G91" s="13" t="s">
        <v>231</v>
      </c>
      <c r="H91" s="13">
        <v>550.83654630486626</v>
      </c>
      <c r="I91" s="13">
        <v>328.57127801138489</v>
      </c>
      <c r="J91" s="13">
        <v>1454.4050942008848</v>
      </c>
      <c r="K91" s="13">
        <v>48.043475218892468</v>
      </c>
      <c r="L91" s="13">
        <v>401.53170975079757</v>
      </c>
      <c r="M91" s="13">
        <v>595.94159193870144</v>
      </c>
      <c r="N91" s="13">
        <v>3569.3550442074425</v>
      </c>
      <c r="O91" s="13">
        <v>395289.51518983976</v>
      </c>
      <c r="P91" s="13" t="s">
        <v>231</v>
      </c>
      <c r="Q91" s="13" t="s">
        <v>231</v>
      </c>
      <c r="R91" s="13">
        <v>9.7240524363589191</v>
      </c>
      <c r="S91" s="13">
        <v>760.93453315736235</v>
      </c>
      <c r="T91" s="13" t="s">
        <v>231</v>
      </c>
      <c r="U91" s="13">
        <v>67.600866089729237</v>
      </c>
      <c r="V91" s="13">
        <v>5.7638358151866482</v>
      </c>
      <c r="W91" s="13">
        <v>55.937220271976862</v>
      </c>
      <c r="X91" s="13">
        <v>41.17930264163622</v>
      </c>
      <c r="Y91" s="13" t="s">
        <v>231</v>
      </c>
      <c r="Z91" s="13">
        <v>1346.0501027034391</v>
      </c>
      <c r="AA91" s="13" t="s">
        <v>231</v>
      </c>
      <c r="AB91" s="13" t="s">
        <v>231</v>
      </c>
      <c r="AC91" s="13" t="s">
        <v>231</v>
      </c>
      <c r="AD91" s="15" t="s">
        <v>231</v>
      </c>
      <c r="AE91" s="15">
        <v>49.228367391564461</v>
      </c>
      <c r="AF91" s="15">
        <v>103.09286906969217</v>
      </c>
      <c r="AG91" s="15" t="s">
        <v>231</v>
      </c>
    </row>
    <row r="92" spans="1:33" s="15" customFormat="1" x14ac:dyDescent="0.2">
      <c r="A92" s="15">
        <v>9100</v>
      </c>
      <c r="B92" s="22" t="s">
        <v>230</v>
      </c>
      <c r="C92" s="23">
        <v>7</v>
      </c>
      <c r="D92" s="23">
        <v>12</v>
      </c>
      <c r="E92" s="13">
        <v>118885.11798162721</v>
      </c>
      <c r="F92" s="13">
        <v>478114.86508867616</v>
      </c>
      <c r="G92" s="13" t="s">
        <v>231</v>
      </c>
      <c r="H92" s="13">
        <v>842.39298973524046</v>
      </c>
      <c r="I92" s="13">
        <v>284.30972465531642</v>
      </c>
      <c r="J92" s="13">
        <v>1190.3932127212215</v>
      </c>
      <c r="K92" s="13">
        <v>38.390471806911037</v>
      </c>
      <c r="L92" s="13">
        <v>480.0389685185275</v>
      </c>
      <c r="M92" s="13">
        <v>719.42854657494911</v>
      </c>
      <c r="N92" s="13">
        <v>3326.9093960384621</v>
      </c>
      <c r="O92" s="13">
        <v>395353.23480159685</v>
      </c>
      <c r="P92" s="13">
        <v>98.249386557702096</v>
      </c>
      <c r="Q92" s="13" t="s">
        <v>231</v>
      </c>
      <c r="R92" s="13">
        <v>3.9511134525959286</v>
      </c>
      <c r="S92" s="13">
        <v>237.62728444300569</v>
      </c>
      <c r="T92" s="13">
        <v>41.692984669672356</v>
      </c>
      <c r="U92" s="13">
        <v>1.041730848347826</v>
      </c>
      <c r="V92" s="13">
        <v>13.704482859345488</v>
      </c>
      <c r="W92" s="13">
        <v>41.693726023320053</v>
      </c>
      <c r="X92" s="13">
        <v>17.350729503660787</v>
      </c>
      <c r="Y92" s="13" t="s">
        <v>231</v>
      </c>
      <c r="Z92" s="13">
        <v>1339.9407849937604</v>
      </c>
      <c r="AA92" s="13" t="s">
        <v>231</v>
      </c>
      <c r="AB92" s="13" t="s">
        <v>231</v>
      </c>
      <c r="AC92" s="13" t="s">
        <v>231</v>
      </c>
      <c r="AD92" s="15" t="s">
        <v>231</v>
      </c>
      <c r="AE92" s="15">
        <v>100.42951257701034</v>
      </c>
      <c r="AF92" s="15">
        <v>205.20077657157807</v>
      </c>
      <c r="AG92" s="15" t="s">
        <v>231</v>
      </c>
    </row>
    <row r="93" spans="1:33" s="15" customFormat="1" x14ac:dyDescent="0.2">
      <c r="A93" s="15">
        <v>9200</v>
      </c>
      <c r="B93" s="22" t="s">
        <v>230</v>
      </c>
      <c r="C93" s="23">
        <v>7</v>
      </c>
      <c r="D93" s="23">
        <v>13</v>
      </c>
      <c r="E93" s="13">
        <v>118351.34489902314</v>
      </c>
      <c r="F93" s="13">
        <v>477075.8817569057</v>
      </c>
      <c r="G93" s="13">
        <v>698.84660180848266</v>
      </c>
      <c r="H93" s="13">
        <v>1168.6449615980218</v>
      </c>
      <c r="I93" s="13">
        <v>255.56190680642504</v>
      </c>
      <c r="J93" s="13">
        <v>1573.5442948287225</v>
      </c>
      <c r="K93" s="13">
        <v>28.932140146911635</v>
      </c>
      <c r="L93" s="13">
        <v>453.56500822319401</v>
      </c>
      <c r="M93" s="13">
        <v>611.47482680602411</v>
      </c>
      <c r="N93" s="13">
        <v>5859.6907009760271</v>
      </c>
      <c r="O93" s="13">
        <v>393069.64619093004</v>
      </c>
      <c r="P93" s="13" t="s">
        <v>231</v>
      </c>
      <c r="Q93" s="13">
        <v>20.95850260916383</v>
      </c>
      <c r="R93" s="13" t="s">
        <v>231</v>
      </c>
      <c r="S93" s="13">
        <v>12.414667435375241</v>
      </c>
      <c r="T93" s="13">
        <v>441.18513619669841</v>
      </c>
      <c r="U93" s="13">
        <v>37.546335666196306</v>
      </c>
      <c r="V93" s="13">
        <v>272.73774476526319</v>
      </c>
      <c r="W93" s="13">
        <v>7.5113732229956209</v>
      </c>
      <c r="X93" s="13">
        <v>25.179098064370415</v>
      </c>
      <c r="Y93" s="13">
        <v>13.739879288861982</v>
      </c>
      <c r="Z93" s="13">
        <v>1413.8723415983532</v>
      </c>
      <c r="AA93" s="13" t="s">
        <v>231</v>
      </c>
      <c r="AB93" s="13" t="s">
        <v>231</v>
      </c>
      <c r="AC93" s="13" t="s">
        <v>231</v>
      </c>
      <c r="AD93" s="15">
        <v>282.36577866338291</v>
      </c>
      <c r="AE93" s="15">
        <v>121.11573582148641</v>
      </c>
      <c r="AF93" s="15">
        <v>367.87393768951711</v>
      </c>
      <c r="AG93" s="15" t="s">
        <v>231</v>
      </c>
    </row>
    <row r="94" spans="1:33" s="15" customFormat="1" x14ac:dyDescent="0.2">
      <c r="A94" s="15">
        <v>9300</v>
      </c>
      <c r="B94" s="22" t="s">
        <v>230</v>
      </c>
      <c r="C94" s="23">
        <v>7</v>
      </c>
      <c r="D94" s="23">
        <v>14</v>
      </c>
      <c r="E94" s="13">
        <v>118080.61234333515</v>
      </c>
      <c r="F94" s="13">
        <v>478763.10942838877</v>
      </c>
      <c r="G94" s="13" t="s">
        <v>231</v>
      </c>
      <c r="H94" s="13" t="s">
        <v>231</v>
      </c>
      <c r="I94" s="13">
        <v>215.17442572510572</v>
      </c>
      <c r="J94" s="13">
        <v>3100.6340221037008</v>
      </c>
      <c r="K94" s="13">
        <v>12.927195549288747</v>
      </c>
      <c r="L94" s="13">
        <v>1686.5184286091237</v>
      </c>
      <c r="M94" s="13">
        <v>397.45231664538272</v>
      </c>
      <c r="N94" s="13">
        <v>3370.7604982380203</v>
      </c>
      <c r="O94" s="13">
        <v>393411.59095889935</v>
      </c>
      <c r="P94" s="13" t="s">
        <v>231</v>
      </c>
      <c r="Q94" s="13">
        <v>17.266510134798207</v>
      </c>
      <c r="R94" s="13">
        <v>92.664020362181134</v>
      </c>
      <c r="S94" s="13">
        <v>1.0271810660113418</v>
      </c>
      <c r="T94" s="13">
        <v>118.05215655467157</v>
      </c>
      <c r="U94" s="13">
        <v>29.544803483436642</v>
      </c>
      <c r="V94" s="13">
        <v>33.008164119385604</v>
      </c>
      <c r="W94" s="13">
        <v>61.778817371531829</v>
      </c>
      <c r="X94" s="13">
        <v>21.910404802588413</v>
      </c>
      <c r="Y94" s="13">
        <v>35.2168983453195</v>
      </c>
      <c r="Z94" s="13">
        <v>1283.1205779299248</v>
      </c>
      <c r="AA94" s="13" t="s">
        <v>231</v>
      </c>
      <c r="AB94" s="13" t="s">
        <v>231</v>
      </c>
      <c r="AC94" s="13" t="s">
        <v>231</v>
      </c>
      <c r="AD94" s="15">
        <v>73.886720649482498</v>
      </c>
      <c r="AE94" s="15">
        <v>11.664648950501435</v>
      </c>
      <c r="AF94" s="15">
        <v>147.8045276427469</v>
      </c>
      <c r="AG94" s="15" t="s">
        <v>231</v>
      </c>
    </row>
    <row r="95" spans="1:33" s="15" customFormat="1" x14ac:dyDescent="0.2">
      <c r="A95" s="15">
        <v>9400</v>
      </c>
      <c r="B95" s="22" t="s">
        <v>230</v>
      </c>
      <c r="C95" s="23">
        <v>7</v>
      </c>
      <c r="D95" s="23">
        <v>15</v>
      </c>
      <c r="E95" s="13">
        <v>118858.75947043029</v>
      </c>
      <c r="F95" s="13">
        <v>478558.94580268947</v>
      </c>
      <c r="G95" s="13" t="s">
        <v>231</v>
      </c>
      <c r="H95" s="13">
        <v>967.79366647687721</v>
      </c>
      <c r="I95" s="13">
        <v>284.95615675212122</v>
      </c>
      <c r="J95" s="13">
        <v>1420.018358339865</v>
      </c>
      <c r="K95" s="13">
        <v>31.965886657605061</v>
      </c>
      <c r="L95" s="13">
        <v>668.97125021977365</v>
      </c>
      <c r="M95" s="13">
        <v>168.87222731388897</v>
      </c>
      <c r="N95" s="13">
        <v>3383.8443293902637</v>
      </c>
      <c r="O95" s="13">
        <v>395098.87637421925</v>
      </c>
      <c r="P95" s="13">
        <v>110.17807193241858</v>
      </c>
      <c r="Q95" s="13" t="s">
        <v>231</v>
      </c>
      <c r="R95" s="13">
        <v>11.123147663384334</v>
      </c>
      <c r="S95" s="13">
        <v>143.03593362214013</v>
      </c>
      <c r="T95" s="13">
        <v>37.513842900205226</v>
      </c>
      <c r="U95" s="13">
        <v>12.081757370567582</v>
      </c>
      <c r="V95" s="13">
        <v>41.328513544766196</v>
      </c>
      <c r="W95" s="13">
        <v>138.70556118613788</v>
      </c>
      <c r="X95" s="13">
        <v>26.116910023502658</v>
      </c>
      <c r="Y95" s="13">
        <v>11.110332065279723</v>
      </c>
      <c r="Z95" s="13">
        <v>1311.4235690339681</v>
      </c>
      <c r="AA95" s="13" t="s">
        <v>231</v>
      </c>
      <c r="AB95" s="13" t="s">
        <v>231</v>
      </c>
      <c r="AC95" s="13" t="s">
        <v>231</v>
      </c>
      <c r="AD95" s="15" t="s">
        <v>231</v>
      </c>
      <c r="AE95" s="15" t="s">
        <v>231</v>
      </c>
      <c r="AF95" s="15">
        <v>83.968433668379689</v>
      </c>
      <c r="AG95" s="15" t="s">
        <v>231</v>
      </c>
    </row>
    <row r="96" spans="1:33" s="15" customFormat="1" x14ac:dyDescent="0.2">
      <c r="A96" s="15">
        <v>9500</v>
      </c>
      <c r="B96" s="22" t="s">
        <v>230</v>
      </c>
      <c r="C96" s="23">
        <v>7</v>
      </c>
      <c r="D96" s="23">
        <v>16</v>
      </c>
      <c r="E96" s="13">
        <v>118491.76553979644</v>
      </c>
      <c r="F96" s="13">
        <v>478168.62667444034</v>
      </c>
      <c r="G96" s="13" t="s">
        <v>231</v>
      </c>
      <c r="H96" s="13">
        <v>453.72101133756104</v>
      </c>
      <c r="I96" s="13">
        <v>294.94539642408705</v>
      </c>
      <c r="J96" s="13">
        <v>1646.0325304118292</v>
      </c>
      <c r="K96" s="13">
        <v>39.588602386117834</v>
      </c>
      <c r="L96" s="13">
        <v>494.21953309131538</v>
      </c>
      <c r="M96" s="13">
        <v>74.173937489450637</v>
      </c>
      <c r="N96" s="13">
        <v>3617.136182722817</v>
      </c>
      <c r="O96" s="13">
        <v>394629.10394339927</v>
      </c>
      <c r="P96" s="13">
        <v>2030.664826727359</v>
      </c>
      <c r="Q96" s="13" t="s">
        <v>231</v>
      </c>
      <c r="R96" s="13">
        <v>7.3670249591549712</v>
      </c>
      <c r="S96" s="13">
        <v>113.58349514350431</v>
      </c>
      <c r="T96" s="13">
        <v>78.092553772417872</v>
      </c>
      <c r="U96" s="13">
        <v>3.0132055226844559</v>
      </c>
      <c r="V96" s="13">
        <v>32.393886487397445</v>
      </c>
      <c r="W96" s="13">
        <v>97.627765095032117</v>
      </c>
      <c r="X96" s="13">
        <v>34.839304603037476</v>
      </c>
      <c r="Y96" s="13" t="s">
        <v>231</v>
      </c>
      <c r="Z96" s="13">
        <v>1273.6629043521091</v>
      </c>
      <c r="AA96" s="13">
        <v>0.35099513499734158</v>
      </c>
      <c r="AB96" s="13" t="s">
        <v>231</v>
      </c>
      <c r="AC96" s="13" t="s">
        <v>231</v>
      </c>
      <c r="AD96" s="15" t="s">
        <v>231</v>
      </c>
      <c r="AE96" s="15" t="s">
        <v>231</v>
      </c>
      <c r="AF96" s="15">
        <v>64.981579847754915</v>
      </c>
      <c r="AG96" s="15">
        <v>89.905398401645854</v>
      </c>
    </row>
    <row r="97" spans="1:33" s="15" customFormat="1" x14ac:dyDescent="0.2">
      <c r="A97" s="15">
        <v>9600</v>
      </c>
      <c r="B97" s="22" t="s">
        <v>230</v>
      </c>
      <c r="C97" s="23">
        <v>7</v>
      </c>
      <c r="D97" s="23">
        <v>17</v>
      </c>
      <c r="E97" s="13">
        <v>118717.53706531052</v>
      </c>
      <c r="F97" s="13">
        <v>478173.60637345503</v>
      </c>
      <c r="G97" s="13" t="s">
        <v>231</v>
      </c>
      <c r="H97" s="13">
        <v>513.58594861347365</v>
      </c>
      <c r="I97" s="13">
        <v>267.62864104000289</v>
      </c>
      <c r="J97" s="13">
        <v>1365.1333126023576</v>
      </c>
      <c r="K97" s="13">
        <v>47.734718780505737</v>
      </c>
      <c r="L97" s="13">
        <v>434.21496687737346</v>
      </c>
      <c r="M97" s="13">
        <v>317.86080536163848</v>
      </c>
      <c r="N97" s="13">
        <v>3210.1910362376293</v>
      </c>
      <c r="O97" s="13">
        <v>395297.69207364129</v>
      </c>
      <c r="P97" s="13">
        <v>1236.662867639259</v>
      </c>
      <c r="Q97" s="13" t="s">
        <v>231</v>
      </c>
      <c r="R97" s="13">
        <v>12.221521449015556</v>
      </c>
      <c r="S97" s="13">
        <v>99.280044844115864</v>
      </c>
      <c r="T97" s="13">
        <v>155.4852290272143</v>
      </c>
      <c r="U97" s="13">
        <v>16.387152270187833</v>
      </c>
      <c r="V97" s="13">
        <v>5.9116249545670483</v>
      </c>
      <c r="W97" s="13" t="s">
        <v>231</v>
      </c>
      <c r="X97" s="13">
        <v>104.15951557699373</v>
      </c>
      <c r="Y97" s="13" t="s">
        <v>231</v>
      </c>
      <c r="Z97" s="13">
        <v>1271.4250997169302</v>
      </c>
      <c r="AA97" s="13">
        <v>8.9263710535637308</v>
      </c>
      <c r="AB97" s="13" t="s">
        <v>231</v>
      </c>
      <c r="AC97" s="13" t="s">
        <v>231</v>
      </c>
      <c r="AD97" s="15" t="s">
        <v>231</v>
      </c>
      <c r="AE97" s="15">
        <v>109.14242388316693</v>
      </c>
      <c r="AF97" s="15">
        <v>81.7299627977726</v>
      </c>
      <c r="AG97" s="15">
        <v>41.222216786202992</v>
      </c>
    </row>
    <row r="98" spans="1:33" s="15" customFormat="1" x14ac:dyDescent="0.2">
      <c r="A98" s="15">
        <v>9700</v>
      </c>
      <c r="B98" s="22" t="s">
        <v>230</v>
      </c>
      <c r="C98" s="23">
        <v>7</v>
      </c>
      <c r="D98" s="23">
        <v>18</v>
      </c>
      <c r="E98" s="13">
        <v>118137.85543908259</v>
      </c>
      <c r="F98" s="13">
        <v>477694.61927752645</v>
      </c>
      <c r="G98" s="13" t="s">
        <v>231</v>
      </c>
      <c r="H98" s="13">
        <v>367.521793167346</v>
      </c>
      <c r="I98" s="13">
        <v>250.08787172277044</v>
      </c>
      <c r="J98" s="13">
        <v>1281.0940643627064</v>
      </c>
      <c r="K98" s="13">
        <v>25.827410032999762</v>
      </c>
      <c r="L98" s="13">
        <v>441.39070514358519</v>
      </c>
      <c r="M98" s="13">
        <v>256.77514931675387</v>
      </c>
      <c r="N98" s="13">
        <v>2927.0146950292624</v>
      </c>
      <c r="O98" s="13">
        <v>393555.00396087737</v>
      </c>
      <c r="P98" s="13">
        <v>4696.8076821948052</v>
      </c>
      <c r="Q98" s="13" t="s">
        <v>231</v>
      </c>
      <c r="R98" s="13">
        <v>9.073519155931395</v>
      </c>
      <c r="S98" s="13">
        <v>782.35340557513712</v>
      </c>
      <c r="T98" s="13" t="s">
        <v>231</v>
      </c>
      <c r="U98" s="13">
        <v>81.651150350648052</v>
      </c>
      <c r="V98" s="13">
        <v>4.0629520935579508</v>
      </c>
      <c r="W98" s="13" t="s">
        <v>231</v>
      </c>
      <c r="X98" s="13">
        <v>45.039930919492974</v>
      </c>
      <c r="Y98" s="13" t="s">
        <v>231</v>
      </c>
      <c r="Z98" s="13">
        <v>1309.3871610236565</v>
      </c>
      <c r="AA98" s="13">
        <v>10.011546681583859</v>
      </c>
      <c r="AB98" s="13" t="s">
        <v>231</v>
      </c>
      <c r="AC98" s="13" t="s">
        <v>231</v>
      </c>
      <c r="AD98" s="15" t="s">
        <v>231</v>
      </c>
      <c r="AE98" s="15">
        <v>107.51416708662157</v>
      </c>
      <c r="AF98" s="15">
        <v>88.403515198239887</v>
      </c>
      <c r="AG98" s="15" t="s">
        <v>231</v>
      </c>
    </row>
    <row r="99" spans="1:33" s="15" customFormat="1" x14ac:dyDescent="0.2">
      <c r="A99" s="15">
        <v>9800</v>
      </c>
      <c r="B99" s="22" t="s">
        <v>230</v>
      </c>
      <c r="C99" s="23">
        <v>7</v>
      </c>
      <c r="D99" s="23">
        <v>19</v>
      </c>
      <c r="E99" s="13">
        <v>118552.71323909146</v>
      </c>
      <c r="F99" s="13">
        <v>477876.86642383016</v>
      </c>
      <c r="G99" s="13" t="s">
        <v>231</v>
      </c>
      <c r="H99" s="13">
        <v>1014.8231130703573</v>
      </c>
      <c r="I99" s="13">
        <v>207.55348048507594</v>
      </c>
      <c r="J99" s="13">
        <v>1334.3416645931716</v>
      </c>
      <c r="K99" s="13">
        <v>35.998886594278879</v>
      </c>
      <c r="L99" s="13">
        <v>895.48279577538312</v>
      </c>
      <c r="M99" s="13">
        <v>137.08678144472827</v>
      </c>
      <c r="N99" s="13">
        <v>5394.1446676982141</v>
      </c>
      <c r="O99" s="13">
        <v>394012.53850333364</v>
      </c>
      <c r="P99" s="13" t="s">
        <v>231</v>
      </c>
      <c r="Q99" s="13">
        <v>59.405773306430163</v>
      </c>
      <c r="R99" s="13" t="s">
        <v>231</v>
      </c>
      <c r="S99" s="13">
        <v>44.87633590725801</v>
      </c>
      <c r="T99" s="13">
        <v>351.16974460514643</v>
      </c>
      <c r="U99" s="13">
        <v>0.24226762421427978</v>
      </c>
      <c r="V99" s="13">
        <v>33.979852638919127</v>
      </c>
      <c r="W99" s="13">
        <v>68.577768351004863</v>
      </c>
      <c r="X99" s="13" t="s">
        <v>231</v>
      </c>
      <c r="Y99" s="13">
        <v>17.930950320310849</v>
      </c>
      <c r="Z99" s="13">
        <v>1306.5598352879972</v>
      </c>
      <c r="AA99" s="13" t="s">
        <v>231</v>
      </c>
      <c r="AB99" s="13" t="s">
        <v>231</v>
      </c>
      <c r="AC99" s="13" t="s">
        <v>231</v>
      </c>
      <c r="AD99" s="15">
        <v>563.37757929294662</v>
      </c>
      <c r="AE99" s="15">
        <v>91.732097424277313</v>
      </c>
      <c r="AF99" s="15">
        <v>208.98623424536254</v>
      </c>
      <c r="AG99" s="15" t="s">
        <v>231</v>
      </c>
    </row>
    <row r="100" spans="1:33" s="15" customFormat="1" x14ac:dyDescent="0.2">
      <c r="A100" s="15">
        <v>9900</v>
      </c>
      <c r="B100" s="22" t="s">
        <v>230</v>
      </c>
      <c r="C100" s="23">
        <v>7</v>
      </c>
      <c r="D100" s="23">
        <v>20</v>
      </c>
      <c r="E100" s="13">
        <v>118877.79296146981</v>
      </c>
      <c r="F100" s="13">
        <v>478556.1883687501</v>
      </c>
      <c r="G100" s="13" t="s">
        <v>231</v>
      </c>
      <c r="H100" s="13" t="s">
        <v>231</v>
      </c>
      <c r="I100" s="13">
        <v>259.43542076640688</v>
      </c>
      <c r="J100" s="13">
        <v>1108.7561657758686</v>
      </c>
      <c r="K100" s="13">
        <v>21.358208919990389</v>
      </c>
      <c r="L100" s="13">
        <v>870.95833862905408</v>
      </c>
      <c r="M100" s="13">
        <v>119.6967662348743</v>
      </c>
      <c r="N100" s="13">
        <v>2779.4181434378215</v>
      </c>
      <c r="O100" s="13">
        <v>396047.68140245002</v>
      </c>
      <c r="P100" s="13">
        <v>333.22525914960789</v>
      </c>
      <c r="Q100" s="13" t="s">
        <v>231</v>
      </c>
      <c r="R100" s="13">
        <v>3.9988481987261228</v>
      </c>
      <c r="S100" s="13">
        <v>267.40147899624264</v>
      </c>
      <c r="T100" s="13">
        <v>1.3141898696424628</v>
      </c>
      <c r="U100" s="13">
        <v>24.236911847837717</v>
      </c>
      <c r="V100" s="13">
        <v>14.298423014011071</v>
      </c>
      <c r="W100" s="13" t="s">
        <v>231</v>
      </c>
      <c r="X100" s="13">
        <v>10.341280241540963</v>
      </c>
      <c r="Y100" s="13">
        <v>5.3229170728250574</v>
      </c>
      <c r="Z100" s="13">
        <v>1334.0293192880167</v>
      </c>
      <c r="AA100" s="13" t="s">
        <v>231</v>
      </c>
      <c r="AB100" s="13" t="s">
        <v>231</v>
      </c>
      <c r="AC100" s="13" t="s">
        <v>231</v>
      </c>
      <c r="AD100" s="15" t="s">
        <v>231</v>
      </c>
      <c r="AE100" s="15" t="s">
        <v>231</v>
      </c>
      <c r="AF100" s="15">
        <v>202.19733710749733</v>
      </c>
      <c r="AG100" s="15" t="s">
        <v>231</v>
      </c>
    </row>
    <row r="101" spans="1:33" s="15" customFormat="1" x14ac:dyDescent="0.2">
      <c r="A101" s="15">
        <v>10000</v>
      </c>
      <c r="B101" s="22" t="s">
        <v>230</v>
      </c>
      <c r="C101" s="23">
        <v>7</v>
      </c>
      <c r="D101" s="23">
        <v>21</v>
      </c>
      <c r="E101" s="13">
        <v>118125.33854240297</v>
      </c>
      <c r="F101" s="13">
        <v>478094.25644290802</v>
      </c>
      <c r="G101" s="13" t="s">
        <v>231</v>
      </c>
      <c r="H101" s="13">
        <v>1663.1217401490467</v>
      </c>
      <c r="I101" s="13">
        <v>329.23075801142267</v>
      </c>
      <c r="J101" s="13">
        <v>1136.6610850489981</v>
      </c>
      <c r="K101" s="13">
        <v>41.62488902347399</v>
      </c>
      <c r="L101" s="13">
        <v>456.59182980441005</v>
      </c>
      <c r="M101" s="13">
        <v>319.63352455359114</v>
      </c>
      <c r="N101" s="13">
        <v>2912.4537251021197</v>
      </c>
      <c r="O101" s="13">
        <v>391639.40855012304</v>
      </c>
      <c r="P101" s="13">
        <v>6048.953907527788</v>
      </c>
      <c r="Q101" s="13" t="s">
        <v>231</v>
      </c>
      <c r="R101" s="13" t="s">
        <v>231</v>
      </c>
      <c r="S101" s="13">
        <v>0.25824976477807066</v>
      </c>
      <c r="T101" s="13">
        <v>43.017613145978764</v>
      </c>
      <c r="U101" s="13">
        <v>20.125035998798324</v>
      </c>
      <c r="V101" s="13">
        <v>62.579243310992986</v>
      </c>
      <c r="W101" s="13">
        <v>26.800201684587815</v>
      </c>
      <c r="X101" s="13">
        <v>95.492928168619216</v>
      </c>
      <c r="Y101" s="13" t="s">
        <v>231</v>
      </c>
      <c r="Z101" s="13">
        <v>1343.9155603937509</v>
      </c>
      <c r="AA101" s="13" t="s">
        <v>231</v>
      </c>
      <c r="AB101" s="13" t="s">
        <v>231</v>
      </c>
      <c r="AC101" s="13" t="s">
        <v>231</v>
      </c>
      <c r="AD101" s="15" t="s">
        <v>231</v>
      </c>
      <c r="AE101" s="15" t="s">
        <v>231</v>
      </c>
      <c r="AF101" s="15">
        <v>140.03241915434819</v>
      </c>
      <c r="AG101" s="15" t="s">
        <v>231</v>
      </c>
    </row>
    <row r="102" spans="1:33" s="15" customFormat="1" x14ac:dyDescent="0.2">
      <c r="A102" s="15">
        <v>10100</v>
      </c>
      <c r="B102" s="22" t="s">
        <v>230</v>
      </c>
      <c r="C102" s="23">
        <v>7</v>
      </c>
      <c r="D102" s="23">
        <v>22</v>
      </c>
      <c r="E102" s="13">
        <v>119029.36024969362</v>
      </c>
      <c r="F102" s="13">
        <v>478332.15450287698</v>
      </c>
      <c r="G102" s="13" t="s">
        <v>231</v>
      </c>
      <c r="H102" s="13">
        <v>858.72326198668202</v>
      </c>
      <c r="I102" s="13">
        <v>245.34107275559688</v>
      </c>
      <c r="J102" s="13">
        <v>1066.8440031882421</v>
      </c>
      <c r="K102" s="13">
        <v>39.34155616499821</v>
      </c>
      <c r="L102" s="13">
        <v>458.35153575293697</v>
      </c>
      <c r="M102" s="13">
        <v>268.04264945004996</v>
      </c>
      <c r="N102" s="13">
        <v>2935.5449868764217</v>
      </c>
      <c r="O102" s="13">
        <v>395818.4342641253</v>
      </c>
      <c r="P102" s="13" t="s">
        <v>231</v>
      </c>
      <c r="Q102" s="13">
        <v>159.26398646936784</v>
      </c>
      <c r="R102" s="13" t="s">
        <v>231</v>
      </c>
      <c r="S102" s="13">
        <v>53.408942900163389</v>
      </c>
      <c r="T102" s="13">
        <v>14.89080099774913</v>
      </c>
      <c r="U102" s="13">
        <v>32.53722938149231</v>
      </c>
      <c r="V102" s="13">
        <v>158.58626199937848</v>
      </c>
      <c r="W102" s="13">
        <v>32.712249320414337</v>
      </c>
      <c r="X102" s="13">
        <v>142.42665598530894</v>
      </c>
      <c r="Y102" s="13" t="s">
        <v>231</v>
      </c>
      <c r="Z102" s="13">
        <v>1324.3717592806941</v>
      </c>
      <c r="AA102" s="13" t="s">
        <v>231</v>
      </c>
      <c r="AB102" s="13" t="s">
        <v>231</v>
      </c>
      <c r="AC102" s="13" t="s">
        <v>231</v>
      </c>
      <c r="AD102" s="15">
        <v>205.25147505183821</v>
      </c>
      <c r="AE102" s="15" t="s">
        <v>231</v>
      </c>
      <c r="AF102" s="15">
        <v>39.572234562652483</v>
      </c>
      <c r="AG102" s="15">
        <v>134.50255597422131</v>
      </c>
    </row>
    <row r="103" spans="1:33" s="15" customFormat="1" x14ac:dyDescent="0.2">
      <c r="A103" s="15">
        <v>10200</v>
      </c>
      <c r="B103" s="22" t="s">
        <v>230</v>
      </c>
      <c r="C103" s="23">
        <v>7</v>
      </c>
      <c r="D103" s="23">
        <v>23</v>
      </c>
      <c r="E103" s="13">
        <v>118924.58641006378</v>
      </c>
      <c r="F103" s="13">
        <v>478513.83563249442</v>
      </c>
      <c r="G103" s="13">
        <v>152.32542928856961</v>
      </c>
      <c r="H103" s="13">
        <v>1634.0215149893791</v>
      </c>
      <c r="I103" s="13">
        <v>303.97805940811509</v>
      </c>
      <c r="J103" s="13">
        <v>1366.6945890084719</v>
      </c>
      <c r="K103" s="13">
        <v>44.905967840126365</v>
      </c>
      <c r="L103" s="13">
        <v>440.16757434314212</v>
      </c>
      <c r="M103" s="13">
        <v>349.73203961479339</v>
      </c>
      <c r="N103" s="13">
        <v>3427.906644775574</v>
      </c>
      <c r="O103" s="13">
        <v>394353.59501672821</v>
      </c>
      <c r="P103" s="13">
        <v>161.3967246906378</v>
      </c>
      <c r="Q103" s="13" t="s">
        <v>231</v>
      </c>
      <c r="R103" s="13">
        <v>8.9558146681225512</v>
      </c>
      <c r="S103" s="13">
        <v>174.19455598482216</v>
      </c>
      <c r="T103" s="13">
        <v>31.397113321130554</v>
      </c>
      <c r="U103" s="13" t="s">
        <v>231</v>
      </c>
      <c r="V103" s="13">
        <v>8.5692355857626321</v>
      </c>
      <c r="W103" s="13">
        <v>27.096299914532064</v>
      </c>
      <c r="X103" s="13">
        <v>22.81378155868811</v>
      </c>
      <c r="Y103" s="13" t="s">
        <v>231</v>
      </c>
      <c r="Z103" s="13">
        <v>1332.0703558509883</v>
      </c>
      <c r="AA103" s="13" t="s">
        <v>231</v>
      </c>
      <c r="AB103" s="13" t="s">
        <v>231</v>
      </c>
      <c r="AC103" s="13" t="s">
        <v>231</v>
      </c>
      <c r="AD103" s="15" t="s">
        <v>231</v>
      </c>
      <c r="AE103" s="15">
        <v>57.88043386137953</v>
      </c>
      <c r="AF103" s="15">
        <v>140.78288942998537</v>
      </c>
      <c r="AG103" s="15" t="s">
        <v>231</v>
      </c>
    </row>
    <row r="104" spans="1:33" s="15" customFormat="1" x14ac:dyDescent="0.2">
      <c r="A104" s="15">
        <v>10300</v>
      </c>
      <c r="B104" s="22" t="s">
        <v>230</v>
      </c>
      <c r="C104" s="23">
        <v>7</v>
      </c>
      <c r="D104" s="23">
        <v>24</v>
      </c>
      <c r="E104" s="13">
        <v>118823.69309997089</v>
      </c>
      <c r="F104" s="13">
        <v>478439.18258251244</v>
      </c>
      <c r="G104" s="13" t="s">
        <v>231</v>
      </c>
      <c r="H104" s="13">
        <v>583.93644913762103</v>
      </c>
      <c r="I104" s="13">
        <v>284.66092126815266</v>
      </c>
      <c r="J104" s="13">
        <v>1736.9759846704221</v>
      </c>
      <c r="K104" s="13">
        <v>35.54094178181095</v>
      </c>
      <c r="L104" s="13">
        <v>526.70864174513133</v>
      </c>
      <c r="M104" s="13">
        <v>400.66887178412202</v>
      </c>
      <c r="N104" s="13">
        <v>3049.9421540128533</v>
      </c>
      <c r="O104" s="13">
        <v>395543.42881635466</v>
      </c>
      <c r="P104" s="13" t="s">
        <v>231</v>
      </c>
      <c r="Q104" s="13" t="s">
        <v>231</v>
      </c>
      <c r="R104" s="13" t="s">
        <v>231</v>
      </c>
      <c r="S104" s="13">
        <v>23.487019663070885</v>
      </c>
      <c r="T104" s="13">
        <v>61.078918557539005</v>
      </c>
      <c r="U104" s="13">
        <v>7.4118822382754042</v>
      </c>
      <c r="V104" s="13">
        <v>7.8595295331917407</v>
      </c>
      <c r="W104" s="13">
        <v>158.05869726704498</v>
      </c>
      <c r="X104" s="13">
        <v>18.700631004664441</v>
      </c>
      <c r="Y104" s="13" t="s">
        <v>231</v>
      </c>
      <c r="Z104" s="13">
        <v>1287.6288398607448</v>
      </c>
      <c r="AA104" s="13" t="s">
        <v>231</v>
      </c>
      <c r="AB104" s="13" t="s">
        <v>231</v>
      </c>
      <c r="AC104" s="13" t="s">
        <v>231</v>
      </c>
      <c r="AD104" s="15" t="s">
        <v>231</v>
      </c>
      <c r="AE104" s="15">
        <v>105.88603223682257</v>
      </c>
      <c r="AF104" s="15">
        <v>117.87137829258</v>
      </c>
      <c r="AG104" s="15" t="s">
        <v>231</v>
      </c>
    </row>
    <row r="105" spans="1:33" s="15" customFormat="1" x14ac:dyDescent="0.2">
      <c r="A105" s="15">
        <v>10400</v>
      </c>
      <c r="B105" s="22" t="s">
        <v>230</v>
      </c>
      <c r="C105" s="23">
        <v>7</v>
      </c>
      <c r="D105" s="23">
        <v>25</v>
      </c>
      <c r="E105" s="13">
        <v>118958.94425542068</v>
      </c>
      <c r="F105" s="13">
        <v>478588.25000449485</v>
      </c>
      <c r="G105" s="13" t="s">
        <v>231</v>
      </c>
      <c r="H105" s="13">
        <v>915.6216987413161</v>
      </c>
      <c r="I105" s="13">
        <v>229.29376590140271</v>
      </c>
      <c r="J105" s="13">
        <v>1436.4473785795267</v>
      </c>
      <c r="K105" s="13">
        <v>44.390508434942568</v>
      </c>
      <c r="L105" s="13">
        <v>517.57510173499509</v>
      </c>
      <c r="M105" s="13">
        <v>239.72064525339451</v>
      </c>
      <c r="N105" s="13">
        <v>3055.9191259907921</v>
      </c>
      <c r="O105" s="13">
        <v>395528.10195913806</v>
      </c>
      <c r="P105" s="13" t="s">
        <v>231</v>
      </c>
      <c r="Q105" s="13" t="s">
        <v>231</v>
      </c>
      <c r="R105" s="13">
        <v>9.5708664388698566</v>
      </c>
      <c r="S105" s="13">
        <v>157.80925554014044</v>
      </c>
      <c r="T105" s="13">
        <v>31.476447744924307</v>
      </c>
      <c r="U105" s="13" t="s">
        <v>231</v>
      </c>
      <c r="V105" s="13">
        <v>20.025571515049112</v>
      </c>
      <c r="W105" s="13">
        <v>54.124513935431601</v>
      </c>
      <c r="X105" s="13" t="s">
        <v>231</v>
      </c>
      <c r="Y105" s="13" t="s">
        <v>231</v>
      </c>
      <c r="Z105" s="13">
        <v>1268.5954914067108</v>
      </c>
      <c r="AA105" s="13" t="s">
        <v>231</v>
      </c>
      <c r="AB105" s="13" t="s">
        <v>231</v>
      </c>
      <c r="AC105" s="13" t="s">
        <v>231</v>
      </c>
      <c r="AD105" s="15" t="s">
        <v>231</v>
      </c>
      <c r="AE105" s="15">
        <v>62.351597335027208</v>
      </c>
      <c r="AF105" s="15">
        <v>139.79260817318584</v>
      </c>
      <c r="AG105" s="15" t="s">
        <v>231</v>
      </c>
    </row>
    <row r="106" spans="1:33" s="15" customFormat="1" x14ac:dyDescent="0.2">
      <c r="A106" s="15">
        <v>10500</v>
      </c>
      <c r="B106" s="22" t="s">
        <v>230</v>
      </c>
      <c r="C106" s="23">
        <v>7</v>
      </c>
      <c r="D106" s="23">
        <v>26</v>
      </c>
      <c r="E106" s="13">
        <v>118916.79565649916</v>
      </c>
      <c r="F106" s="13">
        <v>478769.40976528678</v>
      </c>
      <c r="G106" s="13" t="s">
        <v>231</v>
      </c>
      <c r="H106" s="13">
        <v>1971.0731945433618</v>
      </c>
      <c r="I106" s="13">
        <v>294.50523516386136</v>
      </c>
      <c r="J106" s="13">
        <v>1553.8029420364787</v>
      </c>
      <c r="K106" s="13">
        <v>34.332298179280158</v>
      </c>
      <c r="L106" s="13">
        <v>631.98111191871044</v>
      </c>
      <c r="M106" s="13">
        <v>202.29432894743701</v>
      </c>
      <c r="N106" s="13">
        <v>2760.8924941538926</v>
      </c>
      <c r="O106" s="13">
        <v>393864.84584410797</v>
      </c>
      <c r="P106" s="13" t="s">
        <v>231</v>
      </c>
      <c r="Q106" s="13">
        <v>136.16480999869549</v>
      </c>
      <c r="R106" s="13" t="s">
        <v>231</v>
      </c>
      <c r="S106" s="13">
        <v>13.03712120623336</v>
      </c>
      <c r="T106" s="13">
        <v>79.605269137061484</v>
      </c>
      <c r="U106" s="13">
        <v>66.578305389791353</v>
      </c>
      <c r="V106" s="13">
        <v>33.829692623691969</v>
      </c>
      <c r="W106" s="13">
        <v>188.18257790456255</v>
      </c>
      <c r="X106" s="13">
        <v>61.299218678987991</v>
      </c>
      <c r="Y106" s="13" t="s">
        <v>231</v>
      </c>
      <c r="Z106" s="13">
        <v>1288.4360269204512</v>
      </c>
      <c r="AA106" s="13" t="s">
        <v>231</v>
      </c>
      <c r="AB106" s="13" t="s">
        <v>231</v>
      </c>
      <c r="AC106" s="13" t="s">
        <v>231</v>
      </c>
      <c r="AD106" s="15">
        <v>300.73220556365504</v>
      </c>
      <c r="AE106" s="15">
        <v>132.60167159230838</v>
      </c>
      <c r="AF106" s="15">
        <v>85.342875725299209</v>
      </c>
      <c r="AG106" s="15">
        <v>126.99384754216638</v>
      </c>
    </row>
    <row r="107" spans="1:33" s="15" customFormat="1" x14ac:dyDescent="0.2">
      <c r="A107" s="15">
        <v>10600</v>
      </c>
      <c r="B107" s="22" t="s">
        <v>230</v>
      </c>
      <c r="C107" s="23">
        <v>7</v>
      </c>
      <c r="D107" s="23">
        <v>27</v>
      </c>
      <c r="E107" s="13">
        <v>118615.24498822598</v>
      </c>
      <c r="F107" s="13">
        <v>478260.43986363808</v>
      </c>
      <c r="G107" s="13" t="s">
        <v>231</v>
      </c>
      <c r="H107" s="13">
        <v>923.31824190299471</v>
      </c>
      <c r="I107" s="13">
        <v>246.66119974016073</v>
      </c>
      <c r="J107" s="13">
        <v>1249.0666468538159</v>
      </c>
      <c r="K107" s="13">
        <v>19.063297910460133</v>
      </c>
      <c r="L107" s="13">
        <v>633.99570504427174</v>
      </c>
      <c r="M107" s="13">
        <v>144.53614241162032</v>
      </c>
      <c r="N107" s="13">
        <v>3207.3922416681407</v>
      </c>
      <c r="O107" s="13">
        <v>394343.73002204526</v>
      </c>
      <c r="P107" s="13">
        <v>1732.917807768051</v>
      </c>
      <c r="Q107" s="13" t="s">
        <v>231</v>
      </c>
      <c r="R107" s="13">
        <v>7.9990174813433619</v>
      </c>
      <c r="S107" s="13">
        <v>284.05649228115095</v>
      </c>
      <c r="T107" s="13">
        <v>215.18521054749112</v>
      </c>
      <c r="U107" s="13">
        <v>49.095578478122057</v>
      </c>
      <c r="V107" s="13">
        <v>8.39749846736043</v>
      </c>
      <c r="W107" s="13">
        <v>122.02395575240129</v>
      </c>
      <c r="X107" s="13">
        <v>56.196316754706253</v>
      </c>
      <c r="Y107" s="13" t="s">
        <v>231</v>
      </c>
      <c r="Z107" s="13">
        <v>1324.9858781784385</v>
      </c>
      <c r="AA107" s="13" t="s">
        <v>231</v>
      </c>
      <c r="AB107" s="13" t="s">
        <v>231</v>
      </c>
      <c r="AC107" s="13" t="s">
        <v>231</v>
      </c>
      <c r="AD107" s="15" t="s">
        <v>231</v>
      </c>
      <c r="AE107" s="15">
        <v>125.02300342685169</v>
      </c>
      <c r="AF107" s="15">
        <v>28.310256759906768</v>
      </c>
      <c r="AG107" s="15">
        <v>38.116559916314358</v>
      </c>
    </row>
    <row r="108" spans="1:33" s="15" customFormat="1" x14ac:dyDescent="0.2">
      <c r="A108" s="15">
        <v>10700</v>
      </c>
      <c r="B108" s="22" t="s">
        <v>230</v>
      </c>
      <c r="C108" s="23">
        <v>7</v>
      </c>
      <c r="D108" s="23">
        <v>28</v>
      </c>
      <c r="E108" s="13">
        <v>118061.21076720057</v>
      </c>
      <c r="F108" s="13">
        <v>478176.96556989604</v>
      </c>
      <c r="G108" s="13" t="s">
        <v>231</v>
      </c>
      <c r="H108" s="13">
        <v>1242.7829803617574</v>
      </c>
      <c r="I108" s="13">
        <v>246.54581503905308</v>
      </c>
      <c r="J108" s="13">
        <v>1491.8154700256352</v>
      </c>
      <c r="K108" s="13">
        <v>35.175068994281169</v>
      </c>
      <c r="L108" s="13">
        <v>717.79504134629894</v>
      </c>
      <c r="M108" s="13">
        <v>284.98094037929667</v>
      </c>
      <c r="N108" s="13">
        <v>3039.983062753357</v>
      </c>
      <c r="O108" s="13">
        <v>392050.35756224243</v>
      </c>
      <c r="P108" s="13">
        <v>5262.3263004055607</v>
      </c>
      <c r="Q108" s="13" t="s">
        <v>231</v>
      </c>
      <c r="R108" s="13">
        <v>1.1428561147178375</v>
      </c>
      <c r="S108" s="13">
        <v>72.915984610238397</v>
      </c>
      <c r="T108" s="13">
        <v>67.287411280783175</v>
      </c>
      <c r="U108" s="13">
        <v>6.4151443761356779</v>
      </c>
      <c r="V108" s="13">
        <v>7.6452546263521013</v>
      </c>
      <c r="W108" s="13">
        <v>34.783967329663341</v>
      </c>
      <c r="X108" s="13">
        <v>34.064990486897877</v>
      </c>
      <c r="Y108" s="13" t="s">
        <v>231</v>
      </c>
      <c r="Z108" s="13">
        <v>1296.5691522316681</v>
      </c>
      <c r="AA108" s="13" t="s">
        <v>231</v>
      </c>
      <c r="AB108" s="13" t="s">
        <v>231</v>
      </c>
      <c r="AC108" s="13" t="s">
        <v>231</v>
      </c>
      <c r="AD108" s="15" t="s">
        <v>231</v>
      </c>
      <c r="AE108" s="15">
        <v>70.566883378801691</v>
      </c>
      <c r="AF108" s="15">
        <v>67.589182092098</v>
      </c>
      <c r="AG108" s="15">
        <v>55.441009115045688</v>
      </c>
    </row>
    <row r="109" spans="1:33" s="15" customFormat="1" x14ac:dyDescent="0.2">
      <c r="A109" s="15">
        <v>10800</v>
      </c>
      <c r="B109" s="22" t="s">
        <v>230</v>
      </c>
      <c r="C109" s="23">
        <v>7</v>
      </c>
      <c r="D109" s="23">
        <v>29</v>
      </c>
      <c r="E109" s="13">
        <v>118386.80498810328</v>
      </c>
      <c r="F109" s="13">
        <v>478549.86771423055</v>
      </c>
      <c r="G109" s="13" t="s">
        <v>231</v>
      </c>
      <c r="H109" s="13">
        <v>957.75737836462122</v>
      </c>
      <c r="I109" s="13">
        <v>197.11291704078849</v>
      </c>
      <c r="J109" s="13">
        <v>2427.9936128877284</v>
      </c>
      <c r="K109" s="13">
        <v>31.93098749525074</v>
      </c>
      <c r="L109" s="13">
        <v>815.06802003110749</v>
      </c>
      <c r="M109" s="13" t="s">
        <v>231</v>
      </c>
      <c r="N109" s="13">
        <v>3937.3492593470819</v>
      </c>
      <c r="O109" s="13">
        <v>393543.12676348549</v>
      </c>
      <c r="P109" s="13">
        <v>1087.036665332887</v>
      </c>
      <c r="Q109" s="13" t="s">
        <v>231</v>
      </c>
      <c r="R109" s="13">
        <v>2.9840138473361817</v>
      </c>
      <c r="S109" s="13">
        <v>20.10589483704808</v>
      </c>
      <c r="T109" s="13">
        <v>50.807325075646318</v>
      </c>
      <c r="U109" s="13">
        <v>141.18458217546922</v>
      </c>
      <c r="V109" s="13">
        <v>7.5589207774673071</v>
      </c>
      <c r="W109" s="13">
        <v>52.207018174423375</v>
      </c>
      <c r="X109" s="13">
        <v>92.293925948225592</v>
      </c>
      <c r="Y109" s="13" t="s">
        <v>231</v>
      </c>
      <c r="Z109" s="13">
        <v>1301.4983456138209</v>
      </c>
      <c r="AA109" s="13" t="s">
        <v>231</v>
      </c>
      <c r="AB109" s="13" t="s">
        <v>231</v>
      </c>
      <c r="AC109" s="13" t="s">
        <v>231</v>
      </c>
      <c r="AD109" s="15" t="s">
        <v>231</v>
      </c>
      <c r="AE109" s="15">
        <v>31.792697329048629</v>
      </c>
      <c r="AF109" s="15">
        <v>48.463985357516655</v>
      </c>
      <c r="AG109" s="15">
        <v>13.617451453752095</v>
      </c>
    </row>
    <row r="110" spans="1:33" s="15" customFormat="1" x14ac:dyDescent="0.2">
      <c r="A110" s="15">
        <v>10900</v>
      </c>
      <c r="B110" s="22" t="s">
        <v>230</v>
      </c>
      <c r="C110" s="23">
        <v>7</v>
      </c>
      <c r="D110" s="23">
        <v>30</v>
      </c>
      <c r="E110" s="13">
        <v>118448.40251845264</v>
      </c>
      <c r="F110" s="13">
        <v>477362.14483994507</v>
      </c>
      <c r="G110" s="13" t="s">
        <v>231</v>
      </c>
      <c r="H110" s="13" t="s">
        <v>231</v>
      </c>
      <c r="I110" s="13">
        <v>260.1235415532073</v>
      </c>
      <c r="J110" s="13">
        <v>1131.8066509437283</v>
      </c>
      <c r="K110" s="13">
        <v>31.570884377239643</v>
      </c>
      <c r="L110" s="13">
        <v>538.31875740110206</v>
      </c>
      <c r="M110" s="13">
        <v>272.08143948126076</v>
      </c>
      <c r="N110" s="13">
        <v>5803.1640445191406</v>
      </c>
      <c r="O110" s="13">
        <v>394633.70289143012</v>
      </c>
      <c r="P110" s="13">
        <v>963.80174333941943</v>
      </c>
      <c r="Q110" s="13" t="s">
        <v>231</v>
      </c>
      <c r="R110" s="13">
        <v>14.435838381165606</v>
      </c>
      <c r="S110" s="13">
        <v>51.178576456789401</v>
      </c>
      <c r="T110" s="13">
        <v>534.28576249358991</v>
      </c>
      <c r="U110" s="13" t="s">
        <v>231</v>
      </c>
      <c r="V110" s="13">
        <v>12.120032673127946</v>
      </c>
      <c r="W110" s="13">
        <v>24.124171147752687</v>
      </c>
      <c r="X110" s="13">
        <v>45.538832155396371</v>
      </c>
      <c r="Y110" s="13">
        <v>11.10698353957258</v>
      </c>
      <c r="Z110" s="13">
        <v>1294.0247496058616</v>
      </c>
      <c r="AA110" s="13" t="s">
        <v>231</v>
      </c>
      <c r="AB110" s="13" t="s">
        <v>231</v>
      </c>
      <c r="AC110" s="13" t="s">
        <v>231</v>
      </c>
      <c r="AD110" s="15">
        <v>39.896046884154956</v>
      </c>
      <c r="AE110" s="15">
        <v>46.47873874170552</v>
      </c>
      <c r="AF110" s="15">
        <v>221.27889248896497</v>
      </c>
      <c r="AG110" s="15" t="s">
        <v>231</v>
      </c>
    </row>
    <row r="111" spans="1:33" s="15" customFormat="1" x14ac:dyDescent="0.2">
      <c r="A111" s="15">
        <v>11000</v>
      </c>
      <c r="B111" s="22" t="s">
        <v>230</v>
      </c>
      <c r="C111" s="23">
        <v>7</v>
      </c>
      <c r="D111" s="23">
        <v>31</v>
      </c>
      <c r="E111" s="13">
        <v>118986.51270675872</v>
      </c>
      <c r="F111" s="13">
        <v>478165.23147932242</v>
      </c>
      <c r="G111" s="13" t="s">
        <v>231</v>
      </c>
      <c r="H111" s="13">
        <v>593.33812229647003</v>
      </c>
      <c r="I111" s="13">
        <v>257.14837651563823</v>
      </c>
      <c r="J111" s="13">
        <v>915.30500018417217</v>
      </c>
      <c r="K111" s="13">
        <v>23.534942349087441</v>
      </c>
      <c r="L111" s="13">
        <v>496.79372231884594</v>
      </c>
      <c r="M111" s="13">
        <v>247.58768961008113</v>
      </c>
      <c r="N111" s="13">
        <v>3381.7089450609205</v>
      </c>
      <c r="O111" s="13">
        <v>396037.16701293952</v>
      </c>
      <c r="P111" s="13" t="s">
        <v>231</v>
      </c>
      <c r="Q111" s="13" t="s">
        <v>231</v>
      </c>
      <c r="R111" s="13" t="s">
        <v>231</v>
      </c>
      <c r="S111" s="13">
        <v>115.2390857485445</v>
      </c>
      <c r="T111" s="13">
        <v>151.18128212021438</v>
      </c>
      <c r="U111" s="13" t="s">
        <v>231</v>
      </c>
      <c r="V111" s="13">
        <v>38.023519445109862</v>
      </c>
      <c r="W111" s="13">
        <v>1.2542447807344201</v>
      </c>
      <c r="X111" s="13">
        <v>4.5052147754332186</v>
      </c>
      <c r="Y111" s="13">
        <v>20.727867638501639</v>
      </c>
      <c r="Z111" s="13">
        <v>1364.397438321289</v>
      </c>
      <c r="AA111" s="13" t="s">
        <v>231</v>
      </c>
      <c r="AB111" s="13" t="s">
        <v>231</v>
      </c>
      <c r="AC111" s="13" t="s">
        <v>231</v>
      </c>
      <c r="AD111" s="15">
        <v>441.20817144343374</v>
      </c>
      <c r="AE111" s="15">
        <v>49.955667259837981</v>
      </c>
      <c r="AF111" s="15">
        <v>283.26630199447038</v>
      </c>
      <c r="AG111" s="15" t="s">
        <v>231</v>
      </c>
    </row>
    <row r="112" spans="1:33" s="15" customFormat="1" x14ac:dyDescent="0.2">
      <c r="A112" s="15">
        <v>11100</v>
      </c>
      <c r="B112" s="22" t="s">
        <v>230</v>
      </c>
      <c r="C112" s="23">
        <v>7</v>
      </c>
      <c r="D112" s="23">
        <v>32</v>
      </c>
      <c r="E112" s="13">
        <v>118908.96598022959</v>
      </c>
      <c r="F112" s="13">
        <v>478347.5316569081</v>
      </c>
      <c r="G112" s="13">
        <v>933.35670378328098</v>
      </c>
      <c r="H112" s="13">
        <v>1273.386888920347</v>
      </c>
      <c r="I112" s="13">
        <v>239.36353472556436</v>
      </c>
      <c r="J112" s="13">
        <v>1278.5063266881948</v>
      </c>
      <c r="K112" s="13">
        <v>50.657220212660455</v>
      </c>
      <c r="L112" s="13">
        <v>413.50641685865281</v>
      </c>
      <c r="M112" s="13">
        <v>256.80545983833969</v>
      </c>
      <c r="N112" s="13">
        <v>3013.2671933030074</v>
      </c>
      <c r="O112" s="13">
        <v>394825.51638286631</v>
      </c>
      <c r="P112" s="13" t="s">
        <v>231</v>
      </c>
      <c r="Q112" s="13">
        <v>6.4310480787847544</v>
      </c>
      <c r="R112" s="13" t="s">
        <v>231</v>
      </c>
      <c r="S112" s="13">
        <v>17.19483967557078</v>
      </c>
      <c r="T112" s="13">
        <v>34.789614317512424</v>
      </c>
      <c r="U112" s="13">
        <v>18.506986508632128</v>
      </c>
      <c r="V112" s="13">
        <v>13.255912460106835</v>
      </c>
      <c r="W112" s="13">
        <v>45.578167335451425</v>
      </c>
      <c r="X112" s="13">
        <v>6.4954551716071744</v>
      </c>
      <c r="Y112" s="13" t="s">
        <v>231</v>
      </c>
      <c r="Z112" s="13">
        <v>1317.2560920851533</v>
      </c>
      <c r="AA112" s="13" t="s">
        <v>231</v>
      </c>
      <c r="AB112" s="13" t="s">
        <v>231</v>
      </c>
      <c r="AC112" s="13" t="s">
        <v>231</v>
      </c>
      <c r="AD112" s="15">
        <v>8.4874057340582354</v>
      </c>
      <c r="AE112" s="15">
        <v>76.321414110744172</v>
      </c>
      <c r="AF112" s="15">
        <v>213.70671215491944</v>
      </c>
      <c r="AG112" s="15" t="s">
        <v>231</v>
      </c>
    </row>
    <row r="113" spans="1:33" s="15" customFormat="1" x14ac:dyDescent="0.2">
      <c r="A113" s="15">
        <v>11200</v>
      </c>
      <c r="B113" s="22" t="s">
        <v>230</v>
      </c>
      <c r="C113" s="23">
        <v>7</v>
      </c>
      <c r="D113" s="23">
        <v>33</v>
      </c>
      <c r="E113" s="13">
        <v>118865.73055757034</v>
      </c>
      <c r="F113" s="13">
        <v>478686.72976000787</v>
      </c>
      <c r="G113" s="13" t="s">
        <v>231</v>
      </c>
      <c r="H113" s="13">
        <v>1162.7660300349121</v>
      </c>
      <c r="I113" s="13">
        <v>255.65101926293258</v>
      </c>
      <c r="J113" s="13">
        <v>1521.1549281803445</v>
      </c>
      <c r="K113" s="13">
        <v>39.038520387702697</v>
      </c>
      <c r="L113" s="13">
        <v>725.0030251643891</v>
      </c>
      <c r="M113" s="13">
        <v>63.082573913860514</v>
      </c>
      <c r="N113" s="13">
        <v>3388.4053828970773</v>
      </c>
      <c r="O113" s="13">
        <v>394812.68112553819</v>
      </c>
      <c r="P113" s="13" t="s">
        <v>231</v>
      </c>
      <c r="Q113" s="13" t="s">
        <v>231</v>
      </c>
      <c r="R113" s="13">
        <v>2.5794581630380264</v>
      </c>
      <c r="S113" s="13">
        <v>132.57270896038546</v>
      </c>
      <c r="T113" s="13">
        <v>14.68143745531208</v>
      </c>
      <c r="U113" s="13">
        <v>37.576947939088065</v>
      </c>
      <c r="V113" s="13">
        <v>7.1144658213112377</v>
      </c>
      <c r="W113" s="13">
        <v>93.639262675353535</v>
      </c>
      <c r="X113" s="13">
        <v>16.831057339523579</v>
      </c>
      <c r="Y113" s="13" t="s">
        <v>231</v>
      </c>
      <c r="Z113" s="13">
        <v>1375.1046905310636</v>
      </c>
      <c r="AA113" s="13" t="s">
        <v>231</v>
      </c>
      <c r="AB113" s="13" t="s">
        <v>231</v>
      </c>
      <c r="AC113" s="13" t="s">
        <v>231</v>
      </c>
      <c r="AD113" s="15" t="s">
        <v>231</v>
      </c>
      <c r="AE113" s="15">
        <v>8.6521963491343108</v>
      </c>
      <c r="AF113" s="15">
        <v>161.04908603093628</v>
      </c>
      <c r="AG113" s="15" t="s">
        <v>231</v>
      </c>
    </row>
    <row r="114" spans="1:33" s="15" customFormat="1" x14ac:dyDescent="0.2">
      <c r="A114" s="15">
        <v>11300</v>
      </c>
      <c r="B114" s="22" t="s">
        <v>230</v>
      </c>
      <c r="C114" s="23">
        <v>7</v>
      </c>
      <c r="D114" s="23">
        <v>34</v>
      </c>
      <c r="E114" s="13">
        <v>118887.46713098303</v>
      </c>
      <c r="F114" s="13">
        <v>478438.3339167689</v>
      </c>
      <c r="G114" s="13">
        <v>114.07837872062976</v>
      </c>
      <c r="H114" s="13">
        <v>1124.8810941240663</v>
      </c>
      <c r="I114" s="13">
        <v>193.28979739463753</v>
      </c>
      <c r="J114" s="13">
        <v>1246.1912345626904</v>
      </c>
      <c r="K114" s="13">
        <v>35.440622515049213</v>
      </c>
      <c r="L114" s="13">
        <v>645.10303020925346</v>
      </c>
      <c r="M114" s="13">
        <v>73.799579949083338</v>
      </c>
      <c r="N114" s="13">
        <v>3523.5530844734776</v>
      </c>
      <c r="O114" s="13">
        <v>394966.29923532356</v>
      </c>
      <c r="P114" s="13">
        <v>86.712490118081575</v>
      </c>
      <c r="Q114" s="13" t="s">
        <v>231</v>
      </c>
      <c r="R114" s="13" t="s">
        <v>231</v>
      </c>
      <c r="S114" s="13">
        <v>131.44664290978619</v>
      </c>
      <c r="T114" s="13">
        <v>71.173981838043431</v>
      </c>
      <c r="U114" s="13">
        <v>79.02414946537435</v>
      </c>
      <c r="V114" s="13">
        <v>149.87233107146028</v>
      </c>
      <c r="W114" s="13">
        <v>81.88198574686669</v>
      </c>
      <c r="X114" s="13">
        <v>28.697900727620652</v>
      </c>
      <c r="Y114" s="13" t="s">
        <v>231</v>
      </c>
      <c r="Z114" s="13">
        <v>1318.1266466455659</v>
      </c>
      <c r="AA114" s="13" t="s">
        <v>231</v>
      </c>
      <c r="AB114" s="13" t="s">
        <v>231</v>
      </c>
      <c r="AC114" s="13" t="s">
        <v>231</v>
      </c>
      <c r="AD114" s="15" t="s">
        <v>231</v>
      </c>
      <c r="AE114" s="15">
        <v>52.765592162531448</v>
      </c>
      <c r="AF114" s="15">
        <v>171.93907379018316</v>
      </c>
      <c r="AG114" s="15" t="s">
        <v>231</v>
      </c>
    </row>
    <row r="115" spans="1:33" s="15" customFormat="1" x14ac:dyDescent="0.2">
      <c r="A115" s="15">
        <v>11400</v>
      </c>
      <c r="B115" s="22" t="s">
        <v>230</v>
      </c>
      <c r="C115" s="23">
        <v>7</v>
      </c>
      <c r="D115" s="23">
        <v>35</v>
      </c>
      <c r="E115" s="13">
        <v>118750.65747141832</v>
      </c>
      <c r="F115" s="13">
        <v>478005.34785037983</v>
      </c>
      <c r="G115" s="13">
        <v>365.65222352473592</v>
      </c>
      <c r="H115" s="13">
        <v>900.43538380819473</v>
      </c>
      <c r="I115" s="13">
        <v>210.68085253331699</v>
      </c>
      <c r="J115" s="13">
        <v>1065.6867574885503</v>
      </c>
      <c r="K115" s="13">
        <v>41.221682447784637</v>
      </c>
      <c r="L115" s="13">
        <v>499.40559286869313</v>
      </c>
      <c r="M115" s="13">
        <v>330.44009614232493</v>
      </c>
      <c r="N115" s="13">
        <v>3441.5693595109897</v>
      </c>
      <c r="O115" s="13">
        <v>394808.29889714817</v>
      </c>
      <c r="P115" s="13">
        <v>845.69096102846925</v>
      </c>
      <c r="Q115" s="13" t="s">
        <v>231</v>
      </c>
      <c r="R115" s="13">
        <v>10.200250233590809</v>
      </c>
      <c r="S115" s="13">
        <v>150.47244826827986</v>
      </c>
      <c r="T115" s="13">
        <v>106.87088021326494</v>
      </c>
      <c r="U115" s="13">
        <v>173.04145864777422</v>
      </c>
      <c r="V115" s="13">
        <v>116.67451500306967</v>
      </c>
      <c r="W115" s="13">
        <v>10.027973003181694</v>
      </c>
      <c r="X115" s="13">
        <v>33.499659072631019</v>
      </c>
      <c r="Y115" s="13" t="s">
        <v>231</v>
      </c>
      <c r="Z115" s="13">
        <v>1367.6918232247999</v>
      </c>
      <c r="AA115" s="13" t="s">
        <v>231</v>
      </c>
      <c r="AB115" s="13" t="s">
        <v>231</v>
      </c>
      <c r="AC115" s="13" t="s">
        <v>231</v>
      </c>
      <c r="AD115" s="15">
        <v>62.977631110795045</v>
      </c>
      <c r="AE115" s="15">
        <v>41.713553784771506</v>
      </c>
      <c r="AF115" s="15">
        <v>219.26906538544279</v>
      </c>
      <c r="AG115" s="15" t="s">
        <v>231</v>
      </c>
    </row>
    <row r="116" spans="1:33" s="15" customFormat="1" x14ac:dyDescent="0.2">
      <c r="A116" s="15">
        <v>11500</v>
      </c>
      <c r="B116" s="22" t="s">
        <v>230</v>
      </c>
      <c r="C116" s="23">
        <v>7</v>
      </c>
      <c r="D116" s="23">
        <v>36</v>
      </c>
      <c r="E116" s="13">
        <v>118619.77058721853</v>
      </c>
      <c r="F116" s="13">
        <v>478509.47082592832</v>
      </c>
      <c r="G116" s="13" t="s">
        <v>231</v>
      </c>
      <c r="H116" s="13">
        <v>628.95603989656115</v>
      </c>
      <c r="I116" s="13">
        <v>357.89593237655521</v>
      </c>
      <c r="J116" s="13">
        <v>1798.6923576602944</v>
      </c>
      <c r="K116" s="13">
        <v>45.75394838040976</v>
      </c>
      <c r="L116" s="13">
        <v>946.03519138182514</v>
      </c>
      <c r="M116" s="13">
        <v>453.81494631293253</v>
      </c>
      <c r="N116" s="13">
        <v>3076.4664705018467</v>
      </c>
      <c r="O116" s="13">
        <v>394761.12957952294</v>
      </c>
      <c r="P116" s="13">
        <v>171.89712556451428</v>
      </c>
      <c r="Q116" s="13">
        <v>16.530773189120097</v>
      </c>
      <c r="R116" s="13">
        <v>44.510578206799835</v>
      </c>
      <c r="S116" s="13">
        <v>120.70045798670382</v>
      </c>
      <c r="T116" s="13">
        <v>34.368033141213758</v>
      </c>
      <c r="U116" s="13">
        <v>45.610393525277402</v>
      </c>
      <c r="V116" s="13">
        <v>13.313325313115966</v>
      </c>
      <c r="W116" s="13">
        <v>31.61949626794323</v>
      </c>
      <c r="X116" s="13">
        <v>71.226964966146866</v>
      </c>
      <c r="Y116" s="13" t="s">
        <v>231</v>
      </c>
      <c r="Z116" s="13">
        <v>1366.9951740329916</v>
      </c>
      <c r="AA116" s="13">
        <v>0.38037849302022164</v>
      </c>
      <c r="AB116" s="13" t="s">
        <v>231</v>
      </c>
      <c r="AC116" s="13" t="s">
        <v>231</v>
      </c>
      <c r="AD116" s="15">
        <v>117.11166355359198</v>
      </c>
      <c r="AE116" s="15" t="s">
        <v>231</v>
      </c>
      <c r="AF116" s="15">
        <v>101.99597694214755</v>
      </c>
      <c r="AG116" s="15" t="s">
        <v>231</v>
      </c>
    </row>
    <row r="117" spans="1:33" s="15" customFormat="1" x14ac:dyDescent="0.2">
      <c r="A117" s="15">
        <v>11600</v>
      </c>
      <c r="B117" s="22" t="s">
        <v>230</v>
      </c>
      <c r="C117" s="23">
        <v>7</v>
      </c>
      <c r="D117" s="23">
        <v>37</v>
      </c>
      <c r="E117" s="13">
        <v>118516.56251102137</v>
      </c>
      <c r="F117" s="13">
        <v>478399.72268495063</v>
      </c>
      <c r="G117" s="13" t="s">
        <v>231</v>
      </c>
      <c r="H117" s="13">
        <v>1051.280314176282</v>
      </c>
      <c r="I117" s="13">
        <v>248.32981664221572</v>
      </c>
      <c r="J117" s="13">
        <v>2500.7062457802276</v>
      </c>
      <c r="K117" s="13">
        <v>47.479760431936505</v>
      </c>
      <c r="L117" s="13">
        <v>545.55781989911168</v>
      </c>
      <c r="M117" s="13">
        <v>449.2001996042539</v>
      </c>
      <c r="N117" s="13">
        <v>2887.9461057627623</v>
      </c>
      <c r="O117" s="13">
        <v>393785.37167326926</v>
      </c>
      <c r="P117" s="13">
        <v>423.90980277888303</v>
      </c>
      <c r="Q117" s="13">
        <v>104.67283841069734</v>
      </c>
      <c r="R117" s="13">
        <v>103.94095656871362</v>
      </c>
      <c r="S117" s="13">
        <v>11.199262600385925</v>
      </c>
      <c r="T117" s="13">
        <v>69.092877548126978</v>
      </c>
      <c r="U117" s="13">
        <v>9.4250033517370877</v>
      </c>
      <c r="V117" s="13">
        <v>3.7259344205568579</v>
      </c>
      <c r="W117" s="13">
        <v>338.58201477860933</v>
      </c>
      <c r="X117" s="13">
        <v>12.225527151099165</v>
      </c>
      <c r="Y117" s="13">
        <v>10.07980055753119</v>
      </c>
      <c r="Z117" s="13">
        <v>1422.0154995482303</v>
      </c>
      <c r="AA117" s="13" t="s">
        <v>231</v>
      </c>
      <c r="AB117" s="13" t="s">
        <v>231</v>
      </c>
      <c r="AC117" s="13" t="s">
        <v>231</v>
      </c>
      <c r="AD117" s="15">
        <v>349.23345918728774</v>
      </c>
      <c r="AE117" s="15">
        <v>71.399677545852626</v>
      </c>
      <c r="AF117" s="15">
        <v>36.291273954929167</v>
      </c>
      <c r="AG117" s="15">
        <v>138.89885183635084</v>
      </c>
    </row>
    <row r="118" spans="1:33" s="15" customFormat="1" x14ac:dyDescent="0.2">
      <c r="A118" s="15">
        <v>11700</v>
      </c>
      <c r="B118" s="22" t="s">
        <v>230</v>
      </c>
      <c r="C118" s="23">
        <v>7</v>
      </c>
      <c r="D118" s="23">
        <v>38</v>
      </c>
      <c r="E118" s="13">
        <v>118771.90703123179</v>
      </c>
      <c r="F118" s="13">
        <v>478587.05669852986</v>
      </c>
      <c r="G118" s="13" t="s">
        <v>231</v>
      </c>
      <c r="H118" s="13">
        <v>1001.735785667767</v>
      </c>
      <c r="I118" s="13">
        <v>256.99829268527895</v>
      </c>
      <c r="J118" s="13">
        <v>1624.5308507338941</v>
      </c>
      <c r="K118" s="13">
        <v>36.022173831476756</v>
      </c>
      <c r="L118" s="13">
        <v>550.56012170279359</v>
      </c>
      <c r="M118" s="13">
        <v>228.94760239184643</v>
      </c>
      <c r="N118" s="13">
        <v>3077.655772757947</v>
      </c>
      <c r="O118" s="13">
        <v>394715.42821373441</v>
      </c>
      <c r="P118" s="13">
        <v>925.60338799732642</v>
      </c>
      <c r="Q118" s="13" t="s">
        <v>231</v>
      </c>
      <c r="R118" s="13">
        <v>12.759077172204863</v>
      </c>
      <c r="S118" s="13">
        <v>77.290681330013868</v>
      </c>
      <c r="T118" s="13">
        <v>43.999095855009294</v>
      </c>
      <c r="U118" s="13" t="s">
        <v>231</v>
      </c>
      <c r="V118" s="13" t="s">
        <v>231</v>
      </c>
      <c r="W118" s="13">
        <v>12.892323330627606</v>
      </c>
      <c r="X118" s="13">
        <v>9.7716305255189866</v>
      </c>
      <c r="Y118" s="13" t="s">
        <v>231</v>
      </c>
      <c r="Z118" s="13">
        <v>1407.1272655693447</v>
      </c>
      <c r="AA118" s="13" t="s">
        <v>231</v>
      </c>
      <c r="AB118" s="13" t="s">
        <v>231</v>
      </c>
      <c r="AC118" s="13" t="s">
        <v>231</v>
      </c>
      <c r="AD118" s="15" t="s">
        <v>231</v>
      </c>
      <c r="AE118" s="15">
        <v>43.596238480271516</v>
      </c>
      <c r="AF118" s="15">
        <v>67.268776433874905</v>
      </c>
      <c r="AG118" s="15">
        <v>3.0127681461769225</v>
      </c>
    </row>
    <row r="119" spans="1:33" s="15" customFormat="1" x14ac:dyDescent="0.2">
      <c r="A119" s="15">
        <v>11800</v>
      </c>
      <c r="B119" s="22" t="s">
        <v>230</v>
      </c>
      <c r="C119" s="23">
        <v>7</v>
      </c>
      <c r="D119" s="23">
        <v>39</v>
      </c>
      <c r="E119" s="13">
        <v>118920.7331693454</v>
      </c>
      <c r="F119" s="13">
        <v>478464.37763301318</v>
      </c>
      <c r="G119" s="13" t="s">
        <v>231</v>
      </c>
      <c r="H119" s="13">
        <v>490.6587585569639</v>
      </c>
      <c r="I119" s="13">
        <v>244.67049535398911</v>
      </c>
      <c r="J119" s="13">
        <v>1151.9199542265653</v>
      </c>
      <c r="K119" s="13">
        <v>38.524511062792371</v>
      </c>
      <c r="L119" s="13">
        <v>539.92890169027737</v>
      </c>
      <c r="M119" s="13">
        <v>232.19462474644823</v>
      </c>
      <c r="N119" s="13">
        <v>2999.3447658721125</v>
      </c>
      <c r="O119" s="13">
        <v>395960.62962781289</v>
      </c>
      <c r="P119" s="13">
        <v>698.02602484987619</v>
      </c>
      <c r="Q119" s="13" t="s">
        <v>231</v>
      </c>
      <c r="R119" s="13">
        <v>23.898133034325234</v>
      </c>
      <c r="S119" s="13">
        <v>26.141837563045737</v>
      </c>
      <c r="T119" s="13">
        <v>23.376932638287595</v>
      </c>
      <c r="U119" s="13" t="s">
        <v>231</v>
      </c>
      <c r="V119" s="13">
        <v>4.9405785423049284</v>
      </c>
      <c r="W119" s="13">
        <v>15.083118190230872</v>
      </c>
      <c r="X119" s="13">
        <v>54.127101826013515</v>
      </c>
      <c r="Y119" s="13" t="s">
        <v>231</v>
      </c>
      <c r="Z119" s="13">
        <v>1373.4748209069398</v>
      </c>
      <c r="AA119" s="13" t="s">
        <v>231</v>
      </c>
      <c r="AB119" s="13" t="s">
        <v>231</v>
      </c>
      <c r="AC119" s="13" t="s">
        <v>231</v>
      </c>
      <c r="AD119" s="15" t="s">
        <v>231</v>
      </c>
      <c r="AE119" s="15" t="s">
        <v>231</v>
      </c>
      <c r="AF119" s="15">
        <v>62.513428838523673</v>
      </c>
      <c r="AG119" s="15" t="s">
        <v>231</v>
      </c>
    </row>
    <row r="120" spans="1:33" s="15" customFormat="1" x14ac:dyDescent="0.2">
      <c r="A120" s="15">
        <v>11900</v>
      </c>
      <c r="B120" s="22" t="s">
        <v>230</v>
      </c>
      <c r="C120" s="23">
        <v>7</v>
      </c>
      <c r="D120" s="23">
        <v>40</v>
      </c>
      <c r="E120" s="13">
        <v>118817.45852412283</v>
      </c>
      <c r="F120" s="13">
        <v>478700.20006552123</v>
      </c>
      <c r="G120" s="13">
        <v>597.53744507718216</v>
      </c>
      <c r="H120" s="13">
        <v>467.96266435946472</v>
      </c>
      <c r="I120" s="13">
        <v>191.34299158468434</v>
      </c>
      <c r="J120" s="13">
        <v>1615.732413972627</v>
      </c>
      <c r="K120" s="13">
        <v>25.166156737193404</v>
      </c>
      <c r="L120" s="13">
        <v>576.243201446949</v>
      </c>
      <c r="M120" s="13" t="s">
        <v>231</v>
      </c>
      <c r="N120" s="13">
        <v>1613.127851638757</v>
      </c>
      <c r="O120" s="13">
        <v>395634.10318753991</v>
      </c>
      <c r="P120" s="13">
        <v>728.68607258094607</v>
      </c>
      <c r="Q120" s="13" t="s">
        <v>231</v>
      </c>
      <c r="R120" s="13">
        <v>83.253042978363482</v>
      </c>
      <c r="S120" s="13">
        <v>116.25287869151714</v>
      </c>
      <c r="T120" s="13">
        <v>93.665037404816843</v>
      </c>
      <c r="U120" s="13">
        <v>48.147340573573288</v>
      </c>
      <c r="V120" s="13">
        <v>17.661425396654792</v>
      </c>
      <c r="W120" s="13">
        <v>98.685560086326817</v>
      </c>
      <c r="X120" s="13" t="s">
        <v>231</v>
      </c>
      <c r="Y120" s="13" t="s">
        <v>231</v>
      </c>
      <c r="Z120" s="13">
        <v>1404.2388436516155</v>
      </c>
      <c r="AA120" s="13" t="s">
        <v>231</v>
      </c>
      <c r="AB120" s="13" t="s">
        <v>231</v>
      </c>
      <c r="AC120" s="13" t="s">
        <v>231</v>
      </c>
      <c r="AD120" s="15" t="s">
        <v>231</v>
      </c>
      <c r="AE120" s="15" t="s">
        <v>231</v>
      </c>
      <c r="AF120" s="15">
        <v>148.63340006725653</v>
      </c>
      <c r="AG120" s="15">
        <v>3.8996297473808395</v>
      </c>
    </row>
    <row r="121" spans="1:33" s="15" customFormat="1" x14ac:dyDescent="0.2">
      <c r="A121" s="15">
        <v>12000</v>
      </c>
      <c r="B121" s="22" t="s">
        <v>230</v>
      </c>
      <c r="C121" s="23">
        <v>7</v>
      </c>
      <c r="D121" s="23">
        <v>41</v>
      </c>
      <c r="E121" s="13">
        <v>118713.94757748992</v>
      </c>
      <c r="F121" s="13">
        <v>478860.51864494063</v>
      </c>
      <c r="G121" s="13" t="s">
        <v>231</v>
      </c>
      <c r="H121" s="13">
        <v>1161.2217278880471</v>
      </c>
      <c r="I121" s="13">
        <v>192.6054159543653</v>
      </c>
      <c r="J121" s="13">
        <v>1012.5116573633604</v>
      </c>
      <c r="K121" s="13" t="s">
        <v>231</v>
      </c>
      <c r="L121" s="13">
        <v>1475.6844319218985</v>
      </c>
      <c r="M121" s="13">
        <v>119.46395913995541</v>
      </c>
      <c r="N121" s="13">
        <v>3009.9680303824616</v>
      </c>
      <c r="O121" s="13">
        <v>394277.3645134198</v>
      </c>
      <c r="P121" s="13">
        <v>782.40404558621299</v>
      </c>
      <c r="Q121" s="13">
        <v>4.4595025990438204</v>
      </c>
      <c r="R121" s="13" t="s">
        <v>231</v>
      </c>
      <c r="S121" s="13">
        <v>139.69518923108134</v>
      </c>
      <c r="T121" s="13">
        <v>10.461968145036169</v>
      </c>
      <c r="U121" s="13" t="s">
        <v>231</v>
      </c>
      <c r="V121" s="13">
        <v>12.746821959563354</v>
      </c>
      <c r="W121" s="13">
        <v>24.406216811157211</v>
      </c>
      <c r="X121" s="13">
        <v>2.8184846993119943</v>
      </c>
      <c r="Y121" s="13" t="s">
        <v>231</v>
      </c>
      <c r="Z121" s="13">
        <v>1441.2177943090157</v>
      </c>
      <c r="AA121" s="13" t="s">
        <v>231</v>
      </c>
      <c r="AB121" s="13" t="s">
        <v>231</v>
      </c>
      <c r="AC121" s="13" t="s">
        <v>231</v>
      </c>
      <c r="AD121" s="15">
        <v>207.08883767585866</v>
      </c>
      <c r="AE121" s="15">
        <v>13.90603243119971</v>
      </c>
      <c r="AF121" s="15">
        <v>98.512513846550405</v>
      </c>
      <c r="AG121" s="15" t="s">
        <v>231</v>
      </c>
    </row>
    <row r="122" spans="1:33" s="15" customFormat="1" x14ac:dyDescent="0.2">
      <c r="A122" s="15">
        <v>12100</v>
      </c>
      <c r="B122" s="22" t="s">
        <v>230</v>
      </c>
      <c r="C122" s="23">
        <v>7</v>
      </c>
      <c r="D122" s="23">
        <v>42</v>
      </c>
      <c r="E122" s="13">
        <v>117640.32547335449</v>
      </c>
      <c r="F122" s="13">
        <v>479244.12730921479</v>
      </c>
      <c r="G122" s="13" t="s">
        <v>231</v>
      </c>
      <c r="H122" s="13">
        <v>1096.1012072438705</v>
      </c>
      <c r="I122" s="13">
        <v>271.69193917018174</v>
      </c>
      <c r="J122" s="13">
        <v>968.78981330136139</v>
      </c>
      <c r="K122" s="13" t="s">
        <v>231</v>
      </c>
      <c r="L122" s="13">
        <v>3400.9550900822969</v>
      </c>
      <c r="M122" s="13">
        <v>15.879474138019651</v>
      </c>
      <c r="N122" s="13">
        <v>2056.0763292967304</v>
      </c>
      <c r="O122" s="13">
        <v>390793.72234782582</v>
      </c>
      <c r="P122" s="13">
        <v>4377.7070964062823</v>
      </c>
      <c r="Q122" s="13">
        <v>40.987511449907267</v>
      </c>
      <c r="R122" s="13">
        <v>6.3398801013816435</v>
      </c>
      <c r="S122" s="13" t="s">
        <v>231</v>
      </c>
      <c r="T122" s="13">
        <v>18.335104495293958</v>
      </c>
      <c r="U122" s="13" t="s">
        <v>231</v>
      </c>
      <c r="V122" s="13">
        <v>18.919657465204956</v>
      </c>
      <c r="W122" s="13">
        <v>1.1518881238774807</v>
      </c>
      <c r="X122" s="13" t="s">
        <v>231</v>
      </c>
      <c r="Y122" s="13">
        <v>12.957192869060023</v>
      </c>
      <c r="Z122" s="13">
        <v>1429.6276270710889</v>
      </c>
      <c r="AA122" s="13" t="s">
        <v>231</v>
      </c>
      <c r="AB122" s="13">
        <v>9.0068007305022029</v>
      </c>
      <c r="AC122" s="13" t="s">
        <v>231</v>
      </c>
      <c r="AD122" s="15">
        <v>741.47519791907575</v>
      </c>
      <c r="AE122" s="15" t="s">
        <v>231</v>
      </c>
      <c r="AF122" s="15">
        <v>127.57340097017449</v>
      </c>
      <c r="AG122" s="15">
        <v>82.342644508741088</v>
      </c>
    </row>
    <row r="123" spans="1:33" s="15" customFormat="1" x14ac:dyDescent="0.2">
      <c r="A123" s="15">
        <v>12200</v>
      </c>
      <c r="B123" s="22" t="s">
        <v>230</v>
      </c>
      <c r="C123" s="23">
        <v>7</v>
      </c>
      <c r="D123" s="23">
        <v>43</v>
      </c>
      <c r="E123" s="13">
        <v>117747.17596467481</v>
      </c>
      <c r="F123" s="13">
        <v>478732.26179632242</v>
      </c>
      <c r="G123" s="13">
        <v>421.51632785939404</v>
      </c>
      <c r="H123" s="13">
        <v>728.57090364684177</v>
      </c>
      <c r="I123" s="13">
        <v>271.61541854595833</v>
      </c>
      <c r="J123" s="13">
        <v>4365.2064475786638</v>
      </c>
      <c r="K123" s="13">
        <v>32.329275252399135</v>
      </c>
      <c r="L123" s="13">
        <v>1086.896460997277</v>
      </c>
      <c r="M123" s="13">
        <v>128.61901950955905</v>
      </c>
      <c r="N123" s="13">
        <v>3034.720878150978</v>
      </c>
      <c r="O123" s="13">
        <v>391671.69789154513</v>
      </c>
      <c r="P123" s="13">
        <v>1141.8274861469702</v>
      </c>
      <c r="Q123" s="13">
        <v>25.460808652290897</v>
      </c>
      <c r="R123" s="13">
        <v>11.477501489800325</v>
      </c>
      <c r="S123" s="13">
        <v>24.032064444033885</v>
      </c>
      <c r="T123" s="13">
        <v>78.833545039972904</v>
      </c>
      <c r="U123" s="13" t="s">
        <v>231</v>
      </c>
      <c r="V123" s="13">
        <v>25.387278291603334</v>
      </c>
      <c r="W123" s="13">
        <v>101.13442323893848</v>
      </c>
      <c r="X123" s="13">
        <v>24.843073893465242</v>
      </c>
      <c r="Y123" s="13" t="s">
        <v>231</v>
      </c>
      <c r="Z123" s="13">
        <v>1441.4125627169258</v>
      </c>
      <c r="AA123" s="13" t="s">
        <v>231</v>
      </c>
      <c r="AB123" s="13" t="s">
        <v>231</v>
      </c>
      <c r="AC123" s="13" t="s">
        <v>231</v>
      </c>
      <c r="AD123" s="15">
        <v>528.86113412420991</v>
      </c>
      <c r="AE123" s="15">
        <v>94.679143128283116</v>
      </c>
      <c r="AF123" s="15">
        <v>65.625828920979771</v>
      </c>
      <c r="AG123" s="15" t="s">
        <v>231</v>
      </c>
    </row>
    <row r="124" spans="1:33" s="15" customFormat="1" x14ac:dyDescent="0.2">
      <c r="A124" s="15">
        <v>12300</v>
      </c>
      <c r="B124" s="22" t="s">
        <v>230</v>
      </c>
      <c r="C124" s="23">
        <v>7</v>
      </c>
      <c r="D124" s="23">
        <v>44</v>
      </c>
      <c r="E124" s="13">
        <v>118416.00527529293</v>
      </c>
      <c r="F124" s="13">
        <v>478096.078320275</v>
      </c>
      <c r="G124" s="13">
        <v>327.7947609531434</v>
      </c>
      <c r="H124" s="13">
        <v>557.79598262192758</v>
      </c>
      <c r="I124" s="13">
        <v>204.02468423431949</v>
      </c>
      <c r="J124" s="13">
        <v>2714.9193216875783</v>
      </c>
      <c r="K124" s="13">
        <v>31.237089757776182</v>
      </c>
      <c r="L124" s="13">
        <v>571.92156297399492</v>
      </c>
      <c r="M124" s="13">
        <v>241.95428448302178</v>
      </c>
      <c r="N124" s="13">
        <v>3223.881526608181</v>
      </c>
      <c r="O124" s="13">
        <v>394165.84554586647</v>
      </c>
      <c r="P124" s="13" t="s">
        <v>231</v>
      </c>
      <c r="Q124" s="13" t="s">
        <v>231</v>
      </c>
      <c r="R124" s="13">
        <v>5.5575302338754202</v>
      </c>
      <c r="S124" s="13" t="s">
        <v>231</v>
      </c>
      <c r="T124" s="13">
        <v>34.829021652772937</v>
      </c>
      <c r="U124" s="13">
        <v>1.3887366827224965</v>
      </c>
      <c r="V124" s="13">
        <v>32.18809142967001</v>
      </c>
      <c r="W124" s="13">
        <v>23.010119221134328</v>
      </c>
      <c r="X124" s="13">
        <v>101.34226642590647</v>
      </c>
      <c r="Y124" s="13" t="s">
        <v>231</v>
      </c>
      <c r="Z124" s="13">
        <v>1404.0304942487141</v>
      </c>
      <c r="AA124" s="13" t="s">
        <v>231</v>
      </c>
      <c r="AB124" s="13" t="s">
        <v>231</v>
      </c>
      <c r="AC124" s="13" t="s">
        <v>231</v>
      </c>
      <c r="AD124" s="15">
        <v>2207.4915170992558</v>
      </c>
      <c r="AE124" s="15">
        <v>20.069102341484371</v>
      </c>
      <c r="AF124" s="15">
        <v>264.53862444223773</v>
      </c>
      <c r="AG124" s="15" t="s">
        <v>231</v>
      </c>
    </row>
    <row r="125" spans="1:33" s="15" customFormat="1" x14ac:dyDescent="0.2">
      <c r="A125" s="15">
        <v>12400</v>
      </c>
      <c r="B125" s="22" t="s">
        <v>230</v>
      </c>
      <c r="C125" s="23">
        <v>7</v>
      </c>
      <c r="D125" s="23">
        <v>45</v>
      </c>
      <c r="E125" s="13">
        <v>118804.67208193934</v>
      </c>
      <c r="F125" s="13">
        <v>478163.41673937324</v>
      </c>
      <c r="G125" s="13">
        <v>52.706221552865287</v>
      </c>
      <c r="H125" s="13">
        <v>445.83387619764005</v>
      </c>
      <c r="I125" s="13">
        <v>215.63922210733745</v>
      </c>
      <c r="J125" s="13">
        <v>1498.5221263888145</v>
      </c>
      <c r="K125" s="13">
        <v>34.617252836349167</v>
      </c>
      <c r="L125" s="13">
        <v>578.97237761298118</v>
      </c>
      <c r="M125" s="13">
        <v>445.41948006210083</v>
      </c>
      <c r="N125" s="13">
        <v>3143.7315083403573</v>
      </c>
      <c r="O125" s="13">
        <v>395624.13347491244</v>
      </c>
      <c r="P125" s="13">
        <v>16.594287260919412</v>
      </c>
      <c r="Q125" s="13">
        <v>0.69346833904417038</v>
      </c>
      <c r="R125" s="13" t="s">
        <v>231</v>
      </c>
      <c r="S125" s="13">
        <v>48.984286788815133</v>
      </c>
      <c r="T125" s="13">
        <v>85.229780915459912</v>
      </c>
      <c r="U125" s="13">
        <v>14.705136577122609</v>
      </c>
      <c r="V125" s="13" t="s">
        <v>231</v>
      </c>
      <c r="W125" s="13">
        <v>133.53101663143514</v>
      </c>
      <c r="X125" s="13">
        <v>22.155874959383198</v>
      </c>
      <c r="Y125" s="13">
        <v>96.789013975369969</v>
      </c>
      <c r="Z125" s="13">
        <v>1402.165926223538</v>
      </c>
      <c r="AA125" s="13" t="s">
        <v>231</v>
      </c>
      <c r="AB125" s="13" t="s">
        <v>231</v>
      </c>
      <c r="AC125" s="13" t="s">
        <v>231</v>
      </c>
      <c r="AD125" s="15" t="s">
        <v>231</v>
      </c>
      <c r="AE125" s="15">
        <v>37.243778822241438</v>
      </c>
      <c r="AF125" s="15">
        <v>355.29312463708209</v>
      </c>
      <c r="AG125" s="15" t="s">
        <v>231</v>
      </c>
    </row>
    <row r="126" spans="1:33" s="15" customFormat="1" x14ac:dyDescent="0.2">
      <c r="A126" s="15">
        <v>12500</v>
      </c>
      <c r="B126" s="22" t="s">
        <v>230</v>
      </c>
      <c r="C126" s="23">
        <v>7</v>
      </c>
      <c r="D126" s="23">
        <v>46</v>
      </c>
      <c r="E126" s="13">
        <v>118565.47646012846</v>
      </c>
      <c r="F126" s="13">
        <v>478442.92378694023</v>
      </c>
      <c r="G126" s="13" t="s">
        <v>231</v>
      </c>
      <c r="H126" s="13">
        <v>799.7448162832668</v>
      </c>
      <c r="I126" s="13">
        <v>238.61831163669578</v>
      </c>
      <c r="J126" s="13">
        <v>2690.3569440336223</v>
      </c>
      <c r="K126" s="13">
        <v>41.502997458733695</v>
      </c>
      <c r="L126" s="13">
        <v>477.11142759699004</v>
      </c>
      <c r="M126" s="13">
        <v>438.38508246824915</v>
      </c>
      <c r="N126" s="13">
        <v>3248.9492890200718</v>
      </c>
      <c r="O126" s="13">
        <v>394302.07417120558</v>
      </c>
      <c r="P126" s="13" t="s">
        <v>231</v>
      </c>
      <c r="Q126" s="13" t="s">
        <v>231</v>
      </c>
      <c r="R126" s="13">
        <v>7.8692403578902086</v>
      </c>
      <c r="S126" s="13">
        <v>19.34844928524328</v>
      </c>
      <c r="T126" s="13">
        <v>66.280533096309256</v>
      </c>
      <c r="U126" s="13">
        <v>114.57514632937823</v>
      </c>
      <c r="V126" s="13" t="s">
        <v>231</v>
      </c>
      <c r="W126" s="13">
        <v>137.56851848615506</v>
      </c>
      <c r="X126" s="13">
        <v>23.631376281227997</v>
      </c>
      <c r="Y126" s="13">
        <v>34.946965599933861</v>
      </c>
      <c r="Z126" s="13">
        <v>1437.254773302835</v>
      </c>
      <c r="AA126" s="13" t="s">
        <v>231</v>
      </c>
      <c r="AB126" s="13" t="s">
        <v>231</v>
      </c>
      <c r="AC126" s="13" t="s">
        <v>231</v>
      </c>
      <c r="AD126" s="15" t="s">
        <v>231</v>
      </c>
      <c r="AE126" s="15">
        <v>43.331931512405816</v>
      </c>
      <c r="AF126" s="15">
        <v>156.34433969650323</v>
      </c>
      <c r="AG126" s="15" t="s">
        <v>231</v>
      </c>
    </row>
    <row r="127" spans="1:33" s="15" customFormat="1" x14ac:dyDescent="0.2">
      <c r="A127" s="15">
        <v>12600</v>
      </c>
      <c r="B127" s="22" t="s">
        <v>230</v>
      </c>
      <c r="C127" s="23">
        <v>7</v>
      </c>
      <c r="D127" s="23">
        <v>47</v>
      </c>
      <c r="E127" s="13">
        <v>118301.71646486568</v>
      </c>
      <c r="F127" s="13">
        <v>478494.63871022267</v>
      </c>
      <c r="G127" s="13">
        <v>217.09009845876699</v>
      </c>
      <c r="H127" s="13">
        <v>775.20870642266436</v>
      </c>
      <c r="I127" s="13">
        <v>252.83823090237951</v>
      </c>
      <c r="J127" s="13">
        <v>3358.9312930961164</v>
      </c>
      <c r="K127" s="13">
        <v>39.847533899848209</v>
      </c>
      <c r="L127" s="13">
        <v>692.53681373182258</v>
      </c>
      <c r="M127" s="13">
        <v>702.60726271759245</v>
      </c>
      <c r="N127" s="13">
        <v>3019.2282073385891</v>
      </c>
      <c r="O127" s="13">
        <v>393466.85838118661</v>
      </c>
      <c r="P127" s="13" t="s">
        <v>231</v>
      </c>
      <c r="Q127" s="13" t="s">
        <v>231</v>
      </c>
      <c r="R127" s="13">
        <v>2.9483814094946155</v>
      </c>
      <c r="S127" s="13">
        <v>5.0156413760255241</v>
      </c>
      <c r="T127" s="13">
        <v>148.62722689946187</v>
      </c>
      <c r="U127" s="13" t="s">
        <v>231</v>
      </c>
      <c r="V127" s="13">
        <v>5.5622608735578405</v>
      </c>
      <c r="W127" s="13">
        <v>13.52477786867728</v>
      </c>
      <c r="X127" s="13">
        <v>1.953346537963613</v>
      </c>
      <c r="Y127" s="13" t="s">
        <v>231</v>
      </c>
      <c r="Z127" s="13">
        <v>1416.6206981748182</v>
      </c>
      <c r="AA127" s="13" t="s">
        <v>231</v>
      </c>
      <c r="AB127" s="13" t="s">
        <v>231</v>
      </c>
      <c r="AC127" s="13" t="s">
        <v>231</v>
      </c>
      <c r="AD127" s="15" t="s">
        <v>231</v>
      </c>
      <c r="AE127" s="15">
        <v>121.02428480497458</v>
      </c>
      <c r="AF127" s="15">
        <v>189.74735916833569</v>
      </c>
      <c r="AG127" s="15" t="s">
        <v>231</v>
      </c>
    </row>
    <row r="128" spans="1:33" s="15" customFormat="1" x14ac:dyDescent="0.2">
      <c r="A128" s="15">
        <v>12700</v>
      </c>
      <c r="B128" s="22" t="s">
        <v>230</v>
      </c>
      <c r="C128" s="23">
        <v>7</v>
      </c>
      <c r="D128" s="23">
        <v>48</v>
      </c>
      <c r="E128" s="13">
        <v>118638.78672190353</v>
      </c>
      <c r="F128" s="13">
        <v>478455.95293860929</v>
      </c>
      <c r="G128" s="13" t="s">
        <v>231</v>
      </c>
      <c r="H128" s="13">
        <v>490.43449541016287</v>
      </c>
      <c r="I128" s="13">
        <v>227.04725284931962</v>
      </c>
      <c r="J128" s="13">
        <v>1876.8886239571395</v>
      </c>
      <c r="K128" s="13">
        <v>39.911090634371881</v>
      </c>
      <c r="L128" s="13">
        <v>902.39909030711965</v>
      </c>
      <c r="M128" s="13">
        <v>80.882740181218281</v>
      </c>
      <c r="N128" s="13">
        <v>3409.503958020658</v>
      </c>
      <c r="O128" s="13">
        <v>395006.53451470326</v>
      </c>
      <c r="P128" s="13" t="s">
        <v>231</v>
      </c>
      <c r="Q128" s="13">
        <v>34.583589340037584</v>
      </c>
      <c r="R128" s="13" t="s">
        <v>231</v>
      </c>
      <c r="S128" s="13">
        <v>126.0431250944861</v>
      </c>
      <c r="T128" s="13">
        <v>84.379283144074009</v>
      </c>
      <c r="U128" s="13">
        <v>3.4778100444338715</v>
      </c>
      <c r="V128" s="13">
        <v>0.30820132101491643</v>
      </c>
      <c r="W128" s="13">
        <v>64.294283510955196</v>
      </c>
      <c r="X128" s="13">
        <v>117.95978315782079</v>
      </c>
      <c r="Y128" s="13" t="s">
        <v>231</v>
      </c>
      <c r="Z128" s="13">
        <v>1402.4424381791728</v>
      </c>
      <c r="AA128" s="13" t="s">
        <v>231</v>
      </c>
      <c r="AB128" s="13" t="s">
        <v>231</v>
      </c>
      <c r="AC128" s="13" t="s">
        <v>231</v>
      </c>
      <c r="AD128" s="15">
        <v>198.41636210099338</v>
      </c>
      <c r="AE128" s="15">
        <v>117.86815641713518</v>
      </c>
      <c r="AF128" s="15">
        <v>134.90603871810205</v>
      </c>
      <c r="AG128" s="15" t="s">
        <v>231</v>
      </c>
    </row>
    <row r="129" spans="1:33" s="15" customFormat="1" x14ac:dyDescent="0.2">
      <c r="A129" s="15">
        <v>12800</v>
      </c>
      <c r="B129" s="22" t="s">
        <v>230</v>
      </c>
      <c r="C129" s="23">
        <v>7</v>
      </c>
      <c r="D129" s="23">
        <v>49</v>
      </c>
      <c r="E129" s="13">
        <v>118683.19879719165</v>
      </c>
      <c r="F129" s="13">
        <v>478480.15683181764</v>
      </c>
      <c r="G129" s="13" t="s">
        <v>231</v>
      </c>
      <c r="H129" s="13">
        <v>1275.3101512227915</v>
      </c>
      <c r="I129" s="13">
        <v>195.44547688770174</v>
      </c>
      <c r="J129" s="13">
        <v>1908.2403307380368</v>
      </c>
      <c r="K129" s="13">
        <v>43.630006195563197</v>
      </c>
      <c r="L129" s="13">
        <v>737.18658162703832</v>
      </c>
      <c r="M129" s="13">
        <v>108.69054168655136</v>
      </c>
      <c r="N129" s="13">
        <v>3592.0760069926323</v>
      </c>
      <c r="O129" s="13">
        <v>394034.86244248354</v>
      </c>
      <c r="P129" s="13" t="s">
        <v>231</v>
      </c>
      <c r="Q129" s="13">
        <v>18.972178954726488</v>
      </c>
      <c r="R129" s="13" t="s">
        <v>231</v>
      </c>
      <c r="S129" s="13">
        <v>379.41967232400532</v>
      </c>
      <c r="T129" s="13" t="s">
        <v>231</v>
      </c>
      <c r="U129" s="13">
        <v>2.9935055940981576</v>
      </c>
      <c r="V129" s="13">
        <v>16.576657527561817</v>
      </c>
      <c r="W129" s="13">
        <v>157.14069125046399</v>
      </c>
      <c r="X129" s="13">
        <v>208.78298634276678</v>
      </c>
      <c r="Y129" s="13" t="s">
        <v>231</v>
      </c>
      <c r="Z129" s="13">
        <v>1390.793250652951</v>
      </c>
      <c r="AA129" s="13" t="s">
        <v>231</v>
      </c>
      <c r="AB129" s="13" t="s">
        <v>231</v>
      </c>
      <c r="AC129" s="13" t="s">
        <v>231</v>
      </c>
      <c r="AD129" s="15">
        <v>67.281779231999664</v>
      </c>
      <c r="AE129" s="15">
        <v>79.51140759811679</v>
      </c>
      <c r="AF129" s="15">
        <v>33.160920987938688</v>
      </c>
      <c r="AG129" s="15">
        <v>64.822153016098341</v>
      </c>
    </row>
    <row r="130" spans="1:33" s="15" customFormat="1" x14ac:dyDescent="0.2">
      <c r="A130" s="15">
        <v>12900</v>
      </c>
      <c r="B130" s="22" t="s">
        <v>230</v>
      </c>
      <c r="C130" s="23">
        <v>7</v>
      </c>
      <c r="D130" s="23">
        <v>50</v>
      </c>
      <c r="E130" s="13">
        <v>119035.6271887343</v>
      </c>
      <c r="F130" s="13">
        <v>478621.5064161584</v>
      </c>
      <c r="G130" s="13" t="s">
        <v>231</v>
      </c>
      <c r="H130" s="13">
        <v>1355.9146166358059</v>
      </c>
      <c r="I130" s="13">
        <v>294.2406551959013</v>
      </c>
      <c r="J130" s="13">
        <v>1275.8631107387946</v>
      </c>
      <c r="K130" s="13">
        <v>36.471214179326367</v>
      </c>
      <c r="L130" s="13">
        <v>427.60380747369817</v>
      </c>
      <c r="M130" s="13">
        <v>208.42150831770468</v>
      </c>
      <c r="N130" s="13">
        <v>3033.806936250176</v>
      </c>
      <c r="O130" s="13">
        <v>395083.03628021386</v>
      </c>
      <c r="P130" s="13" t="s">
        <v>231</v>
      </c>
      <c r="Q130" s="13" t="s">
        <v>231</v>
      </c>
      <c r="R130" s="13" t="s">
        <v>231</v>
      </c>
      <c r="S130" s="13">
        <v>3.6777785437012112</v>
      </c>
      <c r="T130" s="13">
        <v>22.958652267345137</v>
      </c>
      <c r="U130" s="13">
        <v>50.773486609710844</v>
      </c>
      <c r="V130" s="13">
        <v>19.283994079148734</v>
      </c>
      <c r="W130" s="13">
        <v>199.47816195858246</v>
      </c>
      <c r="X130" s="13">
        <v>45.31056444240938</v>
      </c>
      <c r="Y130" s="13" t="s">
        <v>231</v>
      </c>
      <c r="Z130" s="13">
        <v>1416.844416467568</v>
      </c>
      <c r="AA130" s="13" t="s">
        <v>231</v>
      </c>
      <c r="AB130" s="13" t="s">
        <v>231</v>
      </c>
      <c r="AC130" s="13" t="s">
        <v>231</v>
      </c>
      <c r="AD130" s="15">
        <v>110.27295600589517</v>
      </c>
      <c r="AE130" s="15">
        <v>53.505231172138949</v>
      </c>
      <c r="AF130" s="15">
        <v>78.17973012182658</v>
      </c>
      <c r="AG130" s="15">
        <v>3.6294382286901556</v>
      </c>
    </row>
    <row r="131" spans="1:33" s="15" customFormat="1" x14ac:dyDescent="0.2">
      <c r="A131" s="15">
        <v>13000</v>
      </c>
      <c r="B131" s="22" t="s">
        <v>230</v>
      </c>
      <c r="C131" s="23">
        <v>7</v>
      </c>
      <c r="D131" s="23">
        <v>51</v>
      </c>
      <c r="E131" s="13">
        <v>118178.06577625657</v>
      </c>
      <c r="F131" s="13">
        <v>477774.30839880073</v>
      </c>
      <c r="G131" s="13" t="s">
        <v>231</v>
      </c>
      <c r="H131" s="13">
        <v>374.51737697604216</v>
      </c>
      <c r="I131" s="13">
        <v>261.26411735960176</v>
      </c>
      <c r="J131" s="13">
        <v>2427.7766787090836</v>
      </c>
      <c r="K131" s="13">
        <v>56.955719924837851</v>
      </c>
      <c r="L131" s="13">
        <v>537.71032298576176</v>
      </c>
      <c r="M131" s="13">
        <v>380.22580314898556</v>
      </c>
      <c r="N131" s="13">
        <v>3147.8325020041025</v>
      </c>
      <c r="O131" s="13">
        <v>393612.19817972695</v>
      </c>
      <c r="P131" s="13" t="s">
        <v>231</v>
      </c>
      <c r="Q131" s="13" t="s">
        <v>231</v>
      </c>
      <c r="R131" s="13">
        <v>7.8612042940787239</v>
      </c>
      <c r="S131" s="13" t="s">
        <v>231</v>
      </c>
      <c r="T131" s="13">
        <v>2640.2368637729223</v>
      </c>
      <c r="U131" s="13">
        <v>11.560805669402116</v>
      </c>
      <c r="V131" s="13" t="s">
        <v>231</v>
      </c>
      <c r="W131" s="13">
        <v>113.59917068510788</v>
      </c>
      <c r="X131" s="13" t="s">
        <v>231</v>
      </c>
      <c r="Y131" s="13" t="s">
        <v>231</v>
      </c>
      <c r="Z131" s="13">
        <v>1451.8558631768854</v>
      </c>
      <c r="AA131" s="13" t="s">
        <v>231</v>
      </c>
      <c r="AB131" s="13">
        <v>1.2036617354406811</v>
      </c>
      <c r="AC131" s="13" t="s">
        <v>231</v>
      </c>
      <c r="AD131" s="15" t="s">
        <v>231</v>
      </c>
      <c r="AE131" s="15">
        <v>46.147774616255219</v>
      </c>
      <c r="AF131" s="15">
        <v>181.93836349355416</v>
      </c>
      <c r="AG131" s="15" t="s">
        <v>231</v>
      </c>
    </row>
    <row r="132" spans="1:33" s="15" customFormat="1" x14ac:dyDescent="0.2">
      <c r="A132" s="15">
        <v>13100</v>
      </c>
      <c r="B132" s="22" t="s">
        <v>230</v>
      </c>
      <c r="C132" s="23">
        <v>7</v>
      </c>
      <c r="D132" s="23">
        <v>52</v>
      </c>
      <c r="E132" s="13">
        <v>118961.67468111955</v>
      </c>
      <c r="F132" s="13">
        <v>478551.34131734708</v>
      </c>
      <c r="G132" s="13" t="s">
        <v>231</v>
      </c>
      <c r="H132" s="13">
        <v>1057.5010516025682</v>
      </c>
      <c r="I132" s="13">
        <v>291.435258229846</v>
      </c>
      <c r="J132" s="13">
        <v>1320.3038111860092</v>
      </c>
      <c r="K132" s="13">
        <v>35.080320341829768</v>
      </c>
      <c r="L132" s="13">
        <v>543.43945776850649</v>
      </c>
      <c r="M132" s="13">
        <v>214.82418099293858</v>
      </c>
      <c r="N132" s="13">
        <v>3248.3995177921142</v>
      </c>
      <c r="O132" s="13">
        <v>395242.70757087396</v>
      </c>
      <c r="P132" s="13" t="s">
        <v>231</v>
      </c>
      <c r="Q132" s="13" t="s">
        <v>231</v>
      </c>
      <c r="R132" s="13">
        <v>8.0427786563062185</v>
      </c>
      <c r="S132" s="13">
        <v>43.199528702308456</v>
      </c>
      <c r="T132" s="13">
        <v>47.636294248870378</v>
      </c>
      <c r="U132" s="13">
        <v>25.796319172239574</v>
      </c>
      <c r="V132" s="13" t="s">
        <v>231</v>
      </c>
      <c r="W132" s="13">
        <v>55.758298035263806</v>
      </c>
      <c r="X132" s="13">
        <v>46.707847003425726</v>
      </c>
      <c r="Y132" s="13" t="s">
        <v>231</v>
      </c>
      <c r="Z132" s="13">
        <v>1462.4203581098172</v>
      </c>
      <c r="AA132" s="13" t="s">
        <v>231</v>
      </c>
      <c r="AB132" s="13" t="s">
        <v>231</v>
      </c>
      <c r="AC132" s="13" t="s">
        <v>231</v>
      </c>
      <c r="AD132" s="15" t="s">
        <v>231</v>
      </c>
      <c r="AE132" s="15" t="s">
        <v>231</v>
      </c>
      <c r="AF132" s="15">
        <v>162.8393295989209</v>
      </c>
      <c r="AG132" s="15" t="s">
        <v>231</v>
      </c>
    </row>
    <row r="133" spans="1:33" s="15" customFormat="1" x14ac:dyDescent="0.2">
      <c r="A133" s="15">
        <v>13200</v>
      </c>
      <c r="B133" s="22" t="s">
        <v>230</v>
      </c>
      <c r="C133" s="23">
        <v>7</v>
      </c>
      <c r="D133" s="23">
        <v>53</v>
      </c>
      <c r="E133" s="13">
        <v>118291.52613691123</v>
      </c>
      <c r="F133" s="13">
        <v>478819.9746449081</v>
      </c>
      <c r="G133" s="13" t="s">
        <v>231</v>
      </c>
      <c r="H133" s="13">
        <v>702.37072774743547</v>
      </c>
      <c r="I133" s="13">
        <v>204.63964477125336</v>
      </c>
      <c r="J133" s="13">
        <v>3794.5542562137762</v>
      </c>
      <c r="K133" s="13">
        <v>40.425807860897265</v>
      </c>
      <c r="L133" s="13">
        <v>695.18044398823577</v>
      </c>
      <c r="M133" s="13">
        <v>417.07518762546363</v>
      </c>
      <c r="N133" s="13">
        <v>2880.0458479610033</v>
      </c>
      <c r="O133" s="13">
        <v>393544.44645555632</v>
      </c>
      <c r="P133" s="13" t="s">
        <v>231</v>
      </c>
      <c r="Q133" s="13" t="s">
        <v>231</v>
      </c>
      <c r="R133" s="13">
        <v>47.356670561370187</v>
      </c>
      <c r="S133" s="13">
        <v>6.5210030841455202</v>
      </c>
      <c r="T133" s="13">
        <v>108.81448937903508</v>
      </c>
      <c r="U133" s="13">
        <v>29.746426176799226</v>
      </c>
      <c r="V133" s="13">
        <v>1.2974998615882898</v>
      </c>
      <c r="W133" s="13">
        <v>25.331647600513612</v>
      </c>
      <c r="X133" s="13">
        <v>114.38216212247376</v>
      </c>
      <c r="Y133" s="13" t="s">
        <v>231</v>
      </c>
      <c r="Z133" s="13">
        <v>1401.3640662488135</v>
      </c>
      <c r="AA133" s="13" t="s">
        <v>231</v>
      </c>
      <c r="AB133" s="13" t="s">
        <v>231</v>
      </c>
      <c r="AC133" s="13" t="s">
        <v>231</v>
      </c>
      <c r="AD133" s="15" t="s">
        <v>231</v>
      </c>
      <c r="AE133" s="15" t="s">
        <v>231</v>
      </c>
      <c r="AF133" s="15">
        <v>33.808739903271771</v>
      </c>
      <c r="AG133" s="15">
        <v>23.961270117207725</v>
      </c>
    </row>
    <row r="134" spans="1:33" s="15" customFormat="1" x14ac:dyDescent="0.2">
      <c r="A134" s="15">
        <v>13300</v>
      </c>
      <c r="B134" s="22" t="s">
        <v>230</v>
      </c>
      <c r="C134" s="23">
        <v>7</v>
      </c>
      <c r="D134" s="23">
        <v>54</v>
      </c>
      <c r="E134" s="13">
        <v>118421.1140608555</v>
      </c>
      <c r="F134" s="13">
        <v>478283.23237545497</v>
      </c>
      <c r="G134" s="13">
        <v>3384.621574397564</v>
      </c>
      <c r="H134" s="13">
        <v>730.41520966807911</v>
      </c>
      <c r="I134" s="13">
        <v>268.01711904112756</v>
      </c>
      <c r="J134" s="13">
        <v>1749.6624564105418</v>
      </c>
      <c r="K134" s="13" t="s">
        <v>231</v>
      </c>
      <c r="L134" s="13">
        <v>661.64047053286697</v>
      </c>
      <c r="M134" s="13" t="s">
        <v>231</v>
      </c>
      <c r="N134" s="13" t="s">
        <v>231</v>
      </c>
      <c r="O134" s="13">
        <v>393948.57530004566</v>
      </c>
      <c r="P134" s="13">
        <v>632.00380329273628</v>
      </c>
      <c r="Q134" s="13" t="s">
        <v>231</v>
      </c>
      <c r="R134" s="13">
        <v>345.83671046591172</v>
      </c>
      <c r="S134" s="13" t="s">
        <v>231</v>
      </c>
      <c r="T134" s="13">
        <v>208.24805247142899</v>
      </c>
      <c r="U134" s="13">
        <v>58.769049284569427</v>
      </c>
      <c r="V134" s="13">
        <v>32.805357453392489</v>
      </c>
      <c r="W134" s="13">
        <v>158.51566254059938</v>
      </c>
      <c r="X134" s="13">
        <v>9.4036674511138933</v>
      </c>
      <c r="Y134" s="13" t="s">
        <v>231</v>
      </c>
      <c r="Z134" s="13">
        <v>1375.9525370791548</v>
      </c>
      <c r="AA134" s="13" t="s">
        <v>231</v>
      </c>
      <c r="AB134" s="13" t="s">
        <v>231</v>
      </c>
      <c r="AC134" s="13" t="s">
        <v>231</v>
      </c>
      <c r="AD134" s="15" t="s">
        <v>231</v>
      </c>
      <c r="AE134" s="15">
        <v>54.080427323508438</v>
      </c>
      <c r="AF134" s="15">
        <v>172.52891103100967</v>
      </c>
      <c r="AG134" s="15" t="s">
        <v>231</v>
      </c>
    </row>
    <row r="135" spans="1:33" s="15" customFormat="1" x14ac:dyDescent="0.2">
      <c r="A135" s="15">
        <v>13400</v>
      </c>
      <c r="B135" s="22" t="s">
        <v>230</v>
      </c>
      <c r="C135" s="23">
        <v>7</v>
      </c>
      <c r="D135" s="23">
        <v>55</v>
      </c>
      <c r="E135" s="13">
        <v>118352.20867424914</v>
      </c>
      <c r="F135" s="13">
        <v>477517.68078642234</v>
      </c>
      <c r="G135" s="13">
        <v>5825.7218684812206</v>
      </c>
      <c r="H135" s="13">
        <v>1168.8392998703182</v>
      </c>
      <c r="I135" s="13">
        <v>317.51034652844646</v>
      </c>
      <c r="J135" s="13">
        <v>1583.5904321671742</v>
      </c>
      <c r="K135" s="13" t="s">
        <v>231</v>
      </c>
      <c r="L135" s="13" t="s">
        <v>231</v>
      </c>
      <c r="M135" s="13" t="s">
        <v>231</v>
      </c>
      <c r="N135" s="13" t="s">
        <v>231</v>
      </c>
      <c r="O135" s="13">
        <v>393070.36756836454</v>
      </c>
      <c r="P135" s="13">
        <v>472.19665088205039</v>
      </c>
      <c r="Q135" s="13" t="s">
        <v>231</v>
      </c>
      <c r="R135" s="13">
        <v>156.02503589287929</v>
      </c>
      <c r="S135" s="13" t="s">
        <v>231</v>
      </c>
      <c r="T135" s="13">
        <v>56.908310117171617</v>
      </c>
      <c r="U135" s="13">
        <v>73.233165927114982</v>
      </c>
      <c r="V135" s="13">
        <v>9.3152250845497502</v>
      </c>
      <c r="W135" s="13">
        <v>286.62503439173372</v>
      </c>
      <c r="X135" s="13" t="s">
        <v>231</v>
      </c>
      <c r="Y135" s="13" t="s">
        <v>231</v>
      </c>
      <c r="Z135" s="13">
        <v>1417.8711401989981</v>
      </c>
      <c r="AA135" s="13">
        <v>0.17792634435523327</v>
      </c>
      <c r="AB135" s="13" t="s">
        <v>231</v>
      </c>
      <c r="AC135" s="13" t="s">
        <v>231</v>
      </c>
      <c r="AD135" s="15" t="s">
        <v>231</v>
      </c>
      <c r="AE135" s="15">
        <v>83.706973280880248</v>
      </c>
      <c r="AF135" s="15">
        <v>128.37258416241559</v>
      </c>
      <c r="AG135" s="15" t="s">
        <v>231</v>
      </c>
    </row>
    <row r="136" spans="1:33" s="15" customFormat="1" x14ac:dyDescent="0.2">
      <c r="A136" s="15">
        <v>13500</v>
      </c>
      <c r="B136" s="22" t="s">
        <v>230</v>
      </c>
      <c r="C136" s="23">
        <v>7</v>
      </c>
      <c r="D136" s="23">
        <v>56</v>
      </c>
      <c r="E136" s="13">
        <v>118805.17742367036</v>
      </c>
      <c r="F136" s="13">
        <v>478101.42528425646</v>
      </c>
      <c r="G136" s="13">
        <v>3955.7893922525986</v>
      </c>
      <c r="H136" s="13">
        <v>1027.0324168594314</v>
      </c>
      <c r="I136" s="13">
        <v>254.53365775368181</v>
      </c>
      <c r="J136" s="13">
        <v>1381.5266326719479</v>
      </c>
      <c r="K136" s="13" t="s">
        <v>231</v>
      </c>
      <c r="L136" s="13" t="s">
        <v>231</v>
      </c>
      <c r="M136" s="13" t="s">
        <v>231</v>
      </c>
      <c r="N136" s="13" t="s">
        <v>231</v>
      </c>
      <c r="O136" s="13">
        <v>394788.27187952859</v>
      </c>
      <c r="P136" s="13">
        <v>73.325424499095107</v>
      </c>
      <c r="Q136" s="13" t="s">
        <v>231</v>
      </c>
      <c r="R136" s="13">
        <v>105.87471047215546</v>
      </c>
      <c r="S136" s="13" t="s">
        <v>231</v>
      </c>
      <c r="T136" s="13">
        <v>68.925448567894179</v>
      </c>
      <c r="U136" s="13">
        <v>58.331192341084211</v>
      </c>
      <c r="V136" s="13">
        <v>17.028723352159584</v>
      </c>
      <c r="W136" s="13">
        <v>74.671167598873495</v>
      </c>
      <c r="X136" s="13">
        <v>19.877136292726661</v>
      </c>
      <c r="Y136" s="13" t="s">
        <v>231</v>
      </c>
      <c r="Z136" s="13">
        <v>1411.2085719773454</v>
      </c>
      <c r="AA136" s="13">
        <v>32.854496251666241</v>
      </c>
      <c r="AB136" s="13" t="s">
        <v>231</v>
      </c>
      <c r="AC136" s="13" t="s">
        <v>231</v>
      </c>
      <c r="AD136" s="15">
        <v>33.747345958531383</v>
      </c>
      <c r="AE136" s="15">
        <v>40.956548883490896</v>
      </c>
      <c r="AF136" s="15">
        <v>195.83709457807998</v>
      </c>
      <c r="AG136" s="15" t="s">
        <v>231</v>
      </c>
    </row>
    <row r="137" spans="1:33" s="15" customFormat="1" x14ac:dyDescent="0.2">
      <c r="A137" s="15">
        <v>13600</v>
      </c>
      <c r="B137" s="22" t="s">
        <v>230</v>
      </c>
      <c r="C137" s="23">
        <v>7</v>
      </c>
      <c r="D137" s="23">
        <v>57</v>
      </c>
      <c r="E137" s="13">
        <v>119090.77914987765</v>
      </c>
      <c r="F137" s="13">
        <v>478875.40636408521</v>
      </c>
      <c r="G137" s="13" t="s">
        <v>231</v>
      </c>
      <c r="H137" s="13">
        <v>708.81879805962149</v>
      </c>
      <c r="I137" s="13">
        <v>319.8642330527083</v>
      </c>
      <c r="J137" s="13">
        <v>1211.8581280369528</v>
      </c>
      <c r="K137" s="13">
        <v>44.917671270058683</v>
      </c>
      <c r="L137" s="13">
        <v>555.2388998436885</v>
      </c>
      <c r="M137" s="13" t="s">
        <v>231</v>
      </c>
      <c r="N137" s="13">
        <v>2104.9105341653321</v>
      </c>
      <c r="O137" s="13">
        <v>396201.0075646753</v>
      </c>
      <c r="P137" s="13" t="s">
        <v>231</v>
      </c>
      <c r="Q137" s="13" t="s">
        <v>231</v>
      </c>
      <c r="R137" s="13">
        <v>76.284609447692219</v>
      </c>
      <c r="S137" s="13" t="s">
        <v>231</v>
      </c>
      <c r="T137" s="13">
        <v>72.43312029376429</v>
      </c>
      <c r="U137" s="13">
        <v>28.021473972540235</v>
      </c>
      <c r="V137" s="13">
        <v>5.8195554577752917</v>
      </c>
      <c r="W137" s="13">
        <v>135.80760651858415</v>
      </c>
      <c r="X137" s="13">
        <v>25.81567965010386</v>
      </c>
      <c r="Y137" s="13" t="s">
        <v>231</v>
      </c>
      <c r="Z137" s="13">
        <v>1403.7450974924527</v>
      </c>
      <c r="AA137" s="13">
        <v>7.9216571242482017</v>
      </c>
      <c r="AB137" s="13" t="s">
        <v>231</v>
      </c>
      <c r="AC137" s="13" t="s">
        <v>231</v>
      </c>
      <c r="AD137" s="15" t="s">
        <v>231</v>
      </c>
      <c r="AE137" s="15">
        <v>16.839332084841256</v>
      </c>
      <c r="AF137" s="15">
        <v>87.871513752836947</v>
      </c>
      <c r="AG137" s="15">
        <v>17.468947388815135</v>
      </c>
    </row>
    <row r="138" spans="1:33" s="15" customFormat="1" x14ac:dyDescent="0.2">
      <c r="A138" s="15">
        <v>13700</v>
      </c>
      <c r="B138" s="22" t="s">
        <v>230</v>
      </c>
      <c r="C138" s="23">
        <v>7</v>
      </c>
      <c r="D138" s="23">
        <v>58</v>
      </c>
      <c r="E138" s="13">
        <v>118788.32245257252</v>
      </c>
      <c r="F138" s="13">
        <v>478431.72828715551</v>
      </c>
      <c r="G138" s="13">
        <v>16.543245938988303</v>
      </c>
      <c r="H138" s="13">
        <v>758.12210923298562</v>
      </c>
      <c r="I138" s="13">
        <v>239.23742196187465</v>
      </c>
      <c r="J138" s="13">
        <v>1366.4688158667213</v>
      </c>
      <c r="K138" s="13">
        <v>41.906163760717241</v>
      </c>
      <c r="L138" s="13">
        <v>834.16973863982685</v>
      </c>
      <c r="M138" s="13">
        <v>302.85514706775712</v>
      </c>
      <c r="N138" s="13">
        <v>3223.2873996953394</v>
      </c>
      <c r="O138" s="13">
        <v>395109.55259109318</v>
      </c>
      <c r="P138" s="13">
        <v>180.29547140305087</v>
      </c>
      <c r="Q138" s="13">
        <v>30.736457157570005</v>
      </c>
      <c r="R138" s="13">
        <v>3.0767327100329767</v>
      </c>
      <c r="S138" s="13">
        <v>104.19239502778534</v>
      </c>
      <c r="T138" s="13">
        <v>38.900265383023488</v>
      </c>
      <c r="U138" s="13">
        <v>19.826222375603141</v>
      </c>
      <c r="V138" s="13">
        <v>59.469331283756972</v>
      </c>
      <c r="W138" s="13">
        <v>61.884457735549688</v>
      </c>
      <c r="X138" s="13">
        <v>56.064940973346566</v>
      </c>
      <c r="Y138" s="13" t="s">
        <v>231</v>
      </c>
      <c r="Z138" s="13">
        <v>1428.2753916241031</v>
      </c>
      <c r="AA138" s="13" t="s">
        <v>231</v>
      </c>
      <c r="AB138" s="13" t="s">
        <v>231</v>
      </c>
      <c r="AC138" s="13" t="s">
        <v>231</v>
      </c>
      <c r="AD138" s="15" t="s">
        <v>231</v>
      </c>
      <c r="AE138" s="15">
        <v>90.421086120375065</v>
      </c>
      <c r="AF138" s="15">
        <v>127.43976790568924</v>
      </c>
      <c r="AG138" s="15" t="s">
        <v>231</v>
      </c>
    </row>
    <row r="139" spans="1:33" s="15" customFormat="1" x14ac:dyDescent="0.2">
      <c r="A139" s="15">
        <v>13800</v>
      </c>
      <c r="B139" s="22" t="s">
        <v>230</v>
      </c>
      <c r="C139" s="23">
        <v>7</v>
      </c>
      <c r="D139" s="23">
        <v>59</v>
      </c>
      <c r="E139" s="13">
        <v>118922.1272640331</v>
      </c>
      <c r="F139" s="13">
        <v>477729.07905671687</v>
      </c>
      <c r="G139" s="13" t="s">
        <v>231</v>
      </c>
      <c r="H139" s="13">
        <v>825.46326453533584</v>
      </c>
      <c r="I139" s="13">
        <v>228.89632148651583</v>
      </c>
      <c r="J139" s="13">
        <v>1123.9272235077547</v>
      </c>
      <c r="K139" s="13">
        <v>31.491112433564862</v>
      </c>
      <c r="L139" s="13">
        <v>184.06429108629692</v>
      </c>
      <c r="M139" s="13" t="s">
        <v>231</v>
      </c>
      <c r="N139" s="13">
        <v>3334.834363404696</v>
      </c>
      <c r="O139" s="13">
        <v>395496.10012850224</v>
      </c>
      <c r="P139" s="13" t="s">
        <v>231</v>
      </c>
      <c r="Q139" s="13">
        <v>374.22458381179268</v>
      </c>
      <c r="R139" s="13" t="s">
        <v>231</v>
      </c>
      <c r="S139" s="13">
        <v>63.381790700424375</v>
      </c>
      <c r="T139" s="13">
        <v>48.795010379039219</v>
      </c>
      <c r="U139" s="13">
        <v>9.5981437004396408</v>
      </c>
      <c r="V139" s="13">
        <v>16.781994408019621</v>
      </c>
      <c r="W139" s="13">
        <v>44.438264742096997</v>
      </c>
      <c r="X139" s="13">
        <v>81.345717665662761</v>
      </c>
      <c r="Y139" s="13" t="s">
        <v>231</v>
      </c>
      <c r="Z139" s="13">
        <v>1350.3399451487353</v>
      </c>
      <c r="AA139" s="13" t="s">
        <v>231</v>
      </c>
      <c r="AB139" s="13" t="s">
        <v>231</v>
      </c>
      <c r="AC139" s="13" t="s">
        <v>231</v>
      </c>
      <c r="AD139" s="15">
        <v>3367.3131554139804</v>
      </c>
      <c r="AE139" s="15">
        <v>35.098772558068561</v>
      </c>
      <c r="AF139" s="15">
        <v>175.9230589892536</v>
      </c>
      <c r="AG139" s="15" t="s">
        <v>231</v>
      </c>
    </row>
    <row r="140" spans="1:33" s="15" customFormat="1" x14ac:dyDescent="0.2">
      <c r="A140" s="15">
        <v>13900</v>
      </c>
      <c r="B140" s="22" t="s">
        <v>230</v>
      </c>
      <c r="C140" s="23">
        <v>7</v>
      </c>
      <c r="D140" s="23">
        <v>60</v>
      </c>
      <c r="E140" s="13">
        <v>118686.45596763003</v>
      </c>
      <c r="F140" s="13">
        <v>478460.20067020034</v>
      </c>
      <c r="G140" s="13" t="s">
        <v>231</v>
      </c>
      <c r="H140" s="13">
        <v>1087.2042551750774</v>
      </c>
      <c r="I140" s="13">
        <v>265.8991898659142</v>
      </c>
      <c r="J140" s="13">
        <v>2155.5104399347138</v>
      </c>
      <c r="K140" s="13">
        <v>32.60044065977192</v>
      </c>
      <c r="L140" s="13">
        <v>514.44101183587986</v>
      </c>
      <c r="M140" s="13">
        <v>230.66239549732367</v>
      </c>
      <c r="N140" s="13">
        <v>2900.2355971433476</v>
      </c>
      <c r="O140" s="13">
        <v>394328.9102520587</v>
      </c>
      <c r="P140" s="13" t="s">
        <v>231</v>
      </c>
      <c r="Q140" s="13">
        <v>149.7540021354213</v>
      </c>
      <c r="R140" s="13" t="s">
        <v>231</v>
      </c>
      <c r="S140" s="13">
        <v>47.753899056128219</v>
      </c>
      <c r="T140" s="13">
        <v>319.15553573506264</v>
      </c>
      <c r="U140" s="13" t="s">
        <v>231</v>
      </c>
      <c r="V140" s="13">
        <v>25.384610824959346</v>
      </c>
      <c r="W140" s="13">
        <v>236.88291966287409</v>
      </c>
      <c r="X140" s="13">
        <v>100.08351874215268</v>
      </c>
      <c r="Y140" s="13" t="s">
        <v>231</v>
      </c>
      <c r="Z140" s="13">
        <v>1362.1496378333493</v>
      </c>
      <c r="AA140" s="13" t="s">
        <v>231</v>
      </c>
      <c r="AB140" s="13" t="s">
        <v>231</v>
      </c>
      <c r="AC140" s="13" t="s">
        <v>231</v>
      </c>
      <c r="AD140" s="15">
        <v>560.53182754012585</v>
      </c>
      <c r="AE140" s="15">
        <v>16.214500992678595</v>
      </c>
      <c r="AF140" s="15">
        <v>114.27302804323681</v>
      </c>
      <c r="AG140" s="15" t="s">
        <v>231</v>
      </c>
    </row>
    <row r="141" spans="1:33" s="15" customFormat="1" x14ac:dyDescent="0.2">
      <c r="A141" s="15">
        <v>14000</v>
      </c>
      <c r="B141" s="22" t="s">
        <v>230</v>
      </c>
      <c r="C141" s="23">
        <v>7</v>
      </c>
      <c r="D141" s="23">
        <v>61</v>
      </c>
      <c r="E141" s="13">
        <v>118511.83950974925</v>
      </c>
      <c r="F141" s="13">
        <v>478418.01388209924</v>
      </c>
      <c r="G141" s="13">
        <v>589.34689456149204</v>
      </c>
      <c r="H141" s="13">
        <v>1569.8698884084529</v>
      </c>
      <c r="I141" s="13">
        <v>297.33404062961745</v>
      </c>
      <c r="J141" s="13">
        <v>2427.7722260615992</v>
      </c>
      <c r="K141" s="13">
        <v>42.235074596239187</v>
      </c>
      <c r="L141" s="13">
        <v>522.85679207641215</v>
      </c>
      <c r="M141" s="13">
        <v>388.27998119158372</v>
      </c>
      <c r="N141" s="13">
        <v>3428.2862605480113</v>
      </c>
      <c r="O141" s="13">
        <v>393021.73734863871</v>
      </c>
      <c r="P141" s="13" t="s">
        <v>231</v>
      </c>
      <c r="Q141" s="13" t="s">
        <v>231</v>
      </c>
      <c r="R141" s="13">
        <v>54.591720717166623</v>
      </c>
      <c r="S141" s="13" t="s">
        <v>231</v>
      </c>
      <c r="T141" s="13">
        <v>436.63982853561561</v>
      </c>
      <c r="U141" s="13">
        <v>48.040975009274568</v>
      </c>
      <c r="V141" s="13">
        <v>13.8290822059765</v>
      </c>
      <c r="W141" s="13">
        <v>44.428486314707797</v>
      </c>
      <c r="X141" s="13" t="s">
        <v>231</v>
      </c>
      <c r="Y141" s="13" t="s">
        <v>231</v>
      </c>
      <c r="Z141" s="13">
        <v>1431.2757335298681</v>
      </c>
      <c r="AA141" s="13" t="s">
        <v>231</v>
      </c>
      <c r="AB141" s="13" t="s">
        <v>231</v>
      </c>
      <c r="AC141" s="13" t="s">
        <v>231</v>
      </c>
      <c r="AD141" s="15" t="s">
        <v>231</v>
      </c>
      <c r="AE141" s="15">
        <v>65.635892025531987</v>
      </c>
      <c r="AF141" s="15">
        <v>119.54257237844276</v>
      </c>
      <c r="AG141" s="15" t="s">
        <v>231</v>
      </c>
    </row>
    <row r="142" spans="1:33" s="15" customFormat="1" x14ac:dyDescent="0.2">
      <c r="A142" s="15">
        <v>14100</v>
      </c>
      <c r="B142" s="22" t="s">
        <v>230</v>
      </c>
      <c r="C142" s="23">
        <v>7</v>
      </c>
      <c r="D142" s="23">
        <v>62</v>
      </c>
      <c r="E142" s="13">
        <v>118788.01495154087</v>
      </c>
      <c r="F142" s="13">
        <v>478510.59576721705</v>
      </c>
      <c r="G142" s="13">
        <v>600.94685880438635</v>
      </c>
      <c r="H142" s="13">
        <v>1009.3744237180931</v>
      </c>
      <c r="I142" s="13">
        <v>222.7427083268332</v>
      </c>
      <c r="J142" s="13">
        <v>1402.7627006951584</v>
      </c>
      <c r="K142" s="13">
        <v>31.636964663902226</v>
      </c>
      <c r="L142" s="13">
        <v>833.69803163173492</v>
      </c>
      <c r="M142" s="13">
        <v>344.41568894267959</v>
      </c>
      <c r="N142" s="13">
        <v>2850.2358294006076</v>
      </c>
      <c r="O142" s="13">
        <v>394741.85083939199</v>
      </c>
      <c r="P142" s="13" t="s">
        <v>231</v>
      </c>
      <c r="Q142" s="13" t="s">
        <v>231</v>
      </c>
      <c r="R142" s="13">
        <v>79.457901938068332</v>
      </c>
      <c r="S142" s="13">
        <v>2.3638829411789835</v>
      </c>
      <c r="T142" s="13">
        <v>81.716714298710642</v>
      </c>
      <c r="U142" s="13">
        <v>77.24685188496619</v>
      </c>
      <c r="V142" s="13" t="s">
        <v>231</v>
      </c>
      <c r="W142" s="13" t="s">
        <v>231</v>
      </c>
      <c r="X142" s="13">
        <v>15.868428923926123</v>
      </c>
      <c r="Y142" s="13" t="s">
        <v>231</v>
      </c>
      <c r="Z142" s="13">
        <v>1441.9905882170751</v>
      </c>
      <c r="AA142" s="13" t="s">
        <v>231</v>
      </c>
      <c r="AB142" s="13" t="s">
        <v>231</v>
      </c>
      <c r="AC142" s="13" t="s">
        <v>231</v>
      </c>
      <c r="AD142" s="15" t="s">
        <v>231</v>
      </c>
      <c r="AE142" s="15">
        <v>81.895045051522217</v>
      </c>
      <c r="AF142" s="15">
        <v>97.550524168797637</v>
      </c>
      <c r="AG142" s="15" t="s">
        <v>231</v>
      </c>
    </row>
    <row r="143" spans="1:33" s="15" customFormat="1" x14ac:dyDescent="0.2">
      <c r="A143" s="15">
        <v>14200</v>
      </c>
      <c r="B143" s="22" t="s">
        <v>230</v>
      </c>
      <c r="C143" s="23">
        <v>7</v>
      </c>
      <c r="D143" s="23">
        <v>63</v>
      </c>
      <c r="E143" s="13">
        <v>118978.08790016822</v>
      </c>
      <c r="F143" s="13">
        <v>478509.14980410232</v>
      </c>
      <c r="G143" s="13" t="s">
        <v>231</v>
      </c>
      <c r="H143" s="13">
        <v>958.44194502830715</v>
      </c>
      <c r="I143" s="13">
        <v>269.3598804217325</v>
      </c>
      <c r="J143" s="13">
        <v>1193.7691438666016</v>
      </c>
      <c r="K143" s="13">
        <v>29.711784457223988</v>
      </c>
      <c r="L143" s="13">
        <v>562.34545269733883</v>
      </c>
      <c r="M143" s="13">
        <v>269.98185477856282</v>
      </c>
      <c r="N143" s="13">
        <v>3195.9423756905353</v>
      </c>
      <c r="O143" s="13">
        <v>395465.36899301677</v>
      </c>
      <c r="P143" s="13">
        <v>63.063744273228316</v>
      </c>
      <c r="Q143" s="13" t="s">
        <v>231</v>
      </c>
      <c r="R143" s="13">
        <v>23.16273620538049</v>
      </c>
      <c r="S143" s="13">
        <v>60.527436814476438</v>
      </c>
      <c r="T143" s="13">
        <v>56.704021765563603</v>
      </c>
      <c r="U143" s="13">
        <v>23.495265206890135</v>
      </c>
      <c r="V143" s="13">
        <v>1.1334847073165548</v>
      </c>
      <c r="W143" s="13">
        <v>1.8772920143882912</v>
      </c>
      <c r="X143" s="13">
        <v>43.398728448786805</v>
      </c>
      <c r="Y143" s="13" t="s">
        <v>231</v>
      </c>
      <c r="Z143" s="13">
        <v>1407.400499099736</v>
      </c>
      <c r="AA143" s="13" t="s">
        <v>231</v>
      </c>
      <c r="AB143" s="13" t="s">
        <v>231</v>
      </c>
      <c r="AC143" s="13" t="s">
        <v>231</v>
      </c>
      <c r="AD143" s="15" t="s">
        <v>231</v>
      </c>
      <c r="AE143" s="15">
        <v>109.6283958891329</v>
      </c>
      <c r="AF143" s="15">
        <v>87.290221085065198</v>
      </c>
      <c r="AG143" s="15" t="s">
        <v>231</v>
      </c>
    </row>
    <row r="144" spans="1:33" s="15" customFormat="1" x14ac:dyDescent="0.2">
      <c r="A144" s="15">
        <v>14300</v>
      </c>
      <c r="B144" s="22" t="s">
        <v>230</v>
      </c>
      <c r="C144" s="23">
        <v>7</v>
      </c>
      <c r="D144" s="23">
        <v>64</v>
      </c>
      <c r="E144" s="13">
        <v>118677.59540929533</v>
      </c>
      <c r="F144" s="13">
        <v>478681.15940299496</v>
      </c>
      <c r="G144" s="13" t="s">
        <v>231</v>
      </c>
      <c r="H144" s="13">
        <v>995.24021640821252</v>
      </c>
      <c r="I144" s="13">
        <v>305.08565967352285</v>
      </c>
      <c r="J144" s="13">
        <v>777.84476375683562</v>
      </c>
      <c r="K144" s="13">
        <v>4.3516305544932887</v>
      </c>
      <c r="L144" s="13">
        <v>1529.8181671960049</v>
      </c>
      <c r="M144" s="13">
        <v>196.77267186824864</v>
      </c>
      <c r="N144" s="13">
        <v>2930.5154856150157</v>
      </c>
      <c r="O144" s="13">
        <v>394409.74594289827</v>
      </c>
      <c r="P144" s="13">
        <v>700.52479930986203</v>
      </c>
      <c r="Q144" s="13" t="s">
        <v>231</v>
      </c>
      <c r="R144" s="13">
        <v>5.9211708208478653</v>
      </c>
      <c r="S144" s="13">
        <v>250.72975441486719</v>
      </c>
      <c r="T144" s="13">
        <v>56.326694799550701</v>
      </c>
      <c r="U144" s="13">
        <v>24.113978451267577</v>
      </c>
      <c r="V144" s="13">
        <v>14.78211420768621</v>
      </c>
      <c r="W144" s="13">
        <v>199.51050107799676</v>
      </c>
      <c r="X144" s="13">
        <v>15.471050215669138</v>
      </c>
      <c r="Y144" s="13" t="s">
        <v>231</v>
      </c>
      <c r="Z144" s="13">
        <v>1407.8079002229597</v>
      </c>
      <c r="AA144" s="13" t="s">
        <v>231</v>
      </c>
      <c r="AB144" s="13" t="s">
        <v>231</v>
      </c>
      <c r="AC144" s="13" t="s">
        <v>231</v>
      </c>
      <c r="AD144" s="15" t="s">
        <v>231</v>
      </c>
      <c r="AE144" s="15">
        <v>107.33837832084684</v>
      </c>
      <c r="AF144" s="15">
        <v>82.188392205358397</v>
      </c>
      <c r="AG144" s="15" t="s">
        <v>231</v>
      </c>
    </row>
    <row r="145" spans="1:33" s="15" customFormat="1" x14ac:dyDescent="0.2">
      <c r="A145" s="15">
        <v>14400</v>
      </c>
      <c r="B145" s="22" t="s">
        <v>230</v>
      </c>
      <c r="C145" s="23">
        <v>7</v>
      </c>
      <c r="D145" s="23">
        <v>65</v>
      </c>
      <c r="E145" s="13">
        <v>118860.18283763921</v>
      </c>
      <c r="F145" s="13">
        <v>478248.08027867106</v>
      </c>
      <c r="G145" s="13" t="s">
        <v>231</v>
      </c>
      <c r="H145" s="13">
        <v>885.15575883238603</v>
      </c>
      <c r="I145" s="13">
        <v>188.38198346102141</v>
      </c>
      <c r="J145" s="13">
        <v>1343.144239648853</v>
      </c>
      <c r="K145" s="13">
        <v>42.981843086540479</v>
      </c>
      <c r="L145" s="13">
        <v>466.29346848370062</v>
      </c>
      <c r="M145" s="13">
        <v>107.18921006750058</v>
      </c>
      <c r="N145" s="13">
        <v>3320.3419242348446</v>
      </c>
      <c r="O145" s="13">
        <v>395193.72239889187</v>
      </c>
      <c r="P145" s="13" t="s">
        <v>231</v>
      </c>
      <c r="Q145" s="13">
        <v>25.745006977567719</v>
      </c>
      <c r="R145" s="13" t="s">
        <v>231</v>
      </c>
      <c r="S145" s="13">
        <v>725.87657723396296</v>
      </c>
      <c r="T145" s="13">
        <v>122.72861786005247</v>
      </c>
      <c r="U145" s="13" t="s">
        <v>231</v>
      </c>
      <c r="V145" s="13">
        <v>7.3064335437338137</v>
      </c>
      <c r="W145" s="13">
        <v>191.53642763050112</v>
      </c>
      <c r="X145" s="13">
        <v>32.884640690044144</v>
      </c>
      <c r="Y145" s="13" t="s">
        <v>231</v>
      </c>
      <c r="Z145" s="13">
        <v>1371.8243099433926</v>
      </c>
      <c r="AA145" s="13" t="s">
        <v>231</v>
      </c>
      <c r="AB145" s="13" t="s">
        <v>231</v>
      </c>
      <c r="AC145" s="13" t="s">
        <v>231</v>
      </c>
      <c r="AD145" s="15">
        <v>182.08630509118919</v>
      </c>
      <c r="AE145" s="15" t="s">
        <v>231</v>
      </c>
      <c r="AF145" s="15">
        <v>117.40412826452879</v>
      </c>
      <c r="AG145" s="15" t="s">
        <v>231</v>
      </c>
    </row>
    <row r="146" spans="1:33" s="15" customFormat="1" x14ac:dyDescent="0.2">
      <c r="A146" s="15">
        <v>14500</v>
      </c>
      <c r="B146" s="22" t="s">
        <v>230</v>
      </c>
      <c r="C146" s="23">
        <v>7</v>
      </c>
      <c r="D146" s="23">
        <v>66</v>
      </c>
      <c r="E146" s="13">
        <v>118417.71230665893</v>
      </c>
      <c r="F146" s="13">
        <v>476172.00350355165</v>
      </c>
      <c r="G146" s="13" t="s">
        <v>231</v>
      </c>
      <c r="H146" s="13">
        <v>1148.3999843607419</v>
      </c>
      <c r="I146" s="13">
        <v>214.74672499171373</v>
      </c>
      <c r="J146" s="13">
        <v>796.7329651887128</v>
      </c>
      <c r="K146" s="13">
        <v>62.509575999549483</v>
      </c>
      <c r="L146" s="13">
        <v>501.04107132897428</v>
      </c>
      <c r="M146" s="13">
        <v>654.17126698882987</v>
      </c>
      <c r="N146" s="13">
        <v>4338.6687133599207</v>
      </c>
      <c r="O146" s="13">
        <v>393324.0301385608</v>
      </c>
      <c r="P146" s="13" t="s">
        <v>231</v>
      </c>
      <c r="Q146" s="13">
        <v>1855.6211275158068</v>
      </c>
      <c r="R146" s="13" t="s">
        <v>231</v>
      </c>
      <c r="S146" s="13">
        <v>26.970486951872751</v>
      </c>
      <c r="T146" s="13">
        <v>92.672352527716967</v>
      </c>
      <c r="U146" s="13">
        <v>16.018132429424583</v>
      </c>
      <c r="V146" s="13">
        <v>17.521492293010507</v>
      </c>
      <c r="W146" s="13">
        <v>329.55487814076906</v>
      </c>
      <c r="X146" s="13">
        <v>48.082215927321869</v>
      </c>
      <c r="Y146" s="13" t="s">
        <v>231</v>
      </c>
      <c r="Z146" s="13">
        <v>1405.5684025952762</v>
      </c>
      <c r="AA146" s="13" t="s">
        <v>231</v>
      </c>
      <c r="AB146" s="13" t="s">
        <v>231</v>
      </c>
      <c r="AC146" s="13" t="s">
        <v>231</v>
      </c>
      <c r="AD146" s="15">
        <v>5583.175977336713</v>
      </c>
      <c r="AE146" s="15">
        <v>40.064972890150365</v>
      </c>
      <c r="AF146" s="15">
        <v>89.285259157316844</v>
      </c>
      <c r="AG146" s="15" t="s">
        <v>231</v>
      </c>
    </row>
    <row r="147" spans="1:33" s="15" customFormat="1" x14ac:dyDescent="0.2">
      <c r="A147" s="15">
        <v>14600</v>
      </c>
      <c r="B147" s="22" t="s">
        <v>230</v>
      </c>
      <c r="C147" s="23">
        <v>7</v>
      </c>
      <c r="D147" s="23">
        <v>67</v>
      </c>
      <c r="E147" s="13">
        <v>118110.43681052912</v>
      </c>
      <c r="F147" s="13">
        <v>475863.54997864208</v>
      </c>
      <c r="G147" s="13" t="s">
        <v>231</v>
      </c>
      <c r="H147" s="13">
        <v>736.96395018314206</v>
      </c>
      <c r="I147" s="13">
        <v>255.62524387806226</v>
      </c>
      <c r="J147" s="13">
        <v>1882.2462626888403</v>
      </c>
      <c r="K147" s="13">
        <v>50.135537734835303</v>
      </c>
      <c r="L147" s="13">
        <v>229.32896832844597</v>
      </c>
      <c r="M147" s="13">
        <v>372.97876298322694</v>
      </c>
      <c r="N147" s="13">
        <v>3899.451576203242</v>
      </c>
      <c r="O147" s="13">
        <v>392872.841842369</v>
      </c>
      <c r="P147" s="13" t="s">
        <v>231</v>
      </c>
      <c r="Q147" s="13">
        <v>2091.7414966994797</v>
      </c>
      <c r="R147" s="13" t="s">
        <v>231</v>
      </c>
      <c r="S147" s="13" t="s">
        <v>231</v>
      </c>
      <c r="T147" s="13">
        <v>147.3290259080274</v>
      </c>
      <c r="U147" s="13" t="s">
        <v>231</v>
      </c>
      <c r="V147" s="13">
        <v>10.303099884097405</v>
      </c>
      <c r="W147" s="13">
        <v>458.05761853994221</v>
      </c>
      <c r="X147" s="13">
        <v>74.775351183170685</v>
      </c>
      <c r="Y147" s="13" t="s">
        <v>231</v>
      </c>
      <c r="Z147" s="13">
        <v>1439.1519945709549</v>
      </c>
      <c r="AA147" s="13" t="s">
        <v>231</v>
      </c>
      <c r="AB147" s="13" t="s">
        <v>231</v>
      </c>
      <c r="AC147" s="13" t="s">
        <v>231</v>
      </c>
      <c r="AD147" s="15">
        <v>7795.6235033772109</v>
      </c>
      <c r="AE147" s="15">
        <v>39.711492730328082</v>
      </c>
      <c r="AF147" s="15">
        <v>39.349690358593634</v>
      </c>
      <c r="AG147" s="15" t="s">
        <v>231</v>
      </c>
    </row>
    <row r="148" spans="1:33" s="15" customFormat="1" x14ac:dyDescent="0.2">
      <c r="A148" s="15">
        <v>14700</v>
      </c>
      <c r="B148" s="22" t="s">
        <v>230</v>
      </c>
      <c r="C148" s="23">
        <v>7</v>
      </c>
      <c r="D148" s="23">
        <v>68</v>
      </c>
      <c r="E148" s="13">
        <v>118866.17761991436</v>
      </c>
      <c r="F148" s="13">
        <v>478386.02755536512</v>
      </c>
      <c r="G148" s="13" t="s">
        <v>231</v>
      </c>
      <c r="H148" s="13">
        <v>1119.7324404505737</v>
      </c>
      <c r="I148" s="13">
        <v>229.29472780187209</v>
      </c>
      <c r="J148" s="13">
        <v>1372.6232111425488</v>
      </c>
      <c r="K148" s="13">
        <v>38.645914870217496</v>
      </c>
      <c r="L148" s="13">
        <v>583.94224610292576</v>
      </c>
      <c r="M148" s="13">
        <v>100.16050855338675</v>
      </c>
      <c r="N148" s="13">
        <v>3447.9092749174856</v>
      </c>
      <c r="O148" s="13">
        <v>394860.7502244194</v>
      </c>
      <c r="P148" s="13" t="s">
        <v>231</v>
      </c>
      <c r="Q148" s="13">
        <v>53.407114828510366</v>
      </c>
      <c r="R148" s="13">
        <v>106.92142719137155</v>
      </c>
      <c r="S148" s="13">
        <v>27.537231080812575</v>
      </c>
      <c r="T148" s="13">
        <v>81.063990925207861</v>
      </c>
      <c r="U148" s="13" t="s">
        <v>231</v>
      </c>
      <c r="V148" s="13">
        <v>14.315251438725223</v>
      </c>
      <c r="W148" s="13">
        <v>129.83603693546286</v>
      </c>
      <c r="X148" s="13">
        <v>6.3875229158526725</v>
      </c>
      <c r="Y148" s="13" t="s">
        <v>231</v>
      </c>
      <c r="Z148" s="13">
        <v>1407.2568725176309</v>
      </c>
      <c r="AA148" s="13" t="s">
        <v>231</v>
      </c>
      <c r="AB148" s="13" t="s">
        <v>231</v>
      </c>
      <c r="AC148" s="13" t="s">
        <v>231</v>
      </c>
      <c r="AD148" s="15">
        <v>914.44875072087075</v>
      </c>
      <c r="AE148" s="15">
        <v>112.26615848049853</v>
      </c>
      <c r="AF148" s="15">
        <v>98.590935486492711</v>
      </c>
      <c r="AG148" s="15" t="s">
        <v>231</v>
      </c>
    </row>
    <row r="149" spans="1:33" s="15" customFormat="1" x14ac:dyDescent="0.2">
      <c r="A149" s="15">
        <v>14800</v>
      </c>
      <c r="B149" s="22" t="s">
        <v>230</v>
      </c>
      <c r="C149" s="23">
        <v>7</v>
      </c>
      <c r="D149" s="23">
        <v>69</v>
      </c>
      <c r="E149" s="13">
        <v>117107.72472695261</v>
      </c>
      <c r="F149" s="13">
        <v>477647.28839832201</v>
      </c>
      <c r="G149" s="13">
        <v>321.61613639693644</v>
      </c>
      <c r="H149" s="13">
        <v>1014.9010471201357</v>
      </c>
      <c r="I149" s="13">
        <v>269.28329977820181</v>
      </c>
      <c r="J149" s="13">
        <v>2469.7380526056454</v>
      </c>
      <c r="K149" s="13">
        <v>35.570875807565187</v>
      </c>
      <c r="L149" s="13">
        <v>655.25014763812783</v>
      </c>
      <c r="M149" s="13">
        <v>253.67695012722916</v>
      </c>
      <c r="N149" s="13">
        <v>3126.4557851724303</v>
      </c>
      <c r="O149" s="13">
        <v>389139.27455256029</v>
      </c>
      <c r="P149" s="13">
        <v>9118.5897655285353</v>
      </c>
      <c r="Q149" s="13" t="s">
        <v>231</v>
      </c>
      <c r="R149" s="13">
        <v>13.339210854892825</v>
      </c>
      <c r="S149" s="13" t="s">
        <v>231</v>
      </c>
      <c r="T149" s="13">
        <v>139.74120698982173</v>
      </c>
      <c r="U149" s="13">
        <v>10.600938726264506</v>
      </c>
      <c r="V149" s="13">
        <v>26.666719767952724</v>
      </c>
      <c r="W149" s="13">
        <v>135.76656345075534</v>
      </c>
      <c r="X149" s="13">
        <v>44.313270057550341</v>
      </c>
      <c r="Y149" s="13" t="s">
        <v>231</v>
      </c>
      <c r="Z149" s="13">
        <v>1416.260653867123</v>
      </c>
      <c r="AA149" s="13" t="s">
        <v>231</v>
      </c>
      <c r="AB149" s="13" t="s">
        <v>231</v>
      </c>
      <c r="AC149" s="13" t="s">
        <v>231</v>
      </c>
      <c r="AD149" s="15">
        <v>21.232268145331126</v>
      </c>
      <c r="AE149" s="15" t="s">
        <v>231</v>
      </c>
      <c r="AF149" s="15">
        <v>111.22236117364483</v>
      </c>
      <c r="AG149" s="15" t="s">
        <v>231</v>
      </c>
    </row>
    <row r="150" spans="1:33" s="15" customFormat="1" x14ac:dyDescent="0.2">
      <c r="A150" s="15">
        <v>14900</v>
      </c>
      <c r="B150" s="22" t="s">
        <v>230</v>
      </c>
      <c r="C150" s="23">
        <v>7</v>
      </c>
      <c r="D150" s="23">
        <v>70</v>
      </c>
      <c r="E150" s="13">
        <v>118709.74176934396</v>
      </c>
      <c r="F150" s="13">
        <v>478484.09529265761</v>
      </c>
      <c r="G150" s="13">
        <v>2.4066520747373907</v>
      </c>
      <c r="H150" s="13">
        <v>1184.2256724540375</v>
      </c>
      <c r="I150" s="13">
        <v>286.77561013816711</v>
      </c>
      <c r="J150" s="13">
        <v>1504.7595769286804</v>
      </c>
      <c r="K150" s="13">
        <v>43.189912227013167</v>
      </c>
      <c r="L150" s="13">
        <v>888.51134309467295</v>
      </c>
      <c r="M150" s="13">
        <v>221.92089142887852</v>
      </c>
      <c r="N150" s="13">
        <v>3391.8440844134861</v>
      </c>
      <c r="O150" s="13">
        <v>394210.30699576839</v>
      </c>
      <c r="P150" s="13">
        <v>318.12589186208447</v>
      </c>
      <c r="Q150" s="13">
        <v>243.28959024822569</v>
      </c>
      <c r="R150" s="13" t="s">
        <v>231</v>
      </c>
      <c r="S150" s="13">
        <v>12.2005584965385</v>
      </c>
      <c r="T150" s="13">
        <v>110.71995312665159</v>
      </c>
      <c r="U150" s="13">
        <v>6.2437031437684052</v>
      </c>
      <c r="V150" s="13">
        <v>35.520383921221843</v>
      </c>
      <c r="W150" s="13">
        <v>38.927030781729776</v>
      </c>
      <c r="X150" s="13">
        <v>59.921586037518729</v>
      </c>
      <c r="Y150" s="13" t="s">
        <v>231</v>
      </c>
      <c r="Z150" s="13">
        <v>1483.8510551368788</v>
      </c>
      <c r="AA150" s="13" t="s">
        <v>231</v>
      </c>
      <c r="AB150" s="13" t="s">
        <v>231</v>
      </c>
      <c r="AC150" s="13" t="s">
        <v>231</v>
      </c>
      <c r="AD150" s="15">
        <v>74.326587295934104</v>
      </c>
      <c r="AE150" s="15">
        <v>24.76093268378045</v>
      </c>
      <c r="AF150" s="15">
        <v>92.464065702664513</v>
      </c>
      <c r="AG150" s="15">
        <v>55.266313948148387</v>
      </c>
    </row>
    <row r="151" spans="1:33" s="15" customFormat="1" x14ac:dyDescent="0.2">
      <c r="A151" s="15">
        <v>15000</v>
      </c>
      <c r="B151" s="22" t="s">
        <v>230</v>
      </c>
      <c r="C151" s="23">
        <v>7</v>
      </c>
      <c r="D151" s="23">
        <v>71</v>
      </c>
      <c r="E151" s="13">
        <v>118852.90153639705</v>
      </c>
      <c r="F151" s="13">
        <v>478437.13159756019</v>
      </c>
      <c r="G151" s="13" t="s">
        <v>231</v>
      </c>
      <c r="H151" s="13">
        <v>686.98145318916454</v>
      </c>
      <c r="I151" s="13">
        <v>187.16317232617408</v>
      </c>
      <c r="J151" s="13">
        <v>1352.7683577438365</v>
      </c>
      <c r="K151" s="13">
        <v>47.62182549178381</v>
      </c>
      <c r="L151" s="13">
        <v>723.76075515318757</v>
      </c>
      <c r="M151" s="13">
        <v>285.23734833612946</v>
      </c>
      <c r="N151" s="13">
        <v>3236.1273459871304</v>
      </c>
      <c r="O151" s="13">
        <v>395402.43272095552</v>
      </c>
      <c r="P151" s="13">
        <v>114.9468212717407</v>
      </c>
      <c r="Q151" s="13" t="s">
        <v>231</v>
      </c>
      <c r="R151" s="13">
        <v>50.52415876175052</v>
      </c>
      <c r="S151" s="13">
        <v>12.187028073891103</v>
      </c>
      <c r="T151" s="13">
        <v>88.978574603419233</v>
      </c>
      <c r="U151" s="13">
        <v>36.116529589959889</v>
      </c>
      <c r="V151" s="13">
        <v>79.061109877359286</v>
      </c>
      <c r="W151" s="13" t="s">
        <v>231</v>
      </c>
      <c r="X151" s="13">
        <v>54.183906682215273</v>
      </c>
      <c r="Y151" s="13" t="s">
        <v>231</v>
      </c>
      <c r="Z151" s="13">
        <v>1480.6689710168198</v>
      </c>
      <c r="AA151" s="13" t="s">
        <v>231</v>
      </c>
      <c r="AB151" s="13" t="s">
        <v>231</v>
      </c>
      <c r="AC151" s="13" t="s">
        <v>231</v>
      </c>
      <c r="AD151" s="15" t="s">
        <v>231</v>
      </c>
      <c r="AE151" s="15">
        <v>60.598696354344234</v>
      </c>
      <c r="AF151" s="15">
        <v>103.13021258360121</v>
      </c>
      <c r="AG151" s="15" t="s">
        <v>231</v>
      </c>
    </row>
    <row r="152" spans="1:33" s="15" customFormat="1" x14ac:dyDescent="0.2">
      <c r="A152" s="15">
        <v>15100</v>
      </c>
      <c r="B152" s="22" t="s">
        <v>230</v>
      </c>
      <c r="C152" s="23">
        <v>7</v>
      </c>
      <c r="D152" s="23">
        <v>72</v>
      </c>
      <c r="E152" s="13">
        <v>118954.11099632765</v>
      </c>
      <c r="F152" s="13">
        <v>478664.67268290173</v>
      </c>
      <c r="G152" s="13" t="s">
        <v>231</v>
      </c>
      <c r="H152" s="13">
        <v>1326.2752567411144</v>
      </c>
      <c r="I152" s="13">
        <v>243.00737789488934</v>
      </c>
      <c r="J152" s="13">
        <v>1449.42238125576</v>
      </c>
      <c r="K152" s="13">
        <v>48.874971341251836</v>
      </c>
      <c r="L152" s="13">
        <v>574.22406045390494</v>
      </c>
      <c r="M152" s="13">
        <v>258.92265002756091</v>
      </c>
      <c r="N152" s="13">
        <v>3066.09932210837</v>
      </c>
      <c r="O152" s="13">
        <v>394825.10917387094</v>
      </c>
      <c r="P152" s="13" t="s">
        <v>231</v>
      </c>
      <c r="Q152" s="13" t="s">
        <v>231</v>
      </c>
      <c r="R152" s="13" t="s">
        <v>231</v>
      </c>
      <c r="S152" s="13">
        <v>21.348463836507712</v>
      </c>
      <c r="T152" s="13">
        <v>69.151911664155051</v>
      </c>
      <c r="U152" s="13">
        <v>42.252182841952781</v>
      </c>
      <c r="V152" s="13">
        <v>36.516667346484212</v>
      </c>
      <c r="W152" s="13">
        <v>3.8198320984391914</v>
      </c>
      <c r="X152" s="13">
        <v>62.612824687314948</v>
      </c>
      <c r="Y152" s="13" t="s">
        <v>231</v>
      </c>
      <c r="Z152" s="13">
        <v>1477.3382036978076</v>
      </c>
      <c r="AA152" s="13" t="s">
        <v>231</v>
      </c>
      <c r="AB152" s="13" t="s">
        <v>231</v>
      </c>
      <c r="AC152" s="13" t="s">
        <v>231</v>
      </c>
      <c r="AD152" s="15">
        <v>107.86709263787115</v>
      </c>
      <c r="AE152" s="15">
        <v>46.959984420812802</v>
      </c>
      <c r="AF152" s="15">
        <v>64.857572274002351</v>
      </c>
      <c r="AG152" s="15">
        <v>33.954578404014264</v>
      </c>
    </row>
    <row r="153" spans="1:33" s="15" customFormat="1" x14ac:dyDescent="0.2">
      <c r="A153" s="15">
        <v>15200</v>
      </c>
      <c r="B153" s="22" t="s">
        <v>230</v>
      </c>
      <c r="C153" s="23">
        <v>7</v>
      </c>
      <c r="D153" s="23">
        <v>73</v>
      </c>
      <c r="E153" s="13">
        <v>119055.28241133344</v>
      </c>
      <c r="F153" s="13">
        <v>478574.38655953691</v>
      </c>
      <c r="G153" s="13" t="s">
        <v>231</v>
      </c>
      <c r="H153" s="13">
        <v>690.78901480198761</v>
      </c>
      <c r="I153" s="13">
        <v>250.30058081643304</v>
      </c>
      <c r="J153" s="13">
        <v>1026.0463739762724</v>
      </c>
      <c r="K153" s="13">
        <v>33.743386045327235</v>
      </c>
      <c r="L153" s="13">
        <v>594.81527103840187</v>
      </c>
      <c r="M153" s="13">
        <v>145.70426041833861</v>
      </c>
      <c r="N153" s="13">
        <v>3112.0121037064364</v>
      </c>
      <c r="O153" s="13">
        <v>396086.82934720337</v>
      </c>
      <c r="P153" s="13" t="s">
        <v>231</v>
      </c>
      <c r="Q153" s="13" t="s">
        <v>231</v>
      </c>
      <c r="R153" s="13" t="s">
        <v>231</v>
      </c>
      <c r="S153" s="13">
        <v>12.762659389325623</v>
      </c>
      <c r="T153" s="13">
        <v>16.985156942944801</v>
      </c>
      <c r="U153" s="13">
        <v>11.2202963592948</v>
      </c>
      <c r="V153" s="13">
        <v>28.862230693271048</v>
      </c>
      <c r="W153" s="13">
        <v>22.811586217269554</v>
      </c>
      <c r="X153" s="13">
        <v>49.553888396334209</v>
      </c>
      <c r="Y153" s="13" t="s">
        <v>231</v>
      </c>
      <c r="Z153" s="13">
        <v>1449.675563705056</v>
      </c>
      <c r="AA153" s="13" t="s">
        <v>231</v>
      </c>
      <c r="AB153" s="13" t="s">
        <v>231</v>
      </c>
      <c r="AC153" s="13" t="s">
        <v>231</v>
      </c>
      <c r="AD153" s="15" t="s">
        <v>231</v>
      </c>
      <c r="AE153" s="15">
        <v>10.035613006113211</v>
      </c>
      <c r="AF153" s="15">
        <v>62.04185064720965</v>
      </c>
      <c r="AG153" s="15">
        <v>3.8241311177904307</v>
      </c>
    </row>
    <row r="154" spans="1:33" s="15" customFormat="1" x14ac:dyDescent="0.2">
      <c r="A154" s="15">
        <v>15300</v>
      </c>
      <c r="B154" s="22" t="s">
        <v>230</v>
      </c>
      <c r="C154" s="23">
        <v>7</v>
      </c>
      <c r="D154" s="23">
        <v>74</v>
      </c>
      <c r="E154" s="13">
        <v>118387.18754427251</v>
      </c>
      <c r="F154" s="13">
        <v>478704.80621848296</v>
      </c>
      <c r="G154" s="13" t="s">
        <v>231</v>
      </c>
      <c r="H154" s="13">
        <v>509.45385223806011</v>
      </c>
      <c r="I154" s="13">
        <v>208.8892299959812</v>
      </c>
      <c r="J154" s="13">
        <v>3279.4526454818379</v>
      </c>
      <c r="K154" s="13">
        <v>50.665169543451022</v>
      </c>
      <c r="L154" s="13">
        <v>746.90135113726296</v>
      </c>
      <c r="M154" s="13">
        <v>349.49045788316914</v>
      </c>
      <c r="N154" s="13">
        <v>2974.7590289283721</v>
      </c>
      <c r="O154" s="13">
        <v>394116.69974135497</v>
      </c>
      <c r="P154" s="13" t="s">
        <v>231</v>
      </c>
      <c r="Q154" s="13">
        <v>24.702490083156928</v>
      </c>
      <c r="R154" s="13" t="s">
        <v>231</v>
      </c>
      <c r="S154" s="13">
        <v>8.7750537690982942</v>
      </c>
      <c r="T154" s="13">
        <v>83.08948529844325</v>
      </c>
      <c r="U154" s="13" t="s">
        <v>231</v>
      </c>
      <c r="V154" s="13">
        <v>20.884994228496861</v>
      </c>
      <c r="W154" s="13">
        <v>72.453466496624316</v>
      </c>
      <c r="X154" s="13">
        <v>10.856064581725651</v>
      </c>
      <c r="Y154" s="13" t="s">
        <v>231</v>
      </c>
      <c r="Z154" s="13">
        <v>1451.4912398048643</v>
      </c>
      <c r="AA154" s="13" t="s">
        <v>231</v>
      </c>
      <c r="AB154" s="13" t="s">
        <v>231</v>
      </c>
      <c r="AC154" s="13" t="s">
        <v>231</v>
      </c>
      <c r="AD154" s="15" t="s">
        <v>231</v>
      </c>
      <c r="AE154" s="15">
        <v>87.144554140809177</v>
      </c>
      <c r="AF154" s="15">
        <v>89.474622866766964</v>
      </c>
      <c r="AG154" s="15">
        <v>2.6581775700650181</v>
      </c>
    </row>
    <row r="155" spans="1:33" s="15" customFormat="1" x14ac:dyDescent="0.2">
      <c r="A155" s="15">
        <v>15400</v>
      </c>
      <c r="B155" s="22" t="s">
        <v>230</v>
      </c>
      <c r="C155" s="23">
        <v>7</v>
      </c>
      <c r="D155" s="23">
        <v>75</v>
      </c>
      <c r="E155" s="13">
        <v>117999.39280540041</v>
      </c>
      <c r="F155" s="13">
        <v>478108.67038993427</v>
      </c>
      <c r="G155" s="13" t="s">
        <v>231</v>
      </c>
      <c r="H155" s="13">
        <v>1190.2991240284407</v>
      </c>
      <c r="I155" s="13">
        <v>278.28582507915553</v>
      </c>
      <c r="J155" s="13">
        <v>1505.099930442512</v>
      </c>
      <c r="K155" s="13">
        <v>32.878408789805754</v>
      </c>
      <c r="L155" s="13">
        <v>860.81196116666683</v>
      </c>
      <c r="M155" s="13">
        <v>128.53834335540444</v>
      </c>
      <c r="N155" s="13">
        <v>3421.6205047721319</v>
      </c>
      <c r="O155" s="13">
        <v>391873.04522581521</v>
      </c>
      <c r="P155" s="13">
        <v>4944.4300968275147</v>
      </c>
      <c r="Q155" s="13" t="s">
        <v>231</v>
      </c>
      <c r="R155" s="13">
        <v>34.949968811993017</v>
      </c>
      <c r="S155" s="13">
        <v>75.106810338592439</v>
      </c>
      <c r="T155" s="13">
        <v>26.012800955206941</v>
      </c>
      <c r="U155" s="13">
        <v>12.221589885815925</v>
      </c>
      <c r="V155" s="13">
        <v>2.8965188375884159</v>
      </c>
      <c r="W155" s="13">
        <v>103.41830605869792</v>
      </c>
      <c r="X155" s="13">
        <v>2.8574726887512836</v>
      </c>
      <c r="Y155" s="13" t="s">
        <v>231</v>
      </c>
      <c r="Z155" s="13">
        <v>1395.034608507538</v>
      </c>
      <c r="AA155" s="13" t="s">
        <v>231</v>
      </c>
      <c r="AB155" s="13" t="s">
        <v>231</v>
      </c>
      <c r="AC155" s="13" t="s">
        <v>231</v>
      </c>
      <c r="AD155" s="15">
        <v>403.61474746286501</v>
      </c>
      <c r="AE155" s="15">
        <v>111.80877346032152</v>
      </c>
      <c r="AF155" s="15">
        <v>92.748610756604748</v>
      </c>
      <c r="AG155" s="15" t="s">
        <v>231</v>
      </c>
    </row>
    <row r="156" spans="1:33" s="15" customFormat="1" x14ac:dyDescent="0.2">
      <c r="A156" s="15">
        <v>15500</v>
      </c>
      <c r="B156" s="22" t="s">
        <v>230</v>
      </c>
      <c r="C156" s="23">
        <v>7</v>
      </c>
      <c r="D156" s="23">
        <v>76</v>
      </c>
      <c r="E156" s="13">
        <v>118633.64565173509</v>
      </c>
      <c r="F156" s="13">
        <v>478457.78905283922</v>
      </c>
      <c r="G156" s="13" t="s">
        <v>231</v>
      </c>
      <c r="H156" s="13">
        <v>1527.1363658229152</v>
      </c>
      <c r="I156" s="13">
        <v>233.79464212428158</v>
      </c>
      <c r="J156" s="13">
        <v>1469.1573586196132</v>
      </c>
      <c r="K156" s="13">
        <v>29.98989184236035</v>
      </c>
      <c r="L156" s="13">
        <v>910.78469604013912</v>
      </c>
      <c r="M156" s="13">
        <v>300.51260671706325</v>
      </c>
      <c r="N156" s="13">
        <v>3302.3374950763978</v>
      </c>
      <c r="O156" s="13">
        <v>393504.9639035376</v>
      </c>
      <c r="P156" s="13">
        <v>838.4279755324211</v>
      </c>
      <c r="Q156" s="13">
        <v>18.961142773746129</v>
      </c>
      <c r="R156" s="13">
        <v>76.42788265487998</v>
      </c>
      <c r="S156" s="13">
        <v>20.00495077680851</v>
      </c>
      <c r="T156" s="13">
        <v>117.90055731402344</v>
      </c>
      <c r="U156" s="13" t="s">
        <v>231</v>
      </c>
      <c r="V156" s="13">
        <v>12.762858297990379</v>
      </c>
      <c r="W156" s="13">
        <v>126.96493465466594</v>
      </c>
      <c r="X156" s="13">
        <v>14.394237424469678</v>
      </c>
      <c r="Y156" s="13" t="s">
        <v>231</v>
      </c>
      <c r="Z156" s="13">
        <v>1398.2565584543183</v>
      </c>
      <c r="AA156" s="13" t="s">
        <v>231</v>
      </c>
      <c r="AB156" s="13" t="s">
        <v>231</v>
      </c>
      <c r="AC156" s="13" t="s">
        <v>231</v>
      </c>
      <c r="AD156" s="15">
        <v>310.84818757409545</v>
      </c>
      <c r="AE156" s="15">
        <v>233.26905410388375</v>
      </c>
      <c r="AF156" s="15">
        <v>220.82794425386763</v>
      </c>
      <c r="AG156" s="15" t="s">
        <v>231</v>
      </c>
    </row>
    <row r="157" spans="1:33" s="15" customFormat="1" x14ac:dyDescent="0.2">
      <c r="A157" s="15">
        <v>15600</v>
      </c>
      <c r="B157" s="22" t="s">
        <v>230</v>
      </c>
      <c r="C157" s="23">
        <v>7</v>
      </c>
      <c r="D157" s="23">
        <v>77</v>
      </c>
      <c r="E157" s="13">
        <v>118142.89718740727</v>
      </c>
      <c r="F157" s="13">
        <v>476998.13940247183</v>
      </c>
      <c r="G157" s="13">
        <v>729.576146867028</v>
      </c>
      <c r="H157" s="13">
        <v>1015.4591885557627</v>
      </c>
      <c r="I157" s="13">
        <v>264.39537251711363</v>
      </c>
      <c r="J157" s="13">
        <v>1389.6661991153237</v>
      </c>
      <c r="K157" s="13">
        <v>35.348026290706009</v>
      </c>
      <c r="L157" s="13">
        <v>899.17751553735752</v>
      </c>
      <c r="M157" s="13">
        <v>512.50416835055751</v>
      </c>
      <c r="N157" s="13">
        <v>6822.5227576573243</v>
      </c>
      <c r="O157" s="13">
        <v>392605.05213972635</v>
      </c>
      <c r="P157" s="13">
        <v>69.93236651550896</v>
      </c>
      <c r="Q157" s="13">
        <v>110.47394743278548</v>
      </c>
      <c r="R157" s="13" t="s">
        <v>231</v>
      </c>
      <c r="S157" s="13">
        <v>21.281349078536476</v>
      </c>
      <c r="T157" s="13">
        <v>664.36675221956079</v>
      </c>
      <c r="U157" s="13">
        <v>10.469979181480911</v>
      </c>
      <c r="V157" s="13">
        <v>18.241795517699785</v>
      </c>
      <c r="W157" s="13">
        <v>157.74665082145944</v>
      </c>
      <c r="X157" s="13">
        <v>43.449744827166917</v>
      </c>
      <c r="Y157" s="13" t="s">
        <v>231</v>
      </c>
      <c r="Z157" s="13">
        <v>1389.8002414886273</v>
      </c>
      <c r="AA157" s="13" t="s">
        <v>231</v>
      </c>
      <c r="AB157" s="13" t="s">
        <v>231</v>
      </c>
      <c r="AC157" s="13" t="s">
        <v>231</v>
      </c>
      <c r="AD157" s="15">
        <v>293.71497524705762</v>
      </c>
      <c r="AE157" s="15">
        <v>19.870114446730913</v>
      </c>
      <c r="AF157" s="15">
        <v>193.38181479622671</v>
      </c>
      <c r="AG157" s="15" t="s">
        <v>231</v>
      </c>
    </row>
    <row r="158" spans="1:33" s="15" customFormat="1" x14ac:dyDescent="0.2">
      <c r="A158" s="15">
        <v>15700</v>
      </c>
      <c r="B158" s="22" t="s">
        <v>230</v>
      </c>
      <c r="C158" s="23">
        <v>7</v>
      </c>
      <c r="D158" s="23">
        <v>78</v>
      </c>
      <c r="E158" s="13">
        <v>118418.26150775296</v>
      </c>
      <c r="F158" s="13">
        <v>477909.98397270555</v>
      </c>
      <c r="G158" s="13">
        <v>115.30427627789727</v>
      </c>
      <c r="H158" s="13">
        <v>1046.9259840424379</v>
      </c>
      <c r="I158" s="13">
        <v>176.4146218994359</v>
      </c>
      <c r="J158" s="13">
        <v>2210.7167672341943</v>
      </c>
      <c r="K158" s="13">
        <v>49.223900421703405</v>
      </c>
      <c r="L158" s="13">
        <v>660.62344878506656</v>
      </c>
      <c r="M158" s="13">
        <v>433.35951937812212</v>
      </c>
      <c r="N158" s="13">
        <v>3935.0910101507884</v>
      </c>
      <c r="O158" s="13">
        <v>393473.75748468173</v>
      </c>
      <c r="P158" s="13" t="s">
        <v>231</v>
      </c>
      <c r="Q158" s="13">
        <v>86.447528618213823</v>
      </c>
      <c r="R158" s="13" t="s">
        <v>231</v>
      </c>
      <c r="S158" s="13">
        <v>58.270202284831576</v>
      </c>
      <c r="T158" s="13">
        <v>490.98158511522769</v>
      </c>
      <c r="U158" s="13">
        <v>85.894164030746893</v>
      </c>
      <c r="V158" s="13">
        <v>104.81026497071429</v>
      </c>
      <c r="W158" s="13">
        <v>158.33385101875351</v>
      </c>
      <c r="X158" s="13">
        <v>57.517155628614205</v>
      </c>
      <c r="Y158" s="13" t="s">
        <v>231</v>
      </c>
      <c r="Z158" s="13">
        <v>1400.4139479133305</v>
      </c>
      <c r="AA158" s="13" t="s">
        <v>231</v>
      </c>
      <c r="AB158" s="13" t="s">
        <v>231</v>
      </c>
      <c r="AC158" s="13" t="s">
        <v>231</v>
      </c>
      <c r="AD158" s="15">
        <v>308.93568757829291</v>
      </c>
      <c r="AE158" s="15">
        <v>254.84735708661506</v>
      </c>
      <c r="AF158" s="15">
        <v>250.17035089496602</v>
      </c>
      <c r="AG158" s="15" t="s">
        <v>231</v>
      </c>
    </row>
    <row r="159" spans="1:33" s="15" customFormat="1" x14ac:dyDescent="0.2">
      <c r="A159" s="15">
        <v>15800</v>
      </c>
      <c r="B159" s="22" t="s">
        <v>230</v>
      </c>
      <c r="C159" s="23">
        <v>7</v>
      </c>
      <c r="D159" s="23">
        <v>79</v>
      </c>
      <c r="E159" s="13">
        <v>118222.9695298313</v>
      </c>
      <c r="F159" s="13">
        <v>477835.45540238125</v>
      </c>
      <c r="G159" s="13">
        <v>18.402021526465596</v>
      </c>
      <c r="H159" s="13">
        <v>1072.8209137467456</v>
      </c>
      <c r="I159" s="13">
        <v>275.74162162139578</v>
      </c>
      <c r="J159" s="13">
        <v>2703.8496821316189</v>
      </c>
      <c r="K159" s="13">
        <v>40.512229533130451</v>
      </c>
      <c r="L159" s="13">
        <v>641.90618598344065</v>
      </c>
      <c r="M159" s="13">
        <v>324.4751904018014</v>
      </c>
      <c r="N159" s="13">
        <v>5163.6734260796175</v>
      </c>
      <c r="O159" s="13">
        <v>392781.34983702929</v>
      </c>
      <c r="P159" s="13" t="s">
        <v>231</v>
      </c>
      <c r="Q159" s="13">
        <v>6.6347096452104886</v>
      </c>
      <c r="R159" s="13" t="s">
        <v>231</v>
      </c>
      <c r="S159" s="13">
        <v>34.186559020073332</v>
      </c>
      <c r="T159" s="13">
        <v>518.50436944534113</v>
      </c>
      <c r="U159" s="13" t="s">
        <v>231</v>
      </c>
      <c r="V159" s="13">
        <v>27.195825579686556</v>
      </c>
      <c r="W159" s="13">
        <v>139.71934287181799</v>
      </c>
      <c r="X159" s="13">
        <v>20.47561568169105</v>
      </c>
      <c r="Y159" s="13">
        <v>27.9760512922145</v>
      </c>
      <c r="Z159" s="13">
        <v>1408.17851827104</v>
      </c>
      <c r="AA159" s="13" t="s">
        <v>231</v>
      </c>
      <c r="AB159" s="13" t="s">
        <v>231</v>
      </c>
      <c r="AC159" s="13" t="s">
        <v>231</v>
      </c>
      <c r="AD159" s="15" t="s">
        <v>231</v>
      </c>
      <c r="AE159" s="15">
        <v>38.537383937387091</v>
      </c>
      <c r="AF159" s="15">
        <v>496.3346799813616</v>
      </c>
      <c r="AG159" s="15" t="s">
        <v>231</v>
      </c>
    </row>
    <row r="160" spans="1:33" s="15" customFormat="1" x14ac:dyDescent="0.2">
      <c r="A160" s="15">
        <v>15900</v>
      </c>
      <c r="B160" s="22" t="s">
        <v>230</v>
      </c>
      <c r="C160" s="23">
        <v>7</v>
      </c>
      <c r="D160" s="23">
        <v>80</v>
      </c>
      <c r="E160" s="13">
        <v>118814.42747778248</v>
      </c>
      <c r="F160" s="13">
        <v>478396.09998056199</v>
      </c>
      <c r="G160" s="13" t="s">
        <v>231</v>
      </c>
      <c r="H160" s="13">
        <v>1348.0301548923533</v>
      </c>
      <c r="I160" s="13">
        <v>290.66879061704105</v>
      </c>
      <c r="J160" s="13">
        <v>1244.077873696157</v>
      </c>
      <c r="K160" s="13">
        <v>38.916594349922498</v>
      </c>
      <c r="L160" s="13">
        <v>797.66239214469408</v>
      </c>
      <c r="M160" s="13">
        <v>516.70963885592744</v>
      </c>
      <c r="N160" s="13">
        <v>3694.7718193063233</v>
      </c>
      <c r="O160" s="13">
        <v>394392.37244057405</v>
      </c>
      <c r="P160" s="13" t="s">
        <v>231</v>
      </c>
      <c r="Q160" s="13">
        <v>2.1870314123715944</v>
      </c>
      <c r="R160" s="13" t="s">
        <v>231</v>
      </c>
      <c r="S160" s="13">
        <v>2.5405064818714598</v>
      </c>
      <c r="T160" s="13">
        <v>156.74442993576235</v>
      </c>
      <c r="U160" s="13" t="s">
        <v>231</v>
      </c>
      <c r="V160" s="13">
        <v>9.1353802333900145</v>
      </c>
      <c r="W160" s="13">
        <v>219.30103916551172</v>
      </c>
      <c r="X160" s="13">
        <v>7.2399038246059355</v>
      </c>
      <c r="Y160" s="13" t="s">
        <v>231</v>
      </c>
      <c r="Z160" s="13">
        <v>1339.9784119940894</v>
      </c>
      <c r="AA160" s="13" t="s">
        <v>231</v>
      </c>
      <c r="AB160" s="13" t="s">
        <v>231</v>
      </c>
      <c r="AC160" s="13" t="s">
        <v>231</v>
      </c>
      <c r="AD160" s="15" t="s">
        <v>231</v>
      </c>
      <c r="AE160" s="15">
        <v>14.477092548786009</v>
      </c>
      <c r="AF160" s="15">
        <v>186.02842079729766</v>
      </c>
      <c r="AG160" s="15" t="s">
        <v>231</v>
      </c>
    </row>
    <row r="161" spans="1:33" s="15" customFormat="1" x14ac:dyDescent="0.2">
      <c r="A161" s="15">
        <v>16000</v>
      </c>
      <c r="B161" s="22" t="s">
        <v>230</v>
      </c>
      <c r="C161" s="23">
        <v>7</v>
      </c>
      <c r="D161" s="23">
        <v>81</v>
      </c>
      <c r="E161" s="13">
        <v>118254.50466661942</v>
      </c>
      <c r="F161" s="13">
        <v>478850.39414134197</v>
      </c>
      <c r="G161" s="13" t="s">
        <v>231</v>
      </c>
      <c r="H161" s="13">
        <v>1391.4003176099338</v>
      </c>
      <c r="I161" s="13">
        <v>333.99792699050755</v>
      </c>
      <c r="J161" s="13">
        <v>1969.7373097312159</v>
      </c>
      <c r="K161" s="13">
        <v>10.498098882526284</v>
      </c>
      <c r="L161" s="13">
        <v>1545.8408930405687</v>
      </c>
      <c r="M161" s="13">
        <v>308.8475843115761</v>
      </c>
      <c r="N161" s="13">
        <v>3095.0297356444048</v>
      </c>
      <c r="O161" s="13">
        <v>392445.66818587005</v>
      </c>
      <c r="P161" s="13">
        <v>1663.9784657350879</v>
      </c>
      <c r="Q161" s="13" t="s">
        <v>231</v>
      </c>
      <c r="R161" s="13">
        <v>14.298097644103372</v>
      </c>
      <c r="S161" s="13">
        <v>19.039720396518771</v>
      </c>
      <c r="T161" s="13">
        <v>75.467506402525132</v>
      </c>
      <c r="U161" s="13">
        <v>16.092284581393294</v>
      </c>
      <c r="V161" s="13">
        <v>12.866352294801283</v>
      </c>
      <c r="W161" s="13">
        <v>49.254624299023213</v>
      </c>
      <c r="X161" s="13" t="s">
        <v>231</v>
      </c>
      <c r="Y161" s="13" t="s">
        <v>231</v>
      </c>
      <c r="Z161" s="13">
        <v>1374.4044911603421</v>
      </c>
      <c r="AA161" s="13" t="s">
        <v>231</v>
      </c>
      <c r="AB161" s="13" t="s">
        <v>231</v>
      </c>
      <c r="AC161" s="13" t="s">
        <v>231</v>
      </c>
      <c r="AD161" s="15" t="s">
        <v>231</v>
      </c>
      <c r="AE161" s="15">
        <v>45.908791185078641</v>
      </c>
      <c r="AF161" s="15">
        <v>176.88447738994279</v>
      </c>
      <c r="AG161" s="15" t="s">
        <v>231</v>
      </c>
    </row>
    <row r="162" spans="1:33" s="15" customFormat="1" x14ac:dyDescent="0.2">
      <c r="A162" s="15">
        <v>16100</v>
      </c>
      <c r="B162" s="22" t="s">
        <v>230</v>
      </c>
      <c r="C162" s="23">
        <v>7</v>
      </c>
      <c r="D162" s="23">
        <v>82</v>
      </c>
      <c r="E162" s="13">
        <v>118672.39512257876</v>
      </c>
      <c r="F162" s="13">
        <v>478286.76656086178</v>
      </c>
      <c r="G162" s="13">
        <v>570.16033892870109</v>
      </c>
      <c r="H162" s="13">
        <v>1037.5235264904327</v>
      </c>
      <c r="I162" s="13">
        <v>281.45667255393738</v>
      </c>
      <c r="J162" s="13">
        <v>1595.7978509765201</v>
      </c>
      <c r="K162" s="13">
        <v>47.847419388222001</v>
      </c>
      <c r="L162" s="13">
        <v>742.34992037009613</v>
      </c>
      <c r="M162" s="13">
        <v>488.00882340510054</v>
      </c>
      <c r="N162" s="13">
        <v>3525.0681329364506</v>
      </c>
      <c r="O162" s="13">
        <v>394350.95730030618</v>
      </c>
      <c r="P162" s="13">
        <v>19.435521100309835</v>
      </c>
      <c r="Q162" s="13" t="s">
        <v>231</v>
      </c>
      <c r="R162" s="13">
        <v>7.3653354861051668</v>
      </c>
      <c r="S162" s="13" t="s">
        <v>231</v>
      </c>
      <c r="T162" s="13">
        <v>121.24279353026631</v>
      </c>
      <c r="U162" s="13">
        <v>56.827483513434508</v>
      </c>
      <c r="V162" s="13">
        <v>49.951425797343191</v>
      </c>
      <c r="W162" s="13">
        <v>1.2556635845944777</v>
      </c>
      <c r="X162" s="13">
        <v>12.807831142036513</v>
      </c>
      <c r="Y162" s="13" t="s">
        <v>231</v>
      </c>
      <c r="Z162" s="13">
        <v>1366.9246458307207</v>
      </c>
      <c r="AA162" s="13" t="s">
        <v>231</v>
      </c>
      <c r="AB162" s="13" t="s">
        <v>231</v>
      </c>
      <c r="AC162" s="13" t="s">
        <v>231</v>
      </c>
      <c r="AD162" s="15" t="s">
        <v>231</v>
      </c>
      <c r="AE162" s="15">
        <v>33.982586847510142</v>
      </c>
      <c r="AF162" s="15">
        <v>126.48879599456745</v>
      </c>
      <c r="AG162" s="15" t="s">
        <v>231</v>
      </c>
    </row>
    <row r="163" spans="1:33" s="15" customFormat="1" x14ac:dyDescent="0.2">
      <c r="A163" s="15">
        <v>16200</v>
      </c>
      <c r="B163" s="22" t="s">
        <v>230</v>
      </c>
      <c r="C163" s="23">
        <v>7</v>
      </c>
      <c r="D163" s="23">
        <v>83</v>
      </c>
      <c r="E163" s="13">
        <v>118669.87910848565</v>
      </c>
      <c r="F163" s="13">
        <v>478453.76074547565</v>
      </c>
      <c r="G163" s="13" t="s">
        <v>231</v>
      </c>
      <c r="H163" s="13">
        <v>613.29050864578994</v>
      </c>
      <c r="I163" s="13">
        <v>238.93412955437898</v>
      </c>
      <c r="J163" s="13">
        <v>1846.1462912121958</v>
      </c>
      <c r="K163" s="13">
        <v>51.394057286996954</v>
      </c>
      <c r="L163" s="13">
        <v>812.72152995607098</v>
      </c>
      <c r="M163" s="13">
        <v>497.26222029993369</v>
      </c>
      <c r="N163" s="13">
        <v>3420.7640368080456</v>
      </c>
      <c r="O163" s="13">
        <v>394954.44846001943</v>
      </c>
      <c r="P163" s="13">
        <v>94.316217007360649</v>
      </c>
      <c r="Q163" s="13" t="s">
        <v>231</v>
      </c>
      <c r="R163" s="13">
        <v>25.201451039567765</v>
      </c>
      <c r="S163" s="13" t="s">
        <v>231</v>
      </c>
      <c r="T163" s="13">
        <v>117.11446018597709</v>
      </c>
      <c r="U163" s="13">
        <v>14.719620461049235</v>
      </c>
      <c r="V163" s="13">
        <v>42.221349403912598</v>
      </c>
      <c r="W163" s="13">
        <v>0.22071543298698335</v>
      </c>
      <c r="X163" s="13">
        <v>15.484519752324569</v>
      </c>
      <c r="Y163" s="13" t="s">
        <v>231</v>
      </c>
      <c r="Z163" s="13">
        <v>1359.215051338007</v>
      </c>
      <c r="AA163" s="13" t="s">
        <v>231</v>
      </c>
      <c r="AB163" s="13" t="s">
        <v>231</v>
      </c>
      <c r="AC163" s="13" t="s">
        <v>231</v>
      </c>
      <c r="AD163" s="15">
        <v>35.995907632724872</v>
      </c>
      <c r="AE163" s="15">
        <v>16.559278073039653</v>
      </c>
      <c r="AF163" s="15">
        <v>71.982330273440496</v>
      </c>
      <c r="AG163" s="15" t="s">
        <v>231</v>
      </c>
    </row>
    <row r="164" spans="1:33" s="15" customFormat="1" x14ac:dyDescent="0.2">
      <c r="A164" s="15">
        <v>16300</v>
      </c>
      <c r="B164" s="22" t="s">
        <v>230</v>
      </c>
      <c r="C164" s="23">
        <v>7</v>
      </c>
      <c r="D164" s="23">
        <v>84</v>
      </c>
      <c r="E164" s="13">
        <v>118276.8659341802</v>
      </c>
      <c r="F164" s="13">
        <v>477981.44991445605</v>
      </c>
      <c r="G164" s="13" t="s">
        <v>231</v>
      </c>
      <c r="H164" s="13">
        <v>712.47985691269969</v>
      </c>
      <c r="I164" s="13">
        <v>205.86334018918075</v>
      </c>
      <c r="J164" s="13">
        <v>1621.5685204783101</v>
      </c>
      <c r="K164" s="13">
        <v>37.317237647612842</v>
      </c>
      <c r="L164" s="13">
        <v>688.40814284498367</v>
      </c>
      <c r="M164" s="13">
        <v>556.08332650287582</v>
      </c>
      <c r="N164" s="13">
        <v>3072.413980436625</v>
      </c>
      <c r="O164" s="13">
        <v>393497.19150556118</v>
      </c>
      <c r="P164" s="13">
        <v>3011.3813048757825</v>
      </c>
      <c r="Q164" s="13" t="s">
        <v>231</v>
      </c>
      <c r="R164" s="13">
        <v>85.744706821760388</v>
      </c>
      <c r="S164" s="13" t="s">
        <v>231</v>
      </c>
      <c r="T164" s="13">
        <v>143.54879940977119</v>
      </c>
      <c r="U164" s="13">
        <v>64.546219459680032</v>
      </c>
      <c r="V164" s="13">
        <v>3.6348585344618232</v>
      </c>
      <c r="W164" s="13" t="s">
        <v>231</v>
      </c>
      <c r="X164" s="13" t="s">
        <v>231</v>
      </c>
      <c r="Y164" s="13" t="s">
        <v>231</v>
      </c>
      <c r="Z164" s="13">
        <v>1366.9731766497048</v>
      </c>
      <c r="AA164" s="13" t="s">
        <v>231</v>
      </c>
      <c r="AB164" s="13" t="s">
        <v>231</v>
      </c>
      <c r="AC164" s="13" t="s">
        <v>231</v>
      </c>
      <c r="AD164" s="15">
        <v>271.72685228466111</v>
      </c>
      <c r="AE164" s="15">
        <v>193.97295238440475</v>
      </c>
      <c r="AF164" s="15">
        <v>204.05663274911359</v>
      </c>
      <c r="AG164" s="15" t="s">
        <v>231</v>
      </c>
    </row>
    <row r="165" spans="1:33" s="15" customFormat="1" x14ac:dyDescent="0.2">
      <c r="A165" s="15">
        <v>16400</v>
      </c>
      <c r="B165" s="22" t="s">
        <v>230</v>
      </c>
      <c r="C165" s="23">
        <v>7</v>
      </c>
      <c r="D165" s="23">
        <v>85</v>
      </c>
      <c r="E165" s="13">
        <v>118505.35497824708</v>
      </c>
      <c r="F165" s="13">
        <v>478192.00919137936</v>
      </c>
      <c r="G165" s="13">
        <v>232.17926395055395</v>
      </c>
      <c r="H165" s="13">
        <v>395.12591789512584</v>
      </c>
      <c r="I165" s="13">
        <v>237.94610907478389</v>
      </c>
      <c r="J165" s="13">
        <v>2320.5735928189206</v>
      </c>
      <c r="K165" s="13">
        <v>41.693066524571137</v>
      </c>
      <c r="L165" s="13">
        <v>664.83372342189091</v>
      </c>
      <c r="M165" s="13">
        <v>386.60931324595441</v>
      </c>
      <c r="N165" s="13">
        <v>3368.4536587445095</v>
      </c>
      <c r="O165" s="13">
        <v>394712.35883324221</v>
      </c>
      <c r="P165" s="13" t="s">
        <v>231</v>
      </c>
      <c r="Q165" s="13">
        <v>4.440472679078808</v>
      </c>
      <c r="R165" s="13" t="s">
        <v>231</v>
      </c>
      <c r="S165" s="13">
        <v>146.5687005356202</v>
      </c>
      <c r="T165" s="13">
        <v>79.840076541061819</v>
      </c>
      <c r="U165" s="13">
        <v>69.35271862339691</v>
      </c>
      <c r="V165" s="13" t="s">
        <v>231</v>
      </c>
      <c r="W165" s="13">
        <v>132.63093741049022</v>
      </c>
      <c r="X165" s="13" t="s">
        <v>231</v>
      </c>
      <c r="Y165" s="13">
        <v>47.079915623315415</v>
      </c>
      <c r="Z165" s="13">
        <v>1371.8006303603029</v>
      </c>
      <c r="AA165" s="13" t="s">
        <v>231</v>
      </c>
      <c r="AB165" s="13" t="s">
        <v>231</v>
      </c>
      <c r="AC165" s="13" t="s">
        <v>231</v>
      </c>
      <c r="AD165" s="15">
        <v>84.721060229516837</v>
      </c>
      <c r="AE165" s="15">
        <v>49.30364790012829</v>
      </c>
      <c r="AF165" s="15">
        <v>276.44668661523104</v>
      </c>
      <c r="AG165" s="15" t="s">
        <v>231</v>
      </c>
    </row>
    <row r="166" spans="1:33" s="15" customFormat="1" x14ac:dyDescent="0.2">
      <c r="A166" s="15">
        <v>16500</v>
      </c>
      <c r="B166" s="22" t="s">
        <v>230</v>
      </c>
      <c r="C166" s="23">
        <v>7</v>
      </c>
      <c r="D166" s="23">
        <v>86</v>
      </c>
      <c r="E166" s="13">
        <v>118679.15137122016</v>
      </c>
      <c r="F166" s="13">
        <v>477994.6398262963</v>
      </c>
      <c r="G166" s="13">
        <v>1079.4831049261131</v>
      </c>
      <c r="H166" s="13">
        <v>365.10043543942822</v>
      </c>
      <c r="I166" s="13">
        <v>192.00284724424785</v>
      </c>
      <c r="J166" s="13">
        <v>1419.8770157225908</v>
      </c>
      <c r="K166" s="13">
        <v>44.252717839114176</v>
      </c>
      <c r="L166" s="13">
        <v>628.86586887141937</v>
      </c>
      <c r="M166" s="13">
        <v>332.13101785867087</v>
      </c>
      <c r="N166" s="13">
        <v>3191.720219862922</v>
      </c>
      <c r="O166" s="13">
        <v>395326.7277201587</v>
      </c>
      <c r="P166" s="13" t="s">
        <v>231</v>
      </c>
      <c r="Q166" s="13" t="s">
        <v>231</v>
      </c>
      <c r="R166" s="13">
        <v>1.642495121647209</v>
      </c>
      <c r="S166" s="13">
        <v>60.714067254825196</v>
      </c>
      <c r="T166" s="13">
        <v>53.331696082314153</v>
      </c>
      <c r="U166" s="13">
        <v>39.115576812672167</v>
      </c>
      <c r="V166" s="13" t="s">
        <v>231</v>
      </c>
      <c r="W166" s="13">
        <v>172.07216580180017</v>
      </c>
      <c r="X166" s="13">
        <v>4.1747967305254798</v>
      </c>
      <c r="Y166" s="13">
        <v>26.991588995781196</v>
      </c>
      <c r="Z166" s="13">
        <v>1390.1028640097422</v>
      </c>
      <c r="AA166" s="13" t="s">
        <v>231</v>
      </c>
      <c r="AB166" s="13" t="s">
        <v>231</v>
      </c>
      <c r="AC166" s="13" t="s">
        <v>231</v>
      </c>
      <c r="AD166" s="15" t="s">
        <v>231</v>
      </c>
      <c r="AE166" s="15">
        <v>19.42751732036719</v>
      </c>
      <c r="AF166" s="15">
        <v>195.10341880828986</v>
      </c>
      <c r="AG166" s="15" t="s">
        <v>231</v>
      </c>
    </row>
    <row r="167" spans="1:33" s="15" customFormat="1" x14ac:dyDescent="0.2">
      <c r="A167" s="15">
        <v>16600</v>
      </c>
      <c r="B167" s="22" t="s">
        <v>230</v>
      </c>
      <c r="C167" s="23">
        <v>7</v>
      </c>
      <c r="D167" s="23">
        <v>87</v>
      </c>
      <c r="E167" s="13">
        <v>118643.64098939592</v>
      </c>
      <c r="F167" s="13">
        <v>478485.13058187632</v>
      </c>
      <c r="G167" s="13">
        <v>777.61526777650931</v>
      </c>
      <c r="H167" s="13">
        <v>1652.5664811293166</v>
      </c>
      <c r="I167" s="13">
        <v>354.72580493945446</v>
      </c>
      <c r="J167" s="13">
        <v>1852.9305710585911</v>
      </c>
      <c r="K167" s="13">
        <v>45.193909850112867</v>
      </c>
      <c r="L167" s="13">
        <v>680.11086900204009</v>
      </c>
      <c r="M167" s="13">
        <v>385.29798596280523</v>
      </c>
      <c r="N167" s="13">
        <v>3110.5872865114138</v>
      </c>
      <c r="O167" s="13">
        <v>393363.18238194002</v>
      </c>
      <c r="P167" s="13">
        <v>98.248707066203693</v>
      </c>
      <c r="Q167" s="13" t="s">
        <v>231</v>
      </c>
      <c r="R167" s="13">
        <v>5.0951581742980645</v>
      </c>
      <c r="S167" s="13">
        <v>38.173872239842353</v>
      </c>
      <c r="T167" s="13">
        <v>33.994687545351773</v>
      </c>
      <c r="U167" s="13" t="s">
        <v>231</v>
      </c>
      <c r="V167" s="13">
        <v>0.70532475663183813</v>
      </c>
      <c r="W167" s="13">
        <v>176.68307225657529</v>
      </c>
      <c r="X167" s="13">
        <v>19.693504057265329</v>
      </c>
      <c r="Y167" s="13" t="s">
        <v>231</v>
      </c>
      <c r="Z167" s="13">
        <v>1388.2143647067455</v>
      </c>
      <c r="AA167" s="13" t="s">
        <v>231</v>
      </c>
      <c r="AB167" s="13" t="s">
        <v>231</v>
      </c>
      <c r="AC167" s="13" t="s">
        <v>231</v>
      </c>
      <c r="AD167" s="15" t="s">
        <v>231</v>
      </c>
      <c r="AE167" s="15">
        <v>125.41990553017706</v>
      </c>
      <c r="AF167" s="15">
        <v>149.36396439451488</v>
      </c>
      <c r="AG167" s="15" t="s">
        <v>231</v>
      </c>
    </row>
    <row r="168" spans="1:33" s="15" customFormat="1" x14ac:dyDescent="0.2">
      <c r="A168" s="15">
        <v>16700</v>
      </c>
      <c r="B168" s="22" t="s">
        <v>230</v>
      </c>
      <c r="C168" s="23">
        <v>7</v>
      </c>
      <c r="D168" s="23">
        <v>88</v>
      </c>
      <c r="E168" s="13">
        <v>118748.92742493642</v>
      </c>
      <c r="F168" s="13">
        <v>478321.16957905499</v>
      </c>
      <c r="G168" s="13">
        <v>538.64374049953869</v>
      </c>
      <c r="H168" s="13">
        <v>645.81218361183187</v>
      </c>
      <c r="I168" s="13">
        <v>354.20755445893377</v>
      </c>
      <c r="J168" s="13">
        <v>1580.6288698305616</v>
      </c>
      <c r="K168" s="13">
        <v>39.194020138641285</v>
      </c>
      <c r="L168" s="13">
        <v>607.69450831979555</v>
      </c>
      <c r="M168" s="13">
        <v>298.09495166959783</v>
      </c>
      <c r="N168" s="13">
        <v>2946.6368408092908</v>
      </c>
      <c r="O168" s="13">
        <v>395172.40358373878</v>
      </c>
      <c r="P168" s="13">
        <v>47.096570468998067</v>
      </c>
      <c r="Q168" s="13" t="s">
        <v>231</v>
      </c>
      <c r="R168" s="13">
        <v>9.0917722057684269</v>
      </c>
      <c r="S168" s="13">
        <v>33.792551794609658</v>
      </c>
      <c r="T168" s="13">
        <v>25.545650015345675</v>
      </c>
      <c r="U168" s="13" t="s">
        <v>231</v>
      </c>
      <c r="V168" s="13" t="s">
        <v>231</v>
      </c>
      <c r="W168" s="13">
        <v>78.237178256026482</v>
      </c>
      <c r="X168" s="13">
        <v>52.290006472344473</v>
      </c>
      <c r="Y168" s="13" t="s">
        <v>231</v>
      </c>
      <c r="Z168" s="13">
        <v>1357.497707710304</v>
      </c>
      <c r="AA168" s="13" t="s">
        <v>231</v>
      </c>
      <c r="AB168" s="13">
        <v>1.7639775039739352</v>
      </c>
      <c r="AC168" s="13" t="s">
        <v>231</v>
      </c>
      <c r="AD168" s="15" t="s">
        <v>231</v>
      </c>
      <c r="AE168" s="15">
        <v>193.9054514564896</v>
      </c>
      <c r="AF168" s="15">
        <v>152.65882908477226</v>
      </c>
      <c r="AG168" s="15" t="s">
        <v>231</v>
      </c>
    </row>
    <row r="169" spans="1:33" s="15" customFormat="1" x14ac:dyDescent="0.2">
      <c r="A169" s="15">
        <v>16800</v>
      </c>
      <c r="B169" s="22" t="s">
        <v>230</v>
      </c>
      <c r="C169" s="23">
        <v>7</v>
      </c>
      <c r="D169" s="23">
        <v>89</v>
      </c>
      <c r="E169" s="13">
        <v>118935.34545895424</v>
      </c>
      <c r="F169" s="13">
        <v>478474.65082825039</v>
      </c>
      <c r="G169" s="13" t="s">
        <v>231</v>
      </c>
      <c r="H169" s="13">
        <v>395.02735430906381</v>
      </c>
      <c r="I169" s="13">
        <v>299.1259469220679</v>
      </c>
      <c r="J169" s="13">
        <v>1435.3970332687841</v>
      </c>
      <c r="K169" s="13">
        <v>38.512599973881819</v>
      </c>
      <c r="L169" s="13">
        <v>503.85461231787866</v>
      </c>
      <c r="M169" s="13">
        <v>255.25446456177505</v>
      </c>
      <c r="N169" s="13">
        <v>2864.1413510381531</v>
      </c>
      <c r="O169" s="13">
        <v>396129.34276875819</v>
      </c>
      <c r="P169" s="13" t="s">
        <v>231</v>
      </c>
      <c r="Q169" s="13" t="s">
        <v>231</v>
      </c>
      <c r="R169" s="13">
        <v>10.026406125399246</v>
      </c>
      <c r="S169" s="13" t="s">
        <v>231</v>
      </c>
      <c r="T169" s="13">
        <v>104.87129654678452</v>
      </c>
      <c r="U169" s="13">
        <v>12.975832545176839</v>
      </c>
      <c r="V169" s="13" t="s">
        <v>231</v>
      </c>
      <c r="W169" s="13">
        <v>16.728895665468208</v>
      </c>
      <c r="X169" s="13" t="s">
        <v>231</v>
      </c>
      <c r="Y169" s="13" t="s">
        <v>231</v>
      </c>
      <c r="Z169" s="13">
        <v>1409.9915241558249</v>
      </c>
      <c r="AA169" s="13" t="s">
        <v>231</v>
      </c>
      <c r="AB169" s="13" t="s">
        <v>231</v>
      </c>
      <c r="AC169" s="13" t="s">
        <v>231</v>
      </c>
      <c r="AD169" s="15" t="s">
        <v>231</v>
      </c>
      <c r="AE169" s="15">
        <v>59.421657824089614</v>
      </c>
      <c r="AF169" s="15">
        <v>187.12899660736912</v>
      </c>
      <c r="AG169" s="15">
        <v>6.7281321326413135</v>
      </c>
    </row>
    <row r="170" spans="1:33" s="15" customFormat="1" x14ac:dyDescent="0.2">
      <c r="A170" s="15">
        <v>16900</v>
      </c>
      <c r="B170" s="22" t="s">
        <v>230</v>
      </c>
      <c r="C170" s="23">
        <v>7</v>
      </c>
      <c r="D170" s="23">
        <v>90</v>
      </c>
      <c r="E170" s="13">
        <v>118918.14824023697</v>
      </c>
      <c r="F170" s="13">
        <v>478406.29581832018</v>
      </c>
      <c r="G170" s="13">
        <v>6.0732482773282719</v>
      </c>
      <c r="H170" s="13">
        <v>952.98377480043564</v>
      </c>
      <c r="I170" s="13">
        <v>243.37206549150599</v>
      </c>
      <c r="J170" s="13">
        <v>1403.5141273597767</v>
      </c>
      <c r="K170" s="13">
        <v>24.764696466142894</v>
      </c>
      <c r="L170" s="13">
        <v>541.08541811952534</v>
      </c>
      <c r="M170" s="13">
        <v>461.28044936808215</v>
      </c>
      <c r="N170" s="13">
        <v>3153.1860813911858</v>
      </c>
      <c r="O170" s="13">
        <v>395253.54081927554</v>
      </c>
      <c r="P170" s="13" t="s">
        <v>231</v>
      </c>
      <c r="Q170" s="13">
        <v>31.73640974616821</v>
      </c>
      <c r="R170" s="13" t="s">
        <v>231</v>
      </c>
      <c r="S170" s="13">
        <v>81.1340057559635</v>
      </c>
      <c r="T170" s="13">
        <v>19.321052441606152</v>
      </c>
      <c r="U170" s="13">
        <v>53.048267723948548</v>
      </c>
      <c r="V170" s="13" t="s">
        <v>231</v>
      </c>
      <c r="W170" s="13">
        <v>20.196843178683963</v>
      </c>
      <c r="X170" s="13">
        <v>85.974537226584616</v>
      </c>
      <c r="Y170" s="13" t="s">
        <v>231</v>
      </c>
      <c r="Z170" s="13">
        <v>1449.1811187770111</v>
      </c>
      <c r="AA170" s="13" t="s">
        <v>231</v>
      </c>
      <c r="AB170" s="13" t="s">
        <v>231</v>
      </c>
      <c r="AC170" s="13" t="s">
        <v>231</v>
      </c>
      <c r="AD170" s="15">
        <v>261.81179879057987</v>
      </c>
      <c r="AE170" s="15">
        <v>15.910236114611948</v>
      </c>
      <c r="AF170" s="15">
        <v>65.887666259191377</v>
      </c>
      <c r="AG170" s="15" t="s">
        <v>231</v>
      </c>
    </row>
    <row r="171" spans="1:33" s="15" customFormat="1" x14ac:dyDescent="0.2">
      <c r="A171" s="15">
        <v>17000</v>
      </c>
      <c r="B171" s="22" t="s">
        <v>230</v>
      </c>
      <c r="C171" s="23">
        <v>7</v>
      </c>
      <c r="D171" s="23">
        <v>91</v>
      </c>
      <c r="E171" s="13">
        <v>118839.79284052755</v>
      </c>
      <c r="F171" s="13">
        <v>478264.76370661281</v>
      </c>
      <c r="G171" s="13" t="s">
        <v>231</v>
      </c>
      <c r="H171" s="13">
        <v>1323.0759389156242</v>
      </c>
      <c r="I171" s="13">
        <v>299.5095922704707</v>
      </c>
      <c r="J171" s="13">
        <v>1426.1669900232557</v>
      </c>
      <c r="K171" s="13">
        <v>40.612795703710908</v>
      </c>
      <c r="L171" s="13">
        <v>540.61808486617417</v>
      </c>
      <c r="M171" s="13">
        <v>502.44473517636658</v>
      </c>
      <c r="N171" s="13">
        <v>3374.7858157141291</v>
      </c>
      <c r="O171" s="13">
        <v>394462.06427550153</v>
      </c>
      <c r="P171" s="13" t="s">
        <v>231</v>
      </c>
      <c r="Q171" s="13">
        <v>31.193351870424962</v>
      </c>
      <c r="R171" s="13" t="s">
        <v>231</v>
      </c>
      <c r="S171" s="13">
        <v>25.976568769412221</v>
      </c>
      <c r="T171" s="13">
        <v>81.086485440937111</v>
      </c>
      <c r="U171" s="13">
        <v>36.522571427215972</v>
      </c>
      <c r="V171" s="13">
        <v>36.103855521597566</v>
      </c>
      <c r="W171" s="13">
        <v>34.82014066225647</v>
      </c>
      <c r="X171" s="13">
        <v>66.07790759474949</v>
      </c>
      <c r="Y171" s="13" t="s">
        <v>231</v>
      </c>
      <c r="Z171" s="13">
        <v>1447.9156358065695</v>
      </c>
      <c r="AA171" s="13" t="s">
        <v>231</v>
      </c>
      <c r="AB171" s="13" t="s">
        <v>231</v>
      </c>
      <c r="AC171" s="13" t="s">
        <v>231</v>
      </c>
      <c r="AD171" s="15">
        <v>837.06206841921039</v>
      </c>
      <c r="AE171" s="15">
        <v>84.836078622607062</v>
      </c>
      <c r="AF171" s="15">
        <v>160.17715372117766</v>
      </c>
      <c r="AG171" s="15" t="s">
        <v>231</v>
      </c>
    </row>
    <row r="172" spans="1:33" s="15" customFormat="1" x14ac:dyDescent="0.2">
      <c r="A172" s="15">
        <v>17100</v>
      </c>
      <c r="B172" s="22" t="s">
        <v>230</v>
      </c>
      <c r="C172" s="23">
        <v>7</v>
      </c>
      <c r="D172" s="23">
        <v>92</v>
      </c>
      <c r="E172" s="13">
        <v>118836.09212555905</v>
      </c>
      <c r="F172" s="13">
        <v>478293.88303501601</v>
      </c>
      <c r="G172" s="13">
        <v>233.11207010817424</v>
      </c>
      <c r="H172" s="13">
        <v>1236.1259976846343</v>
      </c>
      <c r="I172" s="13">
        <v>235.97064723235039</v>
      </c>
      <c r="J172" s="13">
        <v>1408.8814538025933</v>
      </c>
      <c r="K172" s="13">
        <v>45.78230748162278</v>
      </c>
      <c r="L172" s="13">
        <v>578.48194097732801</v>
      </c>
      <c r="M172" s="13">
        <v>448.92955896522034</v>
      </c>
      <c r="N172" s="13">
        <v>3238.4106822567833</v>
      </c>
      <c r="O172" s="13">
        <v>394610.53347891627</v>
      </c>
      <c r="P172" s="13" t="s">
        <v>231</v>
      </c>
      <c r="Q172" s="13" t="s">
        <v>231</v>
      </c>
      <c r="R172" s="13">
        <v>4.6749176729687099</v>
      </c>
      <c r="S172" s="13" t="s">
        <v>231</v>
      </c>
      <c r="T172" s="13">
        <v>82.945039792499955</v>
      </c>
      <c r="U172" s="13">
        <v>4.9115524130467216</v>
      </c>
      <c r="V172" s="13">
        <v>1.9311789465530718</v>
      </c>
      <c r="W172" s="13">
        <v>6.6208825561716642</v>
      </c>
      <c r="X172" s="13">
        <v>18.71880832000512</v>
      </c>
      <c r="Y172" s="13" t="s">
        <v>231</v>
      </c>
      <c r="Z172" s="13">
        <v>1370.9926727312961</v>
      </c>
      <c r="AA172" s="13" t="s">
        <v>231</v>
      </c>
      <c r="AB172" s="13" t="s">
        <v>231</v>
      </c>
      <c r="AC172" s="13" t="s">
        <v>231</v>
      </c>
      <c r="AD172" s="15">
        <v>1383.91793575215</v>
      </c>
      <c r="AE172" s="15">
        <v>54.662854153149176</v>
      </c>
      <c r="AF172" s="15">
        <v>122.62950244143407</v>
      </c>
      <c r="AG172" s="15" t="s">
        <v>231</v>
      </c>
    </row>
    <row r="173" spans="1:33" s="15" customFormat="1" x14ac:dyDescent="0.2">
      <c r="A173" s="15">
        <v>17200</v>
      </c>
      <c r="B173" s="22" t="s">
        <v>230</v>
      </c>
      <c r="C173" s="23">
        <v>7</v>
      </c>
      <c r="D173" s="23">
        <v>93</v>
      </c>
      <c r="E173" s="13">
        <v>118569.03897608005</v>
      </c>
      <c r="F173" s="13">
        <v>478360.71128206275</v>
      </c>
      <c r="G173" s="13" t="s">
        <v>231</v>
      </c>
      <c r="H173" s="13">
        <v>941.27886192009942</v>
      </c>
      <c r="I173" s="13">
        <v>294.31278842461063</v>
      </c>
      <c r="J173" s="13">
        <v>1578.0684196475618</v>
      </c>
      <c r="K173" s="13">
        <v>40.296065523759857</v>
      </c>
      <c r="L173" s="13">
        <v>673.0372653756433</v>
      </c>
      <c r="M173" s="13">
        <v>74.724230852527356</v>
      </c>
      <c r="N173" s="13">
        <v>3700.3727341645385</v>
      </c>
      <c r="O173" s="13">
        <v>394134.98062124633</v>
      </c>
      <c r="P173" s="13">
        <v>1530.8525376136458</v>
      </c>
      <c r="Q173" s="13" t="s">
        <v>231</v>
      </c>
      <c r="R173" s="13">
        <v>6.9313817357613727</v>
      </c>
      <c r="S173" s="13">
        <v>35.387956566803155</v>
      </c>
      <c r="T173" s="13">
        <v>36.976641069043488</v>
      </c>
      <c r="U173" s="13">
        <v>2.2441995527488001</v>
      </c>
      <c r="V173" s="13">
        <v>4.4030921975466129</v>
      </c>
      <c r="W173" s="13" t="s">
        <v>231</v>
      </c>
      <c r="X173" s="13" t="s">
        <v>231</v>
      </c>
      <c r="Y173" s="13" t="s">
        <v>231</v>
      </c>
      <c r="Z173" s="13">
        <v>1386.3230368500917</v>
      </c>
      <c r="AA173" s="13" t="s">
        <v>231</v>
      </c>
      <c r="AB173" s="13" t="s">
        <v>231</v>
      </c>
      <c r="AC173" s="13" t="s">
        <v>231</v>
      </c>
      <c r="AD173" s="15">
        <v>173.66367636083271</v>
      </c>
      <c r="AE173" s="15">
        <v>125.7827854590076</v>
      </c>
      <c r="AF173" s="15">
        <v>160.825551669221</v>
      </c>
      <c r="AG173" s="15" t="s">
        <v>231</v>
      </c>
    </row>
    <row r="174" spans="1:33" s="15" customFormat="1" x14ac:dyDescent="0.2">
      <c r="A174" s="15">
        <v>17300</v>
      </c>
      <c r="B174" s="22" t="s">
        <v>230</v>
      </c>
      <c r="C174" s="23">
        <v>7</v>
      </c>
      <c r="D174" s="23">
        <v>94</v>
      </c>
      <c r="E174" s="13">
        <v>118719.63908312896</v>
      </c>
      <c r="F174" s="13">
        <v>478307.43872223602</v>
      </c>
      <c r="G174" s="13" t="s">
        <v>231</v>
      </c>
      <c r="H174" s="13">
        <v>461.64232669482351</v>
      </c>
      <c r="I174" s="13">
        <v>240.95115411191753</v>
      </c>
      <c r="J174" s="13">
        <v>1693.7669421652147</v>
      </c>
      <c r="K174" s="13">
        <v>36.473090308243243</v>
      </c>
      <c r="L174" s="13">
        <v>674.96202412541743</v>
      </c>
      <c r="M174" s="13">
        <v>303.93338721634007</v>
      </c>
      <c r="N174" s="13">
        <v>3528.9668037745519</v>
      </c>
      <c r="O174" s="13">
        <v>395321.13485208823</v>
      </c>
      <c r="P174" s="13" t="s">
        <v>231</v>
      </c>
      <c r="Q174" s="13" t="s">
        <v>231</v>
      </c>
      <c r="R174" s="13" t="s">
        <v>231</v>
      </c>
      <c r="S174" s="13">
        <v>11.602193118039937</v>
      </c>
      <c r="T174" s="13">
        <v>311.49420983267595</v>
      </c>
      <c r="U174" s="13">
        <v>18.794464113788912</v>
      </c>
      <c r="V174" s="13">
        <v>13.895040632800463</v>
      </c>
      <c r="W174" s="13">
        <v>4.2061426860140978</v>
      </c>
      <c r="X174" s="13" t="s">
        <v>231</v>
      </c>
      <c r="Y174" s="13" t="s">
        <v>231</v>
      </c>
      <c r="Z174" s="13">
        <v>1394.9425365864786</v>
      </c>
      <c r="AA174" s="13" t="s">
        <v>231</v>
      </c>
      <c r="AB174" s="13" t="s">
        <v>231</v>
      </c>
      <c r="AC174" s="13" t="s">
        <v>231</v>
      </c>
      <c r="AD174" s="15" t="s">
        <v>231</v>
      </c>
      <c r="AE174" s="15">
        <v>170.9433544675266</v>
      </c>
      <c r="AF174" s="15">
        <v>98.178860780559262</v>
      </c>
      <c r="AG174" s="15" t="s">
        <v>231</v>
      </c>
    </row>
    <row r="175" spans="1:33" s="15" customFormat="1" x14ac:dyDescent="0.2">
      <c r="A175" s="15">
        <v>17400</v>
      </c>
      <c r="B175" s="22" t="s">
        <v>230</v>
      </c>
      <c r="C175" s="23">
        <v>7</v>
      </c>
      <c r="D175" s="23">
        <v>95</v>
      </c>
      <c r="E175" s="13">
        <v>118856.59594527788</v>
      </c>
      <c r="F175" s="13">
        <v>478764.58321039722</v>
      </c>
      <c r="G175" s="13" t="s">
        <v>231</v>
      </c>
      <c r="H175" s="13">
        <v>1183.0123645639553</v>
      </c>
      <c r="I175" s="13">
        <v>270.1247248068662</v>
      </c>
      <c r="J175" s="13">
        <v>1506.4996292572819</v>
      </c>
      <c r="K175" s="13">
        <v>55.242309582194714</v>
      </c>
      <c r="L175" s="13">
        <v>807.13557588475896</v>
      </c>
      <c r="M175" s="13">
        <v>260.76101247300767</v>
      </c>
      <c r="N175" s="13">
        <v>3197.9259873097521</v>
      </c>
      <c r="O175" s="13">
        <v>394771.9740909781</v>
      </c>
      <c r="P175" s="13">
        <v>39.516153618562313</v>
      </c>
      <c r="Q175" s="13" t="s">
        <v>231</v>
      </c>
      <c r="R175" s="13">
        <v>13.81230435637316</v>
      </c>
      <c r="S175" s="13">
        <v>7.2129884104838125</v>
      </c>
      <c r="T175" s="13">
        <v>95.12316034631273</v>
      </c>
      <c r="U175" s="13">
        <v>45.281317882882625</v>
      </c>
      <c r="V175" s="13">
        <v>2.8989258597772261</v>
      </c>
      <c r="W175" s="13" t="s">
        <v>231</v>
      </c>
      <c r="X175" s="13">
        <v>6.0007986978200867</v>
      </c>
      <c r="Y175" s="13" t="s">
        <v>231</v>
      </c>
      <c r="Z175" s="13">
        <v>1335.0709408876685</v>
      </c>
      <c r="AA175" s="13" t="s">
        <v>231</v>
      </c>
      <c r="AB175" s="13" t="s">
        <v>231</v>
      </c>
      <c r="AC175" s="13" t="s">
        <v>231</v>
      </c>
      <c r="AD175" s="15" t="s">
        <v>231</v>
      </c>
      <c r="AE175" s="15">
        <v>39.469434103327984</v>
      </c>
      <c r="AF175" s="15">
        <v>78.783000887246331</v>
      </c>
      <c r="AG175" s="15" t="s">
        <v>231</v>
      </c>
    </row>
    <row r="176" spans="1:33" s="15" customFormat="1" x14ac:dyDescent="0.2">
      <c r="A176" s="15">
        <v>17500</v>
      </c>
      <c r="B176" s="22" t="s">
        <v>230</v>
      </c>
      <c r="C176" s="23">
        <v>7</v>
      </c>
      <c r="D176" s="23">
        <v>96</v>
      </c>
      <c r="E176" s="13">
        <v>118750.79809109535</v>
      </c>
      <c r="F176" s="13">
        <v>478618.52583800995</v>
      </c>
      <c r="G176" s="13" t="s">
        <v>231</v>
      </c>
      <c r="H176" s="13">
        <v>1337.1951324167585</v>
      </c>
      <c r="I176" s="13">
        <v>258.93669366799605</v>
      </c>
      <c r="J176" s="13">
        <v>2107.4856717838293</v>
      </c>
      <c r="K176" s="13">
        <v>52.32934113043185</v>
      </c>
      <c r="L176" s="13">
        <v>551.3443436471174</v>
      </c>
      <c r="M176" s="13">
        <v>308.92719921255576</v>
      </c>
      <c r="N176" s="13">
        <v>3342.3097827156457</v>
      </c>
      <c r="O176" s="13">
        <v>394201.80117497401</v>
      </c>
      <c r="P176" s="13" t="s">
        <v>231</v>
      </c>
      <c r="Q176" s="13" t="s">
        <v>231</v>
      </c>
      <c r="R176" s="13" t="s">
        <v>231</v>
      </c>
      <c r="S176" s="13" t="s">
        <v>231</v>
      </c>
      <c r="T176" s="13">
        <v>52.216243615675836</v>
      </c>
      <c r="U176" s="13">
        <v>26.261389580824147</v>
      </c>
      <c r="V176" s="13">
        <v>67.592872383018232</v>
      </c>
      <c r="W176" s="13">
        <v>5.1355029924836435</v>
      </c>
      <c r="X176" s="13">
        <v>93.838770891605066</v>
      </c>
      <c r="Y176" s="13" t="s">
        <v>231</v>
      </c>
      <c r="Z176" s="13">
        <v>1326.7318016080148</v>
      </c>
      <c r="AA176" s="13" t="s">
        <v>231</v>
      </c>
      <c r="AB176" s="13" t="s">
        <v>231</v>
      </c>
      <c r="AC176" s="13" t="s">
        <v>231</v>
      </c>
      <c r="AD176" s="15">
        <v>183.60284861945919</v>
      </c>
      <c r="AE176" s="15">
        <v>48.106652801432361</v>
      </c>
      <c r="AF176" s="15">
        <v>35.220129723761566</v>
      </c>
      <c r="AG176" s="15">
        <v>131.14852012660594</v>
      </c>
    </row>
    <row r="177" spans="1:33" s="15" customFormat="1" x14ac:dyDescent="0.2">
      <c r="A177" s="15">
        <v>17600</v>
      </c>
      <c r="B177" s="22" t="s">
        <v>230</v>
      </c>
      <c r="C177" s="23">
        <v>7</v>
      </c>
      <c r="D177" s="23">
        <v>97</v>
      </c>
      <c r="E177" s="13">
        <v>118640.65532815378</v>
      </c>
      <c r="F177" s="13">
        <v>478529.69842536974</v>
      </c>
      <c r="G177" s="13" t="s">
        <v>231</v>
      </c>
      <c r="H177" s="13" t="s">
        <v>231</v>
      </c>
      <c r="I177" s="13">
        <v>206.70968747565948</v>
      </c>
      <c r="J177" s="13">
        <v>2139.2854532417223</v>
      </c>
      <c r="K177" s="13">
        <v>41.04235817881721</v>
      </c>
      <c r="L177" s="13">
        <v>790.50841356487331</v>
      </c>
      <c r="M177" s="13">
        <v>285.36093793089412</v>
      </c>
      <c r="N177" s="13">
        <v>3098.4282997216724</v>
      </c>
      <c r="O177" s="13">
        <v>395234.51715476107</v>
      </c>
      <c r="P177" s="13">
        <v>48.297839645085446</v>
      </c>
      <c r="Q177" s="13" t="s">
        <v>231</v>
      </c>
      <c r="R177" s="13">
        <v>2.6224033929457082</v>
      </c>
      <c r="S177" s="13">
        <v>4.851422402684018</v>
      </c>
      <c r="T177" s="13">
        <v>131.46587978680853</v>
      </c>
      <c r="U177" s="13">
        <v>21.762162520040484</v>
      </c>
      <c r="V177" s="13">
        <v>65.944563685620295</v>
      </c>
      <c r="W177" s="13">
        <v>1.9759043082031054</v>
      </c>
      <c r="X177" s="13">
        <v>38.75016577011418</v>
      </c>
      <c r="Y177" s="13" t="s">
        <v>231</v>
      </c>
      <c r="Z177" s="13">
        <v>1380.6403703140222</v>
      </c>
      <c r="AA177" s="13" t="s">
        <v>231</v>
      </c>
      <c r="AB177" s="13" t="s">
        <v>231</v>
      </c>
      <c r="AC177" s="13" t="s">
        <v>231</v>
      </c>
      <c r="AD177" s="15" t="s">
        <v>231</v>
      </c>
      <c r="AE177" s="15">
        <v>110.97598896026234</v>
      </c>
      <c r="AF177" s="15">
        <v>25.491870799499786</v>
      </c>
      <c r="AG177" s="15">
        <v>61.207487628638248</v>
      </c>
    </row>
    <row r="178" spans="1:33" s="15" customFormat="1" x14ac:dyDescent="0.2">
      <c r="A178" s="15">
        <v>17700</v>
      </c>
      <c r="B178" s="22" t="s">
        <v>230</v>
      </c>
      <c r="C178" s="23">
        <v>7</v>
      </c>
      <c r="D178" s="23">
        <v>98</v>
      </c>
      <c r="E178" s="13">
        <v>118258.28930859943</v>
      </c>
      <c r="F178" s="13">
        <v>478704.27777872578</v>
      </c>
      <c r="G178" s="13" t="s">
        <v>231</v>
      </c>
      <c r="H178" s="13">
        <v>1362.1482478532005</v>
      </c>
      <c r="I178" s="13">
        <v>279.1345710943005</v>
      </c>
      <c r="J178" s="13">
        <v>3417.255157947488</v>
      </c>
      <c r="K178" s="13">
        <v>50.578649512200769</v>
      </c>
      <c r="L178" s="13">
        <v>833.4296386906409</v>
      </c>
      <c r="M178" s="13">
        <v>432.83233277248581</v>
      </c>
      <c r="N178" s="13">
        <v>3730.9943506685772</v>
      </c>
      <c r="O178" s="13">
        <v>392496.73444331234</v>
      </c>
      <c r="P178" s="13">
        <v>25.939297662584316</v>
      </c>
      <c r="Q178" s="13" t="s">
        <v>231</v>
      </c>
      <c r="R178" s="13">
        <v>9.2861573672483857</v>
      </c>
      <c r="S178" s="13">
        <v>1.9448437181454297</v>
      </c>
      <c r="T178" s="13">
        <v>77.414232258477355</v>
      </c>
      <c r="U178" s="13">
        <v>187.24641625078181</v>
      </c>
      <c r="V178" s="13">
        <v>10.008306454866206</v>
      </c>
      <c r="W178" s="13">
        <v>19.076558489816357</v>
      </c>
      <c r="X178" s="13" t="s">
        <v>231</v>
      </c>
      <c r="Y178" s="13" t="s">
        <v>231</v>
      </c>
      <c r="Z178" s="13">
        <v>1381.8521860769272</v>
      </c>
      <c r="AA178" s="13" t="s">
        <v>231</v>
      </c>
      <c r="AB178" s="13" t="s">
        <v>231</v>
      </c>
      <c r="AC178" s="13" t="s">
        <v>231</v>
      </c>
      <c r="AD178" s="15" t="s">
        <v>231</v>
      </c>
      <c r="AE178" s="15">
        <v>99.739098867841264</v>
      </c>
      <c r="AF178" s="15">
        <v>110.86712725850379</v>
      </c>
      <c r="AG178" s="15" t="s">
        <v>231</v>
      </c>
    </row>
    <row r="179" spans="1:33" s="15" customFormat="1" x14ac:dyDescent="0.2">
      <c r="A179" s="15">
        <v>17800</v>
      </c>
      <c r="B179" s="22" t="s">
        <v>230</v>
      </c>
      <c r="C179" s="23">
        <v>7</v>
      </c>
      <c r="D179" s="23">
        <v>99</v>
      </c>
      <c r="E179" s="13">
        <v>118736.90621593228</v>
      </c>
      <c r="F179" s="13">
        <v>478245.36024866876</v>
      </c>
      <c r="G179" s="13" t="s">
        <v>231</v>
      </c>
      <c r="H179" s="13">
        <v>1094.0923762870361</v>
      </c>
      <c r="I179" s="13">
        <v>198.81395215739028</v>
      </c>
      <c r="J179" s="13">
        <v>1261.770873958423</v>
      </c>
      <c r="K179" s="13">
        <v>44.24817314072132</v>
      </c>
      <c r="L179" s="13">
        <v>804.8363119048953</v>
      </c>
      <c r="M179" s="13">
        <v>424.43692330442678</v>
      </c>
      <c r="N179" s="13">
        <v>3831.8028099920389</v>
      </c>
      <c r="O179" s="13">
        <v>394462.41381764616</v>
      </c>
      <c r="P179" s="13">
        <v>309.71497957653804</v>
      </c>
      <c r="Q179" s="13" t="s">
        <v>231</v>
      </c>
      <c r="R179" s="13">
        <v>13.123269219370995</v>
      </c>
      <c r="S179" s="13">
        <v>70.120719603413121</v>
      </c>
      <c r="T179" s="13">
        <v>155.26477586719025</v>
      </c>
      <c r="U179" s="13">
        <v>59.979521799565191</v>
      </c>
      <c r="V179" s="13">
        <v>10.603844793765719</v>
      </c>
      <c r="W179" s="13">
        <v>83.198977711165099</v>
      </c>
      <c r="X179" s="13" t="s">
        <v>231</v>
      </c>
      <c r="Y179" s="13" t="s">
        <v>231</v>
      </c>
      <c r="Z179" s="13">
        <v>1415.2741727428975</v>
      </c>
      <c r="AA179" s="13" t="s">
        <v>231</v>
      </c>
      <c r="AB179" s="13" t="s">
        <v>231</v>
      </c>
      <c r="AC179" s="13" t="s">
        <v>231</v>
      </c>
      <c r="AD179" s="15" t="s">
        <v>231</v>
      </c>
      <c r="AE179" s="15">
        <v>129.30718309147125</v>
      </c>
      <c r="AF179" s="15">
        <v>182.25702357019074</v>
      </c>
      <c r="AG179" s="15" t="s">
        <v>231</v>
      </c>
    </row>
    <row r="180" spans="1:33" s="15" customFormat="1" x14ac:dyDescent="0.2">
      <c r="A180" s="15">
        <v>17900</v>
      </c>
      <c r="B180" s="22" t="s">
        <v>230</v>
      </c>
      <c r="C180" s="23">
        <v>7</v>
      </c>
      <c r="D180" s="23">
        <v>100</v>
      </c>
      <c r="E180" s="13">
        <v>118816.24570066947</v>
      </c>
      <c r="F180" s="13">
        <v>478521.02703607472</v>
      </c>
      <c r="G180" s="13" t="s">
        <v>231</v>
      </c>
      <c r="H180" s="13">
        <v>737.09628948258046</v>
      </c>
      <c r="I180" s="13">
        <v>283.05827559612459</v>
      </c>
      <c r="J180" s="13">
        <v>1268.3594179285269</v>
      </c>
      <c r="K180" s="13">
        <v>47.700902820769343</v>
      </c>
      <c r="L180" s="13">
        <v>931.25046198624329</v>
      </c>
      <c r="M180" s="13">
        <v>366.71691956784355</v>
      </c>
      <c r="N180" s="13">
        <v>2998.1852670033286</v>
      </c>
      <c r="O180" s="13">
        <v>395262.11403911945</v>
      </c>
      <c r="P180" s="13" t="s">
        <v>231</v>
      </c>
      <c r="Q180" s="13" t="s">
        <v>231</v>
      </c>
      <c r="R180" s="13">
        <v>43.408287138991263</v>
      </c>
      <c r="S180" s="13">
        <v>0.61003618888035716</v>
      </c>
      <c r="T180" s="13">
        <v>91.055424166818383</v>
      </c>
      <c r="U180" s="13">
        <v>88.638630952610256</v>
      </c>
      <c r="V180" s="13">
        <v>2.4331345864912772</v>
      </c>
      <c r="W180" s="13">
        <v>79.064719131400167</v>
      </c>
      <c r="X180" s="13" t="s">
        <v>231</v>
      </c>
      <c r="Y180" s="13" t="s">
        <v>231</v>
      </c>
      <c r="Z180" s="13">
        <v>1366.0639185400278</v>
      </c>
      <c r="AA180" s="13" t="s">
        <v>231</v>
      </c>
      <c r="AB180" s="13" t="s">
        <v>231</v>
      </c>
      <c r="AC180" s="13" t="s">
        <v>231</v>
      </c>
      <c r="AD180" s="15" t="s">
        <v>231</v>
      </c>
      <c r="AE180" s="15">
        <v>174.02657686953822</v>
      </c>
      <c r="AF180" s="15">
        <v>140.64266284376916</v>
      </c>
      <c r="AG180" s="15" t="s">
        <v>231</v>
      </c>
    </row>
    <row r="181" spans="1:33" s="15" customFormat="1" x14ac:dyDescent="0.2">
      <c r="A181" s="15">
        <v>18000</v>
      </c>
      <c r="B181" s="22" t="s">
        <v>230</v>
      </c>
      <c r="C181" s="23">
        <v>7</v>
      </c>
      <c r="D181" s="23">
        <v>101</v>
      </c>
      <c r="E181" s="13">
        <v>118821.04530599913</v>
      </c>
      <c r="F181" s="13">
        <v>478558.89380634774</v>
      </c>
      <c r="G181" s="13" t="s">
        <v>231</v>
      </c>
      <c r="H181" s="13">
        <v>1015.4039146969837</v>
      </c>
      <c r="I181" s="13">
        <v>271.88518061865489</v>
      </c>
      <c r="J181" s="13">
        <v>1328.0990801573148</v>
      </c>
      <c r="K181" s="13">
        <v>44.180428505148647</v>
      </c>
      <c r="L181" s="13">
        <v>894.87486330506977</v>
      </c>
      <c r="M181" s="13">
        <v>278.44547299864286</v>
      </c>
      <c r="N181" s="13">
        <v>3231.155050727833</v>
      </c>
      <c r="O181" s="13">
        <v>394904.47016630665</v>
      </c>
      <c r="P181" s="13" t="s">
        <v>231</v>
      </c>
      <c r="Q181" s="13" t="s">
        <v>231</v>
      </c>
      <c r="R181" s="13">
        <v>14.984262017382969</v>
      </c>
      <c r="S181" s="13" t="s">
        <v>231</v>
      </c>
      <c r="T181" s="13">
        <v>50.065849502310861</v>
      </c>
      <c r="U181" s="13">
        <v>121.92582296054326</v>
      </c>
      <c r="V181" s="13">
        <v>27.411247243383801</v>
      </c>
      <c r="W181" s="13">
        <v>65.358667343143708</v>
      </c>
      <c r="X181" s="13" t="s">
        <v>231</v>
      </c>
      <c r="Y181" s="13" t="s">
        <v>231</v>
      </c>
      <c r="Z181" s="13">
        <v>1312.0635173059641</v>
      </c>
      <c r="AA181" s="13">
        <v>12.166252432563404</v>
      </c>
      <c r="AB181" s="13" t="s">
        <v>231</v>
      </c>
      <c r="AC181" s="13" t="s">
        <v>231</v>
      </c>
      <c r="AD181" s="15">
        <v>258.72821151940735</v>
      </c>
      <c r="AE181" s="15">
        <v>107.12723938769757</v>
      </c>
      <c r="AF181" s="15">
        <v>159.48796937209104</v>
      </c>
      <c r="AG181" s="15" t="s">
        <v>231</v>
      </c>
    </row>
    <row r="182" spans="1:33" s="15" customFormat="1" x14ac:dyDescent="0.2">
      <c r="A182" s="15">
        <v>18100</v>
      </c>
      <c r="B182" s="22" t="s">
        <v>230</v>
      </c>
      <c r="C182" s="23">
        <v>7</v>
      </c>
      <c r="D182" s="23">
        <v>102</v>
      </c>
      <c r="E182" s="13">
        <v>118732.33680052814</v>
      </c>
      <c r="F182" s="13">
        <v>478818.49703196919</v>
      </c>
      <c r="G182" s="13" t="s">
        <v>231</v>
      </c>
      <c r="H182" s="13">
        <v>1177.8713199663744</v>
      </c>
      <c r="I182" s="13">
        <v>269.23896663850957</v>
      </c>
      <c r="J182" s="13">
        <v>1632.5019223347517</v>
      </c>
      <c r="K182" s="13">
        <v>38.699516028350708</v>
      </c>
      <c r="L182" s="13">
        <v>1084.4563743751021</v>
      </c>
      <c r="M182" s="13">
        <v>175.87654708269352</v>
      </c>
      <c r="N182" s="13">
        <v>2914.8898810649653</v>
      </c>
      <c r="O182" s="13">
        <v>394380.63971643284</v>
      </c>
      <c r="P182" s="13" t="s">
        <v>231</v>
      </c>
      <c r="Q182" s="13">
        <v>8.2446106098881611</v>
      </c>
      <c r="R182" s="13">
        <v>17.53204270381708</v>
      </c>
      <c r="S182" s="13">
        <v>12.714102130699791</v>
      </c>
      <c r="T182" s="13">
        <v>140.10929884652171</v>
      </c>
      <c r="U182" s="13">
        <v>5.6362001643063619</v>
      </c>
      <c r="V182" s="13">
        <v>100.2808140465912</v>
      </c>
      <c r="W182" s="13">
        <v>155.13671925097782</v>
      </c>
      <c r="X182" s="13">
        <v>9.0784883006503829</v>
      </c>
      <c r="Y182" s="13" t="s">
        <v>231</v>
      </c>
      <c r="Z182" s="13">
        <v>1301.182139048165</v>
      </c>
      <c r="AA182" s="13" t="s">
        <v>231</v>
      </c>
      <c r="AB182" s="13" t="s">
        <v>231</v>
      </c>
      <c r="AC182" s="13" t="s">
        <v>231</v>
      </c>
      <c r="AD182" s="15">
        <v>167.10761152386866</v>
      </c>
      <c r="AE182" s="15">
        <v>138.68039038144499</v>
      </c>
      <c r="AF182" s="15">
        <v>81.977633710665046</v>
      </c>
      <c r="AG182" s="15" t="s">
        <v>231</v>
      </c>
    </row>
    <row r="183" spans="1:33" s="15" customFormat="1" x14ac:dyDescent="0.2">
      <c r="A183" s="15">
        <v>18200</v>
      </c>
      <c r="B183" s="22" t="s">
        <v>230</v>
      </c>
      <c r="C183" s="23">
        <v>7</v>
      </c>
      <c r="D183" s="23">
        <v>103</v>
      </c>
      <c r="E183" s="13">
        <v>118822.55327250043</v>
      </c>
      <c r="F183" s="13">
        <v>478669.2984129691</v>
      </c>
      <c r="G183" s="13" t="s">
        <v>231</v>
      </c>
      <c r="H183" s="13">
        <v>1203.6826812523711</v>
      </c>
      <c r="I183" s="13">
        <v>209.34064071216986</v>
      </c>
      <c r="J183" s="13">
        <v>1387.3679386461613</v>
      </c>
      <c r="K183" s="13">
        <v>36.054992394248551</v>
      </c>
      <c r="L183" s="13">
        <v>949.22344519504247</v>
      </c>
      <c r="M183" s="13">
        <v>104.74657075684325</v>
      </c>
      <c r="N183" s="13">
        <v>3259.650037384913</v>
      </c>
      <c r="O183" s="13">
        <v>394634.05183635833</v>
      </c>
      <c r="P183" s="13" t="s">
        <v>231</v>
      </c>
      <c r="Q183" s="13">
        <v>30.422741946503542</v>
      </c>
      <c r="R183" s="13">
        <v>31.963027637648523</v>
      </c>
      <c r="S183" s="13">
        <v>98.16920510498872</v>
      </c>
      <c r="T183" s="13">
        <v>32.25305235198708</v>
      </c>
      <c r="U183" s="13">
        <v>2.2158785235161598</v>
      </c>
      <c r="V183" s="13">
        <v>81.441425674597426</v>
      </c>
      <c r="W183" s="13">
        <v>122.23458322275543</v>
      </c>
      <c r="X183" s="13">
        <v>46.752239758828765</v>
      </c>
      <c r="Y183" s="13" t="s">
        <v>231</v>
      </c>
      <c r="Z183" s="13">
        <v>1323.7542038744259</v>
      </c>
      <c r="AA183" s="13" t="s">
        <v>231</v>
      </c>
      <c r="AB183" s="13" t="s">
        <v>231</v>
      </c>
      <c r="AC183" s="13" t="s">
        <v>231</v>
      </c>
      <c r="AD183" s="15">
        <v>110.96375952747466</v>
      </c>
      <c r="AE183" s="15">
        <v>194.12724321631737</v>
      </c>
      <c r="AF183" s="15">
        <v>42.676954589836427</v>
      </c>
      <c r="AG183" s="15">
        <v>22.737029411253719</v>
      </c>
    </row>
    <row r="184" spans="1:33" s="15" customFormat="1" x14ac:dyDescent="0.2">
      <c r="A184" s="15">
        <v>18300</v>
      </c>
      <c r="B184" s="22" t="s">
        <v>230</v>
      </c>
      <c r="C184" s="23">
        <v>7</v>
      </c>
      <c r="D184" s="23">
        <v>104</v>
      </c>
      <c r="E184" s="13">
        <v>118668.45024941623</v>
      </c>
      <c r="F184" s="13">
        <v>478771.15944805363</v>
      </c>
      <c r="G184" s="13" t="s">
        <v>231</v>
      </c>
      <c r="H184" s="13">
        <v>1679.927724840413</v>
      </c>
      <c r="I184" s="13">
        <v>315.00554272670212</v>
      </c>
      <c r="J184" s="13">
        <v>1659.0487666587564</v>
      </c>
      <c r="K184" s="13">
        <v>47.076216115303744</v>
      </c>
      <c r="L184" s="13">
        <v>1117.7282861041087</v>
      </c>
      <c r="M184" s="13">
        <v>137.11137399062585</v>
      </c>
      <c r="N184" s="13">
        <v>3523.8959482788323</v>
      </c>
      <c r="O184" s="13">
        <v>393418.8485949536</v>
      </c>
      <c r="P184" s="13">
        <v>16.228866711876165</v>
      </c>
      <c r="Q184" s="13">
        <v>26.462614917096804</v>
      </c>
      <c r="R184" s="13" t="s">
        <v>231</v>
      </c>
      <c r="S184" s="13">
        <v>263.49568749936429</v>
      </c>
      <c r="T184" s="13">
        <v>22.098788561773198</v>
      </c>
      <c r="U184" s="13">
        <v>26.14592165669205</v>
      </c>
      <c r="V184" s="13">
        <v>51.769121811650265</v>
      </c>
      <c r="W184" s="13" t="s">
        <v>231</v>
      </c>
      <c r="X184" s="13">
        <v>115.84194707827042</v>
      </c>
      <c r="Y184" s="13" t="s">
        <v>231</v>
      </c>
      <c r="Z184" s="13">
        <v>1362.4213774423085</v>
      </c>
      <c r="AA184" s="13" t="s">
        <v>231</v>
      </c>
      <c r="AB184" s="13" t="s">
        <v>231</v>
      </c>
      <c r="AC184" s="13" t="s">
        <v>231</v>
      </c>
      <c r="AD184" s="15">
        <v>349.47588045078851</v>
      </c>
      <c r="AE184" s="15">
        <v>40.829156340541758</v>
      </c>
      <c r="AF184" s="15">
        <v>59.214637890210881</v>
      </c>
      <c r="AG184" s="15">
        <v>27.139749308968774</v>
      </c>
    </row>
    <row r="185" spans="1:33" s="15" customFormat="1" x14ac:dyDescent="0.2">
      <c r="A185" s="15">
        <v>18400</v>
      </c>
      <c r="B185" s="22" t="s">
        <v>230</v>
      </c>
      <c r="C185" s="23">
        <v>7</v>
      </c>
      <c r="D185" s="23">
        <v>105</v>
      </c>
      <c r="E185" s="13">
        <v>118540.24954119163</v>
      </c>
      <c r="F185" s="13">
        <v>478360.65368151438</v>
      </c>
      <c r="G185" s="13">
        <v>385.42722808009944</v>
      </c>
      <c r="H185" s="13">
        <v>1315.9191360381419</v>
      </c>
      <c r="I185" s="13">
        <v>540.38672614576126</v>
      </c>
      <c r="J185" s="13">
        <v>1743.4825472473142</v>
      </c>
      <c r="K185" s="13">
        <v>33.502211023228632</v>
      </c>
      <c r="L185" s="13">
        <v>925.20312790092919</v>
      </c>
      <c r="M185" s="13">
        <v>424.74503208300274</v>
      </c>
      <c r="N185" s="13">
        <v>3376.6100903953975</v>
      </c>
      <c r="O185" s="13">
        <v>393520.17302861938</v>
      </c>
      <c r="P185" s="13" t="s">
        <v>231</v>
      </c>
      <c r="Q185" s="13">
        <v>125.96047184256516</v>
      </c>
      <c r="R185" s="13" t="s">
        <v>231</v>
      </c>
      <c r="S185" s="13">
        <v>303.64462970731995</v>
      </c>
      <c r="T185" s="13" t="s">
        <v>231</v>
      </c>
      <c r="U185" s="13">
        <v>4.527193889575655E-2</v>
      </c>
      <c r="V185" s="13" t="s">
        <v>231</v>
      </c>
      <c r="W185" s="13">
        <v>30.166344895572973</v>
      </c>
      <c r="X185" s="13">
        <v>44.024202402975838</v>
      </c>
      <c r="Y185" s="13" t="s">
        <v>231</v>
      </c>
      <c r="Z185" s="13">
        <v>1347.1060650279217</v>
      </c>
      <c r="AA185" s="13" t="s">
        <v>231</v>
      </c>
      <c r="AB185" s="13" t="s">
        <v>231</v>
      </c>
      <c r="AC185" s="13" t="s">
        <v>231</v>
      </c>
      <c r="AD185" s="15">
        <v>613.88877938003043</v>
      </c>
      <c r="AE185" s="15">
        <v>26.089087456789088</v>
      </c>
      <c r="AF185" s="15">
        <v>119.49028838502372</v>
      </c>
      <c r="AG185" s="15" t="s">
        <v>231</v>
      </c>
    </row>
    <row r="186" spans="1:33" s="15" customFormat="1" x14ac:dyDescent="0.2">
      <c r="A186" s="15">
        <v>18500</v>
      </c>
      <c r="B186" s="22" t="s">
        <v>230</v>
      </c>
      <c r="C186" s="23">
        <v>7</v>
      </c>
      <c r="D186" s="23">
        <v>106</v>
      </c>
      <c r="E186" s="13">
        <v>118898.9688216223</v>
      </c>
      <c r="F186" s="13">
        <v>478491.07347043086</v>
      </c>
      <c r="G186" s="13" t="s">
        <v>231</v>
      </c>
      <c r="H186" s="13">
        <v>778.14479576379244</v>
      </c>
      <c r="I186" s="13">
        <v>187.10629439187659</v>
      </c>
      <c r="J186" s="13">
        <v>1321.2472179707777</v>
      </c>
      <c r="K186" s="13">
        <v>44.419016236445572</v>
      </c>
      <c r="L186" s="13">
        <v>735.34066149520197</v>
      </c>
      <c r="M186" s="13">
        <v>331.10717500373039</v>
      </c>
      <c r="N186" s="13">
        <v>3021.7560596707581</v>
      </c>
      <c r="O186" s="13">
        <v>395474.90164393798</v>
      </c>
      <c r="P186" s="13" t="s">
        <v>231</v>
      </c>
      <c r="Q186" s="13">
        <v>71.385832707266573</v>
      </c>
      <c r="R186" s="13">
        <v>11.02929357446561</v>
      </c>
      <c r="S186" s="13">
        <v>99.237875997100517</v>
      </c>
      <c r="T186" s="13">
        <v>22.379171990660449</v>
      </c>
      <c r="U186" s="13">
        <v>6.3703676367042767</v>
      </c>
      <c r="V186" s="13">
        <v>2.3280651174179883</v>
      </c>
      <c r="W186" s="13">
        <v>24.853101380697701</v>
      </c>
      <c r="X186" s="13">
        <v>9.389004666715854</v>
      </c>
      <c r="Y186" s="13" t="s">
        <v>231</v>
      </c>
      <c r="Z186" s="13">
        <v>1375.4173806930173</v>
      </c>
      <c r="AA186" s="13" t="s">
        <v>231</v>
      </c>
      <c r="AB186" s="13" t="s">
        <v>231</v>
      </c>
      <c r="AC186" s="13" t="s">
        <v>231</v>
      </c>
      <c r="AD186" s="15">
        <v>496.7735678564199</v>
      </c>
      <c r="AE186" s="15">
        <v>27.225615318437093</v>
      </c>
      <c r="AF186" s="15">
        <v>113.06414889386093</v>
      </c>
      <c r="AG186" s="15" t="s">
        <v>231</v>
      </c>
    </row>
    <row r="187" spans="1:33" s="15" customFormat="1" x14ac:dyDescent="0.2">
      <c r="A187" s="15">
        <v>18600</v>
      </c>
      <c r="B187" s="22" t="s">
        <v>230</v>
      </c>
      <c r="C187" s="23">
        <v>7</v>
      </c>
      <c r="D187" s="23">
        <v>107</v>
      </c>
      <c r="E187" s="13">
        <v>118841.63126115967</v>
      </c>
      <c r="F187" s="13">
        <v>478912.88188976498</v>
      </c>
      <c r="G187" s="13" t="s">
        <v>231</v>
      </c>
      <c r="H187" s="13">
        <v>2034.6250536666396</v>
      </c>
      <c r="I187" s="13">
        <v>297.1402207938612</v>
      </c>
      <c r="J187" s="13">
        <v>1846.1554215538126</v>
      </c>
      <c r="K187" s="13">
        <v>43.525700893713264</v>
      </c>
      <c r="L187" s="13">
        <v>702.56033233161372</v>
      </c>
      <c r="M187" s="13">
        <v>280.75215468201856</v>
      </c>
      <c r="N187" s="13">
        <v>3092.3576865293462</v>
      </c>
      <c r="O187" s="13">
        <v>393485.97084502544</v>
      </c>
      <c r="P187" s="13" t="s">
        <v>231</v>
      </c>
      <c r="Q187" s="13">
        <v>40.076734221469628</v>
      </c>
      <c r="R187" s="13">
        <v>13.745042176063864</v>
      </c>
      <c r="S187" s="13">
        <v>54.600508455086995</v>
      </c>
      <c r="T187" s="13">
        <v>42.229002740846106</v>
      </c>
      <c r="U187" s="13">
        <v>26.713309098134872</v>
      </c>
      <c r="V187" s="13">
        <v>3.088370227820914</v>
      </c>
      <c r="W187" s="13">
        <v>12.273175004140333</v>
      </c>
      <c r="X187" s="13">
        <v>14.443139742979</v>
      </c>
      <c r="Y187" s="13">
        <v>9.8271004907736366</v>
      </c>
      <c r="Z187" s="13">
        <v>1367.0706341952484</v>
      </c>
      <c r="AA187" s="13" t="s">
        <v>231</v>
      </c>
      <c r="AB187" s="13" t="s">
        <v>231</v>
      </c>
      <c r="AC187" s="13" t="s">
        <v>231</v>
      </c>
      <c r="AD187" s="15">
        <v>395.75739580233039</v>
      </c>
      <c r="AE187" s="15">
        <v>6.905406837581662</v>
      </c>
      <c r="AF187" s="15">
        <v>137.0701259398823</v>
      </c>
      <c r="AG187" s="15" t="s">
        <v>231</v>
      </c>
    </row>
    <row r="188" spans="1:33" s="15" customFormat="1" x14ac:dyDescent="0.2">
      <c r="A188" s="15">
        <v>18700</v>
      </c>
      <c r="B188" s="22" t="s">
        <v>230</v>
      </c>
      <c r="C188" s="23">
        <v>7</v>
      </c>
      <c r="D188" s="23">
        <v>108</v>
      </c>
      <c r="E188" s="13">
        <v>118776.0872115883</v>
      </c>
      <c r="F188" s="13">
        <v>478673.84740776243</v>
      </c>
      <c r="G188" s="13" t="s">
        <v>231</v>
      </c>
      <c r="H188" s="13">
        <v>867.26443614941718</v>
      </c>
      <c r="I188" s="13">
        <v>230.28847391800556</v>
      </c>
      <c r="J188" s="13">
        <v>1562.5383483870228</v>
      </c>
      <c r="K188" s="13">
        <v>32.884827919883044</v>
      </c>
      <c r="L188" s="13">
        <v>972.69330639940529</v>
      </c>
      <c r="M188" s="13">
        <v>301.26150981389048</v>
      </c>
      <c r="N188" s="13">
        <v>3328.9485267237751</v>
      </c>
      <c r="O188" s="13">
        <v>394950.97695765109</v>
      </c>
      <c r="P188" s="13" t="s">
        <v>231</v>
      </c>
      <c r="Q188" s="13" t="s">
        <v>231</v>
      </c>
      <c r="R188" s="13" t="s">
        <v>231</v>
      </c>
      <c r="S188" s="13">
        <v>19.979902810139617</v>
      </c>
      <c r="T188" s="13">
        <v>75.241687539005198</v>
      </c>
      <c r="U188" s="13">
        <v>26.413802876063155</v>
      </c>
      <c r="V188" s="13">
        <v>5.920370850418105</v>
      </c>
      <c r="W188" s="13">
        <v>7.5573318814891497</v>
      </c>
      <c r="X188" s="13">
        <v>29.063784401466052</v>
      </c>
      <c r="Y188" s="13" t="s">
        <v>231</v>
      </c>
      <c r="Z188" s="13">
        <v>1345.8637862321657</v>
      </c>
      <c r="AA188" s="13">
        <v>0.54769388718172729</v>
      </c>
      <c r="AB188" s="13" t="s">
        <v>231</v>
      </c>
      <c r="AC188" s="13" t="s">
        <v>231</v>
      </c>
      <c r="AD188" s="15" t="s">
        <v>231</v>
      </c>
      <c r="AE188" s="15" t="s">
        <v>231</v>
      </c>
      <c r="AF188" s="15">
        <v>110.11384619583775</v>
      </c>
      <c r="AG188" s="15" t="s">
        <v>231</v>
      </c>
    </row>
    <row r="189" spans="1:33" s="15" customFormat="1" x14ac:dyDescent="0.2">
      <c r="A189" s="15">
        <v>18800</v>
      </c>
      <c r="B189" s="22" t="s">
        <v>230</v>
      </c>
      <c r="C189" s="23">
        <v>7</v>
      </c>
      <c r="D189" s="23">
        <v>109</v>
      </c>
      <c r="E189" s="13">
        <v>118684.32969295363</v>
      </c>
      <c r="F189" s="13">
        <v>478994.33858456701</v>
      </c>
      <c r="G189" s="13">
        <v>142.83465019190751</v>
      </c>
      <c r="H189" s="13">
        <v>1479.0690745779727</v>
      </c>
      <c r="I189" s="13">
        <v>240.81763725332681</v>
      </c>
      <c r="J189" s="13">
        <v>1690.4003689256826</v>
      </c>
      <c r="K189" s="13">
        <v>22.439561744141443</v>
      </c>
      <c r="L189" s="13">
        <v>1335.9002195355233</v>
      </c>
      <c r="M189" s="13">
        <v>168.98762402511917</v>
      </c>
      <c r="N189" s="13">
        <v>2707.1731628145412</v>
      </c>
      <c r="O189" s="13">
        <v>393782.39688594488</v>
      </c>
      <c r="P189" s="13" t="s">
        <v>231</v>
      </c>
      <c r="Q189" s="13">
        <v>44.143065790818795</v>
      </c>
      <c r="R189" s="13" t="s">
        <v>231</v>
      </c>
      <c r="S189" s="13" t="s">
        <v>231</v>
      </c>
      <c r="T189" s="13">
        <v>104.86419005466536</v>
      </c>
      <c r="U189" s="13">
        <v>4.03631223178113</v>
      </c>
      <c r="V189" s="13">
        <v>0.88833663755824843</v>
      </c>
      <c r="W189" s="13">
        <v>10.277777136195876</v>
      </c>
      <c r="X189" s="13">
        <v>37.974885388938056</v>
      </c>
      <c r="Y189" s="13" t="s">
        <v>231</v>
      </c>
      <c r="Z189" s="13">
        <v>1314.4105924686264</v>
      </c>
      <c r="AA189" s="13" t="s">
        <v>231</v>
      </c>
      <c r="AB189" s="13" t="s">
        <v>231</v>
      </c>
      <c r="AC189" s="13" t="s">
        <v>231</v>
      </c>
      <c r="AD189" s="15">
        <v>1052.9997365466063</v>
      </c>
      <c r="AE189" s="15">
        <v>25.211295827688737</v>
      </c>
      <c r="AF189" s="15">
        <v>64.262231189325703</v>
      </c>
      <c r="AG189" s="15">
        <v>2.3517146908641031</v>
      </c>
    </row>
    <row r="190" spans="1:33" s="15" customFormat="1" x14ac:dyDescent="0.2">
      <c r="A190" s="15">
        <v>18900</v>
      </c>
      <c r="B190" s="22" t="s">
        <v>230</v>
      </c>
      <c r="C190" s="23">
        <v>7</v>
      </c>
      <c r="D190" s="23">
        <v>110</v>
      </c>
      <c r="E190" s="13">
        <v>118850.06996595266</v>
      </c>
      <c r="F190" s="13">
        <v>478569.76500360639</v>
      </c>
      <c r="G190" s="13" t="s">
        <v>231</v>
      </c>
      <c r="H190" s="13">
        <v>853.70673690576336</v>
      </c>
      <c r="I190" s="13">
        <v>245.00550176452421</v>
      </c>
      <c r="J190" s="13">
        <v>1352.2806973957718</v>
      </c>
      <c r="K190" s="13">
        <v>29.006604985363293</v>
      </c>
      <c r="L190" s="13">
        <v>807.49034164077295</v>
      </c>
      <c r="M190" s="13">
        <v>388.71567104757929</v>
      </c>
      <c r="N190" s="13">
        <v>2753.3027772978344</v>
      </c>
      <c r="O190" s="13">
        <v>395232.4491077743</v>
      </c>
      <c r="P190" s="13">
        <v>195.34929785615731</v>
      </c>
      <c r="Q190" s="13" t="s">
        <v>231</v>
      </c>
      <c r="R190" s="13">
        <v>17.687076209613217</v>
      </c>
      <c r="S190" s="13">
        <v>36.357043797907615</v>
      </c>
      <c r="T190" s="13">
        <v>95.702610724260026</v>
      </c>
      <c r="U190" s="13" t="s">
        <v>231</v>
      </c>
      <c r="V190" s="13">
        <v>194.61697217695743</v>
      </c>
      <c r="W190" s="13">
        <v>72.933754936761659</v>
      </c>
      <c r="X190" s="13">
        <v>3.4266633682968273</v>
      </c>
      <c r="Y190" s="13">
        <v>12.072253790209098</v>
      </c>
      <c r="Z190" s="13">
        <v>1313.5527259099306</v>
      </c>
      <c r="AA190" s="13" t="s">
        <v>231</v>
      </c>
      <c r="AB190" s="13" t="s">
        <v>231</v>
      </c>
      <c r="AC190" s="13" t="s">
        <v>231</v>
      </c>
      <c r="AD190" s="15">
        <v>205.96758232802316</v>
      </c>
      <c r="AE190" s="15">
        <v>2.2404070265570049</v>
      </c>
      <c r="AF190" s="15">
        <v>113.71802125280557</v>
      </c>
      <c r="AG190" s="15" t="s">
        <v>231</v>
      </c>
    </row>
    <row r="191" spans="1:33" s="15" customFormat="1" x14ac:dyDescent="0.2">
      <c r="A191" s="15">
        <v>19000</v>
      </c>
      <c r="B191" s="22" t="s">
        <v>230</v>
      </c>
      <c r="C191" s="23">
        <v>7</v>
      </c>
      <c r="D191" s="23">
        <v>111</v>
      </c>
      <c r="E191" s="13">
        <v>118817.15240730393</v>
      </c>
      <c r="F191" s="13">
        <v>478176.49991008244</v>
      </c>
      <c r="G191" s="13" t="s">
        <v>231</v>
      </c>
      <c r="H191" s="13" t="s">
        <v>231</v>
      </c>
      <c r="I191" s="13">
        <v>216.50098060414641</v>
      </c>
      <c r="J191" s="13">
        <v>1246.5270659537239</v>
      </c>
      <c r="K191" s="13">
        <v>38.975000130399202</v>
      </c>
      <c r="L191" s="13">
        <v>531.53051874010566</v>
      </c>
      <c r="M191" s="13">
        <v>296.34906849003653</v>
      </c>
      <c r="N191" s="13">
        <v>3050.28797753648</v>
      </c>
      <c r="O191" s="13">
        <v>395811.37036135502</v>
      </c>
      <c r="P191" s="13">
        <v>562.39083079209172</v>
      </c>
      <c r="Q191" s="13" t="s">
        <v>231</v>
      </c>
      <c r="R191" s="13">
        <v>73.949808777180962</v>
      </c>
      <c r="S191" s="13">
        <v>0.93253539084148884</v>
      </c>
      <c r="T191" s="13">
        <v>73.756327445122423</v>
      </c>
      <c r="U191" s="13">
        <v>3.3411448897071101</v>
      </c>
      <c r="V191" s="13">
        <v>9.0827655304629289</v>
      </c>
      <c r="W191" s="13">
        <v>271.80633624145378</v>
      </c>
      <c r="X191" s="13" t="s">
        <v>231</v>
      </c>
      <c r="Y191" s="13">
        <v>11.899770082056484</v>
      </c>
      <c r="Z191" s="13">
        <v>1406.3465664080275</v>
      </c>
      <c r="AA191" s="13" t="s">
        <v>231</v>
      </c>
      <c r="AB191" s="13" t="s">
        <v>231</v>
      </c>
      <c r="AC191" s="13" t="s">
        <v>231</v>
      </c>
      <c r="AD191" s="15">
        <v>53.91850559025611</v>
      </c>
      <c r="AE191" s="15">
        <v>199.98571266241484</v>
      </c>
      <c r="AF191" s="15">
        <v>129.94515011404633</v>
      </c>
      <c r="AG191" s="15" t="s">
        <v>231</v>
      </c>
    </row>
    <row r="192" spans="1:33" s="15" customFormat="1" x14ac:dyDescent="0.2">
      <c r="A192" s="15">
        <v>19100</v>
      </c>
      <c r="B192" s="22" t="s">
        <v>230</v>
      </c>
      <c r="C192" s="23">
        <v>7</v>
      </c>
      <c r="D192" s="23">
        <v>112</v>
      </c>
      <c r="E192" s="13">
        <v>118870.56975328141</v>
      </c>
      <c r="F192" s="13">
        <v>478300.22925504151</v>
      </c>
      <c r="G192" s="13" t="s">
        <v>231</v>
      </c>
      <c r="H192" s="13">
        <v>641.40467833441096</v>
      </c>
      <c r="I192" s="13">
        <v>289.90700667152794</v>
      </c>
      <c r="J192" s="13">
        <v>1096.1230486130514</v>
      </c>
      <c r="K192" s="13">
        <v>33.653308675920172</v>
      </c>
      <c r="L192" s="13">
        <v>649.45791295473043</v>
      </c>
      <c r="M192" s="13" t="s">
        <v>231</v>
      </c>
      <c r="N192" s="13">
        <v>3762.001294684213</v>
      </c>
      <c r="O192" s="13">
        <v>395573.50334693526</v>
      </c>
      <c r="P192" s="13">
        <v>119.98077638150652</v>
      </c>
      <c r="Q192" s="13">
        <v>5.3686047923616496</v>
      </c>
      <c r="R192" s="13">
        <v>30.630656611114652</v>
      </c>
      <c r="S192" s="13">
        <v>2.0048536440877132</v>
      </c>
      <c r="T192" s="13">
        <v>176.37360591592508</v>
      </c>
      <c r="U192" s="13" t="s">
        <v>231</v>
      </c>
      <c r="V192" s="13">
        <v>9.7689961601014428</v>
      </c>
      <c r="W192" s="13">
        <v>94.354377791404289</v>
      </c>
      <c r="X192" s="13">
        <v>91.267750003692711</v>
      </c>
      <c r="Y192" s="13" t="s">
        <v>231</v>
      </c>
      <c r="Z192" s="13">
        <v>1381.1212782703449</v>
      </c>
      <c r="AA192" s="13" t="s">
        <v>231</v>
      </c>
      <c r="AB192" s="13" t="s">
        <v>231</v>
      </c>
      <c r="AC192" s="13" t="s">
        <v>231</v>
      </c>
      <c r="AD192" s="15">
        <v>130.19069211838541</v>
      </c>
      <c r="AE192" s="15">
        <v>109.82840501563058</v>
      </c>
      <c r="AF192" s="15">
        <v>136.38540332446627</v>
      </c>
      <c r="AG192" s="15" t="s">
        <v>231</v>
      </c>
    </row>
    <row r="193" spans="1:33" s="15" customFormat="1" x14ac:dyDescent="0.2">
      <c r="A193" s="15">
        <v>19200</v>
      </c>
      <c r="B193" s="22" t="s">
        <v>230</v>
      </c>
      <c r="C193" s="23">
        <v>7</v>
      </c>
      <c r="D193" s="23">
        <v>113</v>
      </c>
      <c r="E193" s="13">
        <v>118740.6004121795</v>
      </c>
      <c r="F193" s="13">
        <v>478252.6669930371</v>
      </c>
      <c r="G193" s="13" t="s">
        <v>231</v>
      </c>
      <c r="H193" s="13">
        <v>1266.8148011053311</v>
      </c>
      <c r="I193" s="13">
        <v>249.66762722387881</v>
      </c>
      <c r="J193" s="13">
        <v>1196.1169472337472</v>
      </c>
      <c r="K193" s="13">
        <v>44.867022189337213</v>
      </c>
      <c r="L193" s="13">
        <v>870.88707792970627</v>
      </c>
      <c r="M193" s="13">
        <v>269.31744949031776</v>
      </c>
      <c r="N193" s="13">
        <v>4267.4876569021353</v>
      </c>
      <c r="O193" s="13">
        <v>394250.75079237082</v>
      </c>
      <c r="P193" s="13" t="s">
        <v>231</v>
      </c>
      <c r="Q193" s="13">
        <v>32.332378647706534</v>
      </c>
      <c r="R193" s="13">
        <v>3.1153322736132982</v>
      </c>
      <c r="S193" s="13">
        <v>73.493281554810807</v>
      </c>
      <c r="T193" s="13">
        <v>217.17982451161836</v>
      </c>
      <c r="U193" s="13" t="s">
        <v>231</v>
      </c>
      <c r="V193" s="13">
        <v>13.73189707197767</v>
      </c>
      <c r="W193" s="13">
        <v>111.63087460756684</v>
      </c>
      <c r="X193" s="13">
        <v>47.2667899960068</v>
      </c>
      <c r="Y193" s="13">
        <v>21.643035009851417</v>
      </c>
      <c r="Z193" s="13">
        <v>1364.9097861699545</v>
      </c>
      <c r="AA193" s="13" t="s">
        <v>231</v>
      </c>
      <c r="AB193" s="13" t="s">
        <v>231</v>
      </c>
      <c r="AC193" s="13" t="s">
        <v>231</v>
      </c>
      <c r="AD193" s="15">
        <v>296.46100968091639</v>
      </c>
      <c r="AE193" s="15">
        <v>20.90794336340495</v>
      </c>
      <c r="AF193" s="15">
        <v>178.87552427795518</v>
      </c>
      <c r="AG193" s="15" t="s">
        <v>231</v>
      </c>
    </row>
    <row r="194" spans="1:33" s="15" customFormat="1" x14ac:dyDescent="0.2">
      <c r="A194" s="15">
        <v>19300</v>
      </c>
      <c r="B194" s="22" t="s">
        <v>230</v>
      </c>
      <c r="C194" s="23">
        <v>7</v>
      </c>
      <c r="D194" s="23">
        <v>114</v>
      </c>
      <c r="E194" s="13">
        <v>118691.84623550554</v>
      </c>
      <c r="F194" s="13">
        <v>478442.11534536263</v>
      </c>
      <c r="G194" s="13" t="s">
        <v>231</v>
      </c>
      <c r="H194" s="13">
        <v>1267.1966697037626</v>
      </c>
      <c r="I194" s="13">
        <v>264.2179735352513</v>
      </c>
      <c r="J194" s="13">
        <v>1412.4309726748977</v>
      </c>
      <c r="K194" s="13">
        <v>43.707051069108097</v>
      </c>
      <c r="L194" s="13">
        <v>816.08688825329273</v>
      </c>
      <c r="M194" s="13">
        <v>148.32300651432965</v>
      </c>
      <c r="N194" s="13">
        <v>3954.2739438282192</v>
      </c>
      <c r="O194" s="13">
        <v>394096.51963933796</v>
      </c>
      <c r="P194" s="13">
        <v>525.69760574146312</v>
      </c>
      <c r="Q194" s="13">
        <v>44.580431713108069</v>
      </c>
      <c r="R194" s="13" t="s">
        <v>231</v>
      </c>
      <c r="S194" s="13">
        <v>87.950258715954064</v>
      </c>
      <c r="T194" s="13">
        <v>218.61769283034678</v>
      </c>
      <c r="U194" s="13" t="s">
        <v>231</v>
      </c>
      <c r="V194" s="13">
        <v>12.982246133650435</v>
      </c>
      <c r="W194" s="13">
        <v>4.3096788045552101E-2</v>
      </c>
      <c r="X194" s="13">
        <v>75.510469633836706</v>
      </c>
      <c r="Y194" s="13" t="s">
        <v>231</v>
      </c>
      <c r="Z194" s="13">
        <v>1345.7291142239528</v>
      </c>
      <c r="AA194" s="13" t="s">
        <v>231</v>
      </c>
      <c r="AB194" s="13" t="s">
        <v>231</v>
      </c>
      <c r="AC194" s="13" t="s">
        <v>231</v>
      </c>
      <c r="AD194" s="15">
        <v>353.81987969509652</v>
      </c>
      <c r="AE194" s="15">
        <v>10.86546026046936</v>
      </c>
      <c r="AF194" s="15">
        <v>42.514924480958605</v>
      </c>
      <c r="AG194" s="15" t="s">
        <v>231</v>
      </c>
    </row>
    <row r="195" spans="1:33" s="15" customFormat="1" x14ac:dyDescent="0.2">
      <c r="A195" s="15">
        <v>19400</v>
      </c>
      <c r="B195" s="22" t="s">
        <v>230</v>
      </c>
      <c r="C195" s="23">
        <v>7</v>
      </c>
      <c r="D195" s="23">
        <v>115</v>
      </c>
      <c r="E195" s="13">
        <v>118798.0629754004</v>
      </c>
      <c r="F195" s="13">
        <v>478167.3795599165</v>
      </c>
      <c r="G195" s="13" t="s">
        <v>231</v>
      </c>
      <c r="H195" s="13">
        <v>605.61454868061173</v>
      </c>
      <c r="I195" s="13">
        <v>268.1887200153937</v>
      </c>
      <c r="J195" s="13">
        <v>1282.5603122976013</v>
      </c>
      <c r="K195" s="13">
        <v>48.87848101032121</v>
      </c>
      <c r="L195" s="13">
        <v>579.18110811997747</v>
      </c>
      <c r="M195" s="13">
        <v>548.94951367108467</v>
      </c>
      <c r="N195" s="13">
        <v>3545.350191888499</v>
      </c>
      <c r="O195" s="13">
        <v>395402.42848884175</v>
      </c>
      <c r="P195" s="13">
        <v>460.74449479382628</v>
      </c>
      <c r="Q195" s="13">
        <v>12.271561950197277</v>
      </c>
      <c r="R195" s="13" t="s">
        <v>231</v>
      </c>
      <c r="S195" s="13">
        <v>26.982000671919618</v>
      </c>
      <c r="T195" s="13">
        <v>18.789858228434369</v>
      </c>
      <c r="U195" s="13" t="s">
        <v>231</v>
      </c>
      <c r="V195" s="13">
        <v>15.311035849480895</v>
      </c>
      <c r="W195" s="13">
        <v>20.461557414390654</v>
      </c>
      <c r="X195" s="13">
        <v>27.694880457729628</v>
      </c>
      <c r="Y195" s="13" t="s">
        <v>231</v>
      </c>
      <c r="Z195" s="13">
        <v>1339.5480969789162</v>
      </c>
      <c r="AA195" s="13" t="s">
        <v>231</v>
      </c>
      <c r="AB195" s="13" t="s">
        <v>231</v>
      </c>
      <c r="AC195" s="13" t="s">
        <v>231</v>
      </c>
      <c r="AD195" s="15" t="s">
        <v>231</v>
      </c>
      <c r="AE195" s="15">
        <v>67.053585294029844</v>
      </c>
      <c r="AF195" s="15">
        <v>194.58817822849005</v>
      </c>
      <c r="AG195" s="15" t="s">
        <v>231</v>
      </c>
    </row>
    <row r="196" spans="1:33" s="15" customFormat="1" x14ac:dyDescent="0.2">
      <c r="A196" s="15">
        <v>19500</v>
      </c>
      <c r="B196" s="22" t="s">
        <v>230</v>
      </c>
      <c r="C196" s="23">
        <v>7</v>
      </c>
      <c r="D196" s="23">
        <v>116</v>
      </c>
      <c r="E196" s="13">
        <v>118849.57772780326</v>
      </c>
      <c r="F196" s="13">
        <v>478386.40976258228</v>
      </c>
      <c r="G196" s="13" t="s">
        <v>231</v>
      </c>
      <c r="H196" s="13">
        <v>1295.1211065082832</v>
      </c>
      <c r="I196" s="13">
        <v>233.08783951465003</v>
      </c>
      <c r="J196" s="13">
        <v>1392.6320410163112</v>
      </c>
      <c r="K196" s="13">
        <v>48.965372990625603</v>
      </c>
      <c r="L196" s="13">
        <v>661.49760367049282</v>
      </c>
      <c r="M196" s="13">
        <v>353.44499261952893</v>
      </c>
      <c r="N196" s="13">
        <v>3363.601053659841</v>
      </c>
      <c r="O196" s="13">
        <v>394567.63865127182</v>
      </c>
      <c r="P196" s="13" t="s">
        <v>231</v>
      </c>
      <c r="Q196" s="13" t="s">
        <v>231</v>
      </c>
      <c r="R196" s="13">
        <v>23.559471811013776</v>
      </c>
      <c r="S196" s="13">
        <v>27.582709346822295</v>
      </c>
      <c r="T196" s="13">
        <v>74.985263037775212</v>
      </c>
      <c r="U196" s="13">
        <v>13.643567324831578</v>
      </c>
      <c r="V196" s="13" t="s">
        <v>231</v>
      </c>
      <c r="W196" s="13">
        <v>4.530845279991591</v>
      </c>
      <c r="X196" s="13">
        <v>53.160140663872447</v>
      </c>
      <c r="Y196" s="13" t="s">
        <v>231</v>
      </c>
      <c r="Z196" s="13">
        <v>1378.0098788819475</v>
      </c>
      <c r="AA196" s="13" t="s">
        <v>231</v>
      </c>
      <c r="AB196" s="13" t="s">
        <v>231</v>
      </c>
      <c r="AC196" s="13" t="s">
        <v>231</v>
      </c>
      <c r="AD196" s="15">
        <v>701.79293835966018</v>
      </c>
      <c r="AE196" s="15">
        <v>151.45673292367829</v>
      </c>
      <c r="AF196" s="15">
        <v>244.85775062144228</v>
      </c>
      <c r="AG196" s="15" t="s">
        <v>231</v>
      </c>
    </row>
    <row r="197" spans="1:33" s="15" customFormat="1" x14ac:dyDescent="0.2">
      <c r="A197" s="15">
        <v>19600</v>
      </c>
      <c r="B197" s="22" t="s">
        <v>230</v>
      </c>
      <c r="C197" s="23">
        <v>7</v>
      </c>
      <c r="D197" s="23">
        <v>117</v>
      </c>
      <c r="E197" s="13">
        <v>118602.74617505797</v>
      </c>
      <c r="F197" s="13">
        <v>478255.95544827986</v>
      </c>
      <c r="G197" s="13">
        <v>478.87282137110793</v>
      </c>
      <c r="H197" s="13">
        <v>1305.1672060865544</v>
      </c>
      <c r="I197" s="13">
        <v>257.3492830610046</v>
      </c>
      <c r="J197" s="13">
        <v>1545.6292366356199</v>
      </c>
      <c r="K197" s="13">
        <v>34.805300033458167</v>
      </c>
      <c r="L197" s="13">
        <v>914.08717649135588</v>
      </c>
      <c r="M197" s="13">
        <v>44.409532743583121</v>
      </c>
      <c r="N197" s="13">
        <v>3656.4704407521244</v>
      </c>
      <c r="O197" s="13">
        <v>393732.2646399776</v>
      </c>
      <c r="P197" s="13" t="s">
        <v>231</v>
      </c>
      <c r="Q197" s="13">
        <v>41.431012571986969</v>
      </c>
      <c r="R197" s="13" t="s">
        <v>231</v>
      </c>
      <c r="S197" s="13">
        <v>100.32217986362924</v>
      </c>
      <c r="T197" s="13">
        <v>81.632843930978225</v>
      </c>
      <c r="U197" s="13">
        <v>29.534878729030211</v>
      </c>
      <c r="V197" s="13">
        <v>10.937224193933011</v>
      </c>
      <c r="W197" s="13">
        <v>141.60156400513401</v>
      </c>
      <c r="X197" s="13">
        <v>115.40997179698996</v>
      </c>
      <c r="Y197" s="13" t="s">
        <v>231</v>
      </c>
      <c r="Z197" s="13">
        <v>1372.3525897193051</v>
      </c>
      <c r="AA197" s="13" t="s">
        <v>231</v>
      </c>
      <c r="AB197" s="13" t="s">
        <v>231</v>
      </c>
      <c r="AC197" s="13" t="s">
        <v>231</v>
      </c>
      <c r="AD197" s="15">
        <v>1818.7653221530716</v>
      </c>
      <c r="AE197" s="15" t="s">
        <v>231</v>
      </c>
      <c r="AF197" s="15">
        <v>66.349865446870069</v>
      </c>
      <c r="AG197" s="15" t="s">
        <v>231</v>
      </c>
    </row>
    <row r="198" spans="1:33" s="15" customFormat="1" x14ac:dyDescent="0.2">
      <c r="A198" s="15">
        <v>19700</v>
      </c>
      <c r="B198" s="22" t="s">
        <v>230</v>
      </c>
      <c r="C198" s="23">
        <v>7</v>
      </c>
      <c r="D198" s="23">
        <v>118</v>
      </c>
      <c r="E198" s="13">
        <v>118733.97742867448</v>
      </c>
      <c r="F198" s="13">
        <v>478630.66162662255</v>
      </c>
      <c r="G198" s="13" t="s">
        <v>231</v>
      </c>
      <c r="H198" s="13">
        <v>1006.6854025015432</v>
      </c>
      <c r="I198" s="13">
        <v>279.87258678517924</v>
      </c>
      <c r="J198" s="13">
        <v>1884.4289222287882</v>
      </c>
      <c r="K198" s="13">
        <v>26.720248111246768</v>
      </c>
      <c r="L198" s="13">
        <v>768.38051178265869</v>
      </c>
      <c r="M198" s="13">
        <v>39.81883861172841</v>
      </c>
      <c r="N198" s="13">
        <v>3350.794258141626</v>
      </c>
      <c r="O198" s="13">
        <v>394586.22325504065</v>
      </c>
      <c r="P198" s="13" t="s">
        <v>231</v>
      </c>
      <c r="Q198" s="13">
        <v>58.188673126988533</v>
      </c>
      <c r="R198" s="13" t="s">
        <v>231</v>
      </c>
      <c r="S198" s="13">
        <v>128.22971663396103</v>
      </c>
      <c r="T198" s="13" t="s">
        <v>231</v>
      </c>
      <c r="U198" s="13">
        <v>4.7479633152887946</v>
      </c>
      <c r="V198" s="13">
        <v>35.481684900569917</v>
      </c>
      <c r="W198" s="13">
        <v>76.068710766182036</v>
      </c>
      <c r="X198" s="13">
        <v>149.91688649603006</v>
      </c>
      <c r="Y198" s="13" t="s">
        <v>231</v>
      </c>
      <c r="Z198" s="13">
        <v>1397.6875610534837</v>
      </c>
      <c r="AA198" s="13" t="s">
        <v>231</v>
      </c>
      <c r="AB198" s="13" t="s">
        <v>231</v>
      </c>
      <c r="AC198" s="13" t="s">
        <v>231</v>
      </c>
      <c r="AD198" s="15">
        <v>216.02692985482707</v>
      </c>
      <c r="AE198" s="15">
        <v>22.186770383860736</v>
      </c>
      <c r="AF198" s="15">
        <v>59.643685762833627</v>
      </c>
      <c r="AG198" s="15">
        <v>21.311871064978011</v>
      </c>
    </row>
    <row r="199" spans="1:33" s="15" customFormat="1" x14ac:dyDescent="0.2">
      <c r="A199" s="15">
        <v>19800</v>
      </c>
      <c r="B199" s="22" t="s">
        <v>230</v>
      </c>
      <c r="C199" s="23">
        <v>7</v>
      </c>
      <c r="D199" s="23">
        <v>119</v>
      </c>
      <c r="E199" s="13">
        <v>118643.65004993932</v>
      </c>
      <c r="F199" s="13">
        <v>478158.95677014213</v>
      </c>
      <c r="G199" s="13" t="s">
        <v>231</v>
      </c>
      <c r="H199" s="13">
        <v>647.07740688441368</v>
      </c>
      <c r="I199" s="13">
        <v>300.8857885240123</v>
      </c>
      <c r="J199" s="13">
        <v>1658.0791894264219</v>
      </c>
      <c r="K199" s="13">
        <v>42.050260883200735</v>
      </c>
      <c r="L199" s="13">
        <v>690.58827063959438</v>
      </c>
      <c r="M199" s="13">
        <v>656.80537061701364</v>
      </c>
      <c r="N199" s="13">
        <v>3203.7260680697182</v>
      </c>
      <c r="O199" s="13">
        <v>394811.52445442672</v>
      </c>
      <c r="P199" s="13">
        <v>366.63244783664203</v>
      </c>
      <c r="Q199" s="13">
        <v>107.55705818803713</v>
      </c>
      <c r="R199" s="13">
        <v>33.984012191698575</v>
      </c>
      <c r="S199" s="13">
        <v>15.571625489559736</v>
      </c>
      <c r="T199" s="13">
        <v>150.2039364070593</v>
      </c>
      <c r="U199" s="13">
        <v>48.842610539135414</v>
      </c>
      <c r="V199" s="13">
        <v>33.820959956113391</v>
      </c>
      <c r="W199" s="13">
        <v>25.189725309487194</v>
      </c>
      <c r="X199" s="13">
        <v>45.832202919766644</v>
      </c>
      <c r="Y199" s="13" t="s">
        <v>231</v>
      </c>
      <c r="Z199" s="13">
        <v>1374.0493065169542</v>
      </c>
      <c r="AA199" s="13" t="s">
        <v>231</v>
      </c>
      <c r="AB199" s="13" t="s">
        <v>231</v>
      </c>
      <c r="AC199" s="13" t="s">
        <v>231</v>
      </c>
      <c r="AD199" s="15">
        <v>188.78374214827809</v>
      </c>
      <c r="AE199" s="15">
        <v>109.91484873871573</v>
      </c>
      <c r="AF199" s="15">
        <v>137.60572674206961</v>
      </c>
      <c r="AG199" s="15" t="s">
        <v>231</v>
      </c>
    </row>
    <row r="200" spans="1:33" s="15" customFormat="1" x14ac:dyDescent="0.2">
      <c r="A200" s="15">
        <v>19900</v>
      </c>
      <c r="B200" s="22" t="s">
        <v>230</v>
      </c>
      <c r="C200" s="23">
        <v>7</v>
      </c>
      <c r="D200" s="23">
        <v>120</v>
      </c>
      <c r="E200" s="13">
        <v>118524.24952419073</v>
      </c>
      <c r="F200" s="13">
        <v>478156.43416610226</v>
      </c>
      <c r="G200" s="13">
        <v>945.01068326196537</v>
      </c>
      <c r="H200" s="13">
        <v>994.65924584968934</v>
      </c>
      <c r="I200" s="13">
        <v>260.64367763711164</v>
      </c>
      <c r="J200" s="13">
        <v>1996.7903076056775</v>
      </c>
      <c r="K200" s="13">
        <v>52.851538586184887</v>
      </c>
      <c r="L200" s="13">
        <v>701.11582820404499</v>
      </c>
      <c r="M200" s="13">
        <v>685.73125107817282</v>
      </c>
      <c r="N200" s="13">
        <v>3262.8638672231814</v>
      </c>
      <c r="O200" s="13">
        <v>393929.33437438688</v>
      </c>
      <c r="P200" s="13">
        <v>3.8997480347912519</v>
      </c>
      <c r="Q200" s="13">
        <v>68.67693764233448</v>
      </c>
      <c r="R200" s="13" t="s">
        <v>231</v>
      </c>
      <c r="S200" s="13">
        <v>39.85778346868814</v>
      </c>
      <c r="T200" s="13">
        <v>121.10876396715561</v>
      </c>
      <c r="U200" s="13">
        <v>11.891553966462622</v>
      </c>
      <c r="V200" s="13">
        <v>33.925316417712878</v>
      </c>
      <c r="W200" s="13">
        <v>13.432260894349854</v>
      </c>
      <c r="X200" s="13">
        <v>2.8897444575548494</v>
      </c>
      <c r="Y200" s="13" t="s">
        <v>231</v>
      </c>
      <c r="Z200" s="13">
        <v>1343.0271258441282</v>
      </c>
      <c r="AA200" s="13" t="s">
        <v>231</v>
      </c>
      <c r="AB200" s="13" t="s">
        <v>231</v>
      </c>
      <c r="AC200" s="13" t="s">
        <v>231</v>
      </c>
      <c r="AD200" s="15" t="s">
        <v>231</v>
      </c>
      <c r="AE200" s="15">
        <v>33.70457770795165</v>
      </c>
      <c r="AF200" s="15">
        <v>139.33808040962683</v>
      </c>
      <c r="AG200" s="15" t="s">
        <v>231</v>
      </c>
    </row>
    <row r="201" spans="1:33" s="15" customFormat="1" x14ac:dyDescent="0.2">
      <c r="A201" s="15">
        <v>20000</v>
      </c>
      <c r="B201" s="22" t="s">
        <v>230</v>
      </c>
      <c r="C201" s="23">
        <v>7</v>
      </c>
      <c r="D201" s="23">
        <v>121</v>
      </c>
      <c r="E201" s="13" t="s">
        <v>231</v>
      </c>
      <c r="F201" s="13" t="s">
        <v>231</v>
      </c>
      <c r="G201" s="13" t="s">
        <v>231</v>
      </c>
      <c r="H201" s="13" t="s">
        <v>231</v>
      </c>
      <c r="I201" s="13" t="s">
        <v>231</v>
      </c>
      <c r="J201" s="13" t="s">
        <v>231</v>
      </c>
      <c r="K201" s="13" t="s">
        <v>231</v>
      </c>
      <c r="L201" s="13" t="s">
        <v>231</v>
      </c>
      <c r="M201" s="13" t="s">
        <v>231</v>
      </c>
      <c r="N201" s="13" t="s">
        <v>231</v>
      </c>
      <c r="O201" s="13" t="s">
        <v>231</v>
      </c>
      <c r="P201" s="13" t="s">
        <v>231</v>
      </c>
      <c r="Q201" s="13" t="s">
        <v>231</v>
      </c>
      <c r="R201" s="13" t="s">
        <v>231</v>
      </c>
      <c r="S201" s="13" t="s">
        <v>231</v>
      </c>
      <c r="T201" s="13" t="s">
        <v>231</v>
      </c>
      <c r="U201" s="13" t="s">
        <v>231</v>
      </c>
      <c r="V201" s="13" t="s">
        <v>231</v>
      </c>
      <c r="W201" s="13" t="s">
        <v>231</v>
      </c>
      <c r="X201" s="13" t="s">
        <v>231</v>
      </c>
      <c r="Y201" s="13" t="s">
        <v>231</v>
      </c>
      <c r="Z201" s="13" t="s">
        <v>231</v>
      </c>
      <c r="AA201" s="13" t="s">
        <v>231</v>
      </c>
      <c r="AB201" s="13" t="s">
        <v>231</v>
      </c>
      <c r="AC201" s="13" t="s">
        <v>231</v>
      </c>
      <c r="AD201" s="15" t="s">
        <v>231</v>
      </c>
      <c r="AE201" s="15" t="s">
        <v>231</v>
      </c>
      <c r="AF201" s="15" t="s">
        <v>231</v>
      </c>
      <c r="AG201" s="15" t="s">
        <v>231</v>
      </c>
    </row>
    <row r="202" spans="1:33" s="15" customFormat="1" x14ac:dyDescent="0.2">
      <c r="A202" s="15">
        <v>20100</v>
      </c>
      <c r="B202" s="22" t="s">
        <v>230</v>
      </c>
      <c r="C202" s="23">
        <v>7</v>
      </c>
      <c r="D202" s="23">
        <v>122</v>
      </c>
      <c r="E202" s="13">
        <v>118243.26806207179</v>
      </c>
      <c r="F202" s="13">
        <v>478705.1714434296</v>
      </c>
      <c r="G202" s="13" t="s">
        <v>231</v>
      </c>
      <c r="H202" s="13">
        <v>343.06854238891032</v>
      </c>
      <c r="I202" s="13">
        <v>197.69454658039894</v>
      </c>
      <c r="J202" s="13">
        <v>3702.6323318503469</v>
      </c>
      <c r="K202" s="13">
        <v>53.855676119422853</v>
      </c>
      <c r="L202" s="13">
        <v>808.50158073805767</v>
      </c>
      <c r="M202" s="13">
        <v>367.34063550109789</v>
      </c>
      <c r="N202" s="13">
        <v>3217.389380472107</v>
      </c>
      <c r="O202" s="13">
        <v>393945.16308536055</v>
      </c>
      <c r="P202" s="13" t="s">
        <v>231</v>
      </c>
      <c r="Q202" s="13" t="s">
        <v>231</v>
      </c>
      <c r="R202" s="13">
        <v>9.9419244711326602</v>
      </c>
      <c r="S202" s="13">
        <v>3.4164925918118256</v>
      </c>
      <c r="T202" s="13">
        <v>52.280613221316848</v>
      </c>
      <c r="U202" s="13" t="s">
        <v>231</v>
      </c>
      <c r="V202" s="13">
        <v>8.6598093824300584</v>
      </c>
      <c r="W202" s="13">
        <v>12.249625920519703</v>
      </c>
      <c r="X202" s="13">
        <v>30.966078789052851</v>
      </c>
      <c r="Y202" s="13" t="s">
        <v>231</v>
      </c>
      <c r="Z202" s="13">
        <v>1302.2188418132469</v>
      </c>
      <c r="AA202" s="13" t="s">
        <v>231</v>
      </c>
      <c r="AB202" s="13" t="s">
        <v>231</v>
      </c>
      <c r="AC202" s="13" t="s">
        <v>231</v>
      </c>
      <c r="AD202" s="15" t="s">
        <v>231</v>
      </c>
      <c r="AE202" s="15">
        <v>37.775575894065824</v>
      </c>
      <c r="AF202" s="15">
        <v>180.93946073188539</v>
      </c>
      <c r="AG202" s="15" t="s">
        <v>231</v>
      </c>
    </row>
    <row r="203" spans="1:33" s="15" customFormat="1" x14ac:dyDescent="0.2">
      <c r="A203" s="15">
        <v>20200</v>
      </c>
      <c r="B203" s="22" t="s">
        <v>230</v>
      </c>
      <c r="C203" s="23">
        <v>7</v>
      </c>
      <c r="D203" s="23">
        <v>123</v>
      </c>
      <c r="E203" s="13">
        <v>118645.69994277839</v>
      </c>
      <c r="F203" s="13">
        <v>478321.03588529961</v>
      </c>
      <c r="G203" s="13" t="s">
        <v>231</v>
      </c>
      <c r="H203" s="13">
        <v>490.18636635762698</v>
      </c>
      <c r="I203" s="13">
        <v>234.40432664760368</v>
      </c>
      <c r="J203" s="13">
        <v>1646.3919417284249</v>
      </c>
      <c r="K203" s="13">
        <v>44.106985542202878</v>
      </c>
      <c r="L203" s="13">
        <v>837.42332544782391</v>
      </c>
      <c r="M203" s="13">
        <v>337.80264994515807</v>
      </c>
      <c r="N203" s="13">
        <v>3766.1757552463441</v>
      </c>
      <c r="O203" s="13">
        <v>395046.19540323602</v>
      </c>
      <c r="P203" s="13">
        <v>361.19771962025737</v>
      </c>
      <c r="Q203" s="13" t="s">
        <v>231</v>
      </c>
      <c r="R203" s="13">
        <v>3.3086474907752783</v>
      </c>
      <c r="S203" s="13">
        <v>8.0097308876670787</v>
      </c>
      <c r="T203" s="13">
        <v>52.354650225765376</v>
      </c>
      <c r="U203" s="13">
        <v>21.21459522336211</v>
      </c>
      <c r="V203" s="13">
        <v>32.429009937294566</v>
      </c>
      <c r="W203" s="13" t="s">
        <v>231</v>
      </c>
      <c r="X203" s="13">
        <v>13.038053137326861</v>
      </c>
      <c r="Y203" s="13" t="s">
        <v>231</v>
      </c>
      <c r="Z203" s="13">
        <v>1367.9003541641364</v>
      </c>
      <c r="AA203" s="13" t="s">
        <v>231</v>
      </c>
      <c r="AB203" s="13" t="s">
        <v>231</v>
      </c>
      <c r="AC203" s="13" t="s">
        <v>231</v>
      </c>
      <c r="AD203" s="15">
        <v>142.95506926950685</v>
      </c>
      <c r="AE203" s="15">
        <v>39.953267857664756</v>
      </c>
      <c r="AF203" s="15">
        <v>129.08297388426573</v>
      </c>
      <c r="AG203" s="15" t="s">
        <v>231</v>
      </c>
    </row>
    <row r="204" spans="1:33" s="15" customFormat="1" x14ac:dyDescent="0.2">
      <c r="A204" s="15">
        <v>20300</v>
      </c>
      <c r="B204" s="22" t="s">
        <v>230</v>
      </c>
      <c r="C204" s="23">
        <v>7</v>
      </c>
      <c r="D204" s="23">
        <v>124</v>
      </c>
      <c r="E204" s="13">
        <v>118668.6606380586</v>
      </c>
      <c r="F204" s="13">
        <v>478373.13248138118</v>
      </c>
      <c r="G204" s="13" t="s">
        <v>231</v>
      </c>
      <c r="H204" s="13">
        <v>1055.9570133275445</v>
      </c>
      <c r="I204" s="13">
        <v>287.26053273344422</v>
      </c>
      <c r="J204" s="13">
        <v>1436.2776411511813</v>
      </c>
      <c r="K204" s="13">
        <v>30.959781917417679</v>
      </c>
      <c r="L204" s="13">
        <v>817.3730326292665</v>
      </c>
      <c r="M204" s="13">
        <v>565.53919095281526</v>
      </c>
      <c r="N204" s="13">
        <v>3420.0977558900154</v>
      </c>
      <c r="O204" s="13">
        <v>394302.93604377942</v>
      </c>
      <c r="P204" s="13">
        <v>810.1953452761486</v>
      </c>
      <c r="Q204" s="13" t="s">
        <v>231</v>
      </c>
      <c r="R204" s="13">
        <v>7.2286809930631222</v>
      </c>
      <c r="S204" s="13">
        <v>3.6664972766463362</v>
      </c>
      <c r="T204" s="13">
        <v>31.789622507165607</v>
      </c>
      <c r="U204" s="13">
        <v>122.82298342664294</v>
      </c>
      <c r="V204" s="13" t="s">
        <v>231</v>
      </c>
      <c r="W204" s="13">
        <v>11.848735344116871</v>
      </c>
      <c r="X204" s="13">
        <v>104.73662748529256</v>
      </c>
      <c r="Y204" s="13" t="s">
        <v>231</v>
      </c>
      <c r="Z204" s="13">
        <v>1386.3909987142752</v>
      </c>
      <c r="AA204" s="13" t="s">
        <v>231</v>
      </c>
      <c r="AB204" s="13" t="s">
        <v>231</v>
      </c>
      <c r="AC204" s="13" t="s">
        <v>231</v>
      </c>
      <c r="AD204" s="15" t="s">
        <v>231</v>
      </c>
      <c r="AE204" s="15">
        <v>28.617438763755121</v>
      </c>
      <c r="AF204" s="15">
        <v>58.98694938311003</v>
      </c>
      <c r="AG204" s="15" t="s">
        <v>231</v>
      </c>
    </row>
    <row r="205" spans="1:33" s="15" customFormat="1" x14ac:dyDescent="0.2">
      <c r="A205" s="15">
        <v>20400</v>
      </c>
      <c r="B205" s="22" t="s">
        <v>230</v>
      </c>
      <c r="C205" s="23">
        <v>7</v>
      </c>
      <c r="D205" s="23">
        <v>125</v>
      </c>
      <c r="E205" s="13">
        <v>118552.15505050214</v>
      </c>
      <c r="F205" s="13">
        <v>478423.29675031622</v>
      </c>
      <c r="G205" s="13">
        <v>849.87841263063774</v>
      </c>
      <c r="H205" s="13">
        <v>1194.5858216363888</v>
      </c>
      <c r="I205" s="13">
        <v>315.96970412406012</v>
      </c>
      <c r="J205" s="13">
        <v>1629.9098342247978</v>
      </c>
      <c r="K205" s="13">
        <v>36.138656777288702</v>
      </c>
      <c r="L205" s="13">
        <v>1092.3040855968652</v>
      </c>
      <c r="M205" s="13">
        <v>537.33393191840685</v>
      </c>
      <c r="N205" s="13">
        <v>3190.0901293881129</v>
      </c>
      <c r="O205" s="13">
        <v>393718.28570896655</v>
      </c>
      <c r="P205" s="13" t="s">
        <v>231</v>
      </c>
      <c r="Q205" s="13" t="s">
        <v>231</v>
      </c>
      <c r="R205" s="13">
        <v>26.441690232334263</v>
      </c>
      <c r="S205" s="13" t="s">
        <v>231</v>
      </c>
      <c r="T205" s="13">
        <v>121.19652113163195</v>
      </c>
      <c r="U205" s="13">
        <v>2.3790851558918074</v>
      </c>
      <c r="V205" s="13">
        <v>4.4635687454025454</v>
      </c>
      <c r="W205" s="13">
        <v>35.49217682214163</v>
      </c>
      <c r="X205" s="13">
        <v>6.0241708590319458</v>
      </c>
      <c r="Y205" s="13" t="s">
        <v>231</v>
      </c>
      <c r="Z205" s="13">
        <v>1380.3001880995871</v>
      </c>
      <c r="AA205" s="13" t="s">
        <v>231</v>
      </c>
      <c r="AB205" s="13" t="s">
        <v>231</v>
      </c>
      <c r="AC205" s="13" t="s">
        <v>231</v>
      </c>
      <c r="AD205" s="15" t="s">
        <v>231</v>
      </c>
      <c r="AE205" s="15">
        <v>96.289103303166485</v>
      </c>
      <c r="AF205" s="15">
        <v>112.20098242472831</v>
      </c>
      <c r="AG205" s="15" t="s">
        <v>231</v>
      </c>
    </row>
    <row r="206" spans="1:33" s="15" customFormat="1" x14ac:dyDescent="0.2">
      <c r="A206" s="15">
        <v>20500</v>
      </c>
      <c r="B206" s="22" t="s">
        <v>230</v>
      </c>
      <c r="C206" s="23">
        <v>7</v>
      </c>
      <c r="D206" s="23">
        <v>126</v>
      </c>
      <c r="E206" s="13">
        <v>118456.87014572877</v>
      </c>
      <c r="F206" s="13">
        <v>478909.77666375163</v>
      </c>
      <c r="G206" s="13">
        <v>87.447143762611915</v>
      </c>
      <c r="H206" s="13">
        <v>1483.9447004516005</v>
      </c>
      <c r="I206" s="13">
        <v>264.22954467063687</v>
      </c>
      <c r="J206" s="13">
        <v>2964.6960320282055</v>
      </c>
      <c r="K206" s="13">
        <v>39.250979386994366</v>
      </c>
      <c r="L206" s="13">
        <v>872.21498854712945</v>
      </c>
      <c r="M206" s="13">
        <v>422.99748875209252</v>
      </c>
      <c r="N206" s="13">
        <v>2874.6303823389767</v>
      </c>
      <c r="O206" s="13">
        <v>392983.87261839013</v>
      </c>
      <c r="P206" s="13" t="s">
        <v>231</v>
      </c>
      <c r="Q206" s="13" t="s">
        <v>231</v>
      </c>
      <c r="R206" s="13">
        <v>62.476192636696879</v>
      </c>
      <c r="S206" s="13" t="s">
        <v>231</v>
      </c>
      <c r="T206" s="13">
        <v>119.50957238306131</v>
      </c>
      <c r="U206" s="13">
        <v>8.5548930993455805</v>
      </c>
      <c r="V206" s="13">
        <v>14.121058779045205</v>
      </c>
      <c r="W206" s="13">
        <v>80.572488538052852</v>
      </c>
      <c r="X206" s="13">
        <v>9.0845850057866624</v>
      </c>
      <c r="Y206" s="13" t="s">
        <v>231</v>
      </c>
      <c r="Z206" s="13">
        <v>1383.6719881565423</v>
      </c>
      <c r="AA206" s="13" t="s">
        <v>231</v>
      </c>
      <c r="AB206" s="13" t="s">
        <v>231</v>
      </c>
      <c r="AC206" s="13" t="s">
        <v>231</v>
      </c>
      <c r="AD206" s="15" t="s">
        <v>231</v>
      </c>
      <c r="AE206" s="15">
        <v>121.35813906795215</v>
      </c>
      <c r="AF206" s="15">
        <v>124.67223889778604</v>
      </c>
      <c r="AG206" s="15" t="s">
        <v>231</v>
      </c>
    </row>
    <row r="207" spans="1:33" s="15" customFormat="1" x14ac:dyDescent="0.2">
      <c r="A207" s="15">
        <v>20600</v>
      </c>
      <c r="B207" s="22" t="s">
        <v>230</v>
      </c>
      <c r="C207" s="23">
        <v>7</v>
      </c>
      <c r="D207" s="23">
        <v>127</v>
      </c>
      <c r="E207" s="13">
        <v>118371.83994798912</v>
      </c>
      <c r="F207" s="13">
        <v>478064.76035122195</v>
      </c>
      <c r="G207" s="13">
        <v>1642.852524916852</v>
      </c>
      <c r="H207" s="13">
        <v>1643.9522802413567</v>
      </c>
      <c r="I207" s="13">
        <v>278.66063113454123</v>
      </c>
      <c r="J207" s="13">
        <v>1736.6251338376862</v>
      </c>
      <c r="K207" s="13">
        <v>47.63242833894526</v>
      </c>
      <c r="L207" s="13">
        <v>737.0273819258133</v>
      </c>
      <c r="M207" s="13">
        <v>517.6999299852132</v>
      </c>
      <c r="N207" s="13">
        <v>3011.3170463320203</v>
      </c>
      <c r="O207" s="13">
        <v>392491.91832718195</v>
      </c>
      <c r="P207" s="13">
        <v>865.94760720515592</v>
      </c>
      <c r="Q207" s="13">
        <v>119.7172279620743</v>
      </c>
      <c r="R207" s="13" t="s">
        <v>231</v>
      </c>
      <c r="S207" s="13">
        <v>13.053298119953986</v>
      </c>
      <c r="T207" s="13">
        <v>314.57579632609372</v>
      </c>
      <c r="U207" s="13" t="s">
        <v>231</v>
      </c>
      <c r="V207" s="13">
        <v>12.743485139662329</v>
      </c>
      <c r="W207" s="13">
        <v>14.114618798382422</v>
      </c>
      <c r="X207" s="13">
        <v>23.842858387044767</v>
      </c>
      <c r="Y207" s="13">
        <v>0.58638634408166213</v>
      </c>
      <c r="Z207" s="13">
        <v>1338.5839786492554</v>
      </c>
      <c r="AA207" s="13" t="s">
        <v>231</v>
      </c>
      <c r="AB207" s="13" t="s">
        <v>231</v>
      </c>
      <c r="AC207" s="13" t="s">
        <v>231</v>
      </c>
      <c r="AD207" s="15">
        <v>85.242434451686805</v>
      </c>
      <c r="AE207" s="15">
        <v>156.70370847571033</v>
      </c>
      <c r="AF207" s="15">
        <v>76.974323727187169</v>
      </c>
      <c r="AG207" s="15" t="s">
        <v>231</v>
      </c>
    </row>
    <row r="208" spans="1:33" s="15" customFormat="1" x14ac:dyDescent="0.2">
      <c r="A208" s="15">
        <v>20700</v>
      </c>
      <c r="B208" s="22" t="s">
        <v>230</v>
      </c>
      <c r="C208" s="23">
        <v>7</v>
      </c>
      <c r="D208" s="23">
        <v>128</v>
      </c>
      <c r="E208" s="13">
        <v>118464.36649043449</v>
      </c>
      <c r="F208" s="13">
        <v>477892.84157968115</v>
      </c>
      <c r="G208" s="13">
        <v>1058.9201881263152</v>
      </c>
      <c r="H208" s="13">
        <v>1128.5685627280964</v>
      </c>
      <c r="I208" s="13">
        <v>244.52518619255713</v>
      </c>
      <c r="J208" s="13">
        <v>1735.3275945248176</v>
      </c>
      <c r="K208" s="13">
        <v>49.566031410000072</v>
      </c>
      <c r="L208" s="13">
        <v>811.47524578957507</v>
      </c>
      <c r="M208" s="13">
        <v>590.9727900246329</v>
      </c>
      <c r="N208" s="13">
        <v>3262.3213688343285</v>
      </c>
      <c r="O208" s="13">
        <v>393514.18312218017</v>
      </c>
      <c r="P208" s="13" t="s">
        <v>231</v>
      </c>
      <c r="Q208" s="13">
        <v>141.84881533204882</v>
      </c>
      <c r="R208" s="13" t="s">
        <v>231</v>
      </c>
      <c r="S208" s="13">
        <v>268.05115171353566</v>
      </c>
      <c r="T208" s="13">
        <v>4.2460833344981426</v>
      </c>
      <c r="U208" s="13" t="s">
        <v>231</v>
      </c>
      <c r="V208" s="13">
        <v>10.396948305351618</v>
      </c>
      <c r="W208" s="13">
        <v>116.42201041962502</v>
      </c>
      <c r="X208" s="13">
        <v>50.025042627502181</v>
      </c>
      <c r="Y208" s="13">
        <v>2.2748470879072547</v>
      </c>
      <c r="Z208" s="13">
        <v>1392.6993265416831</v>
      </c>
      <c r="AA208" s="13" t="s">
        <v>231</v>
      </c>
      <c r="AB208" s="13" t="s">
        <v>231</v>
      </c>
      <c r="AC208" s="13" t="s">
        <v>231</v>
      </c>
      <c r="AD208" s="15">
        <v>1155.2263687952252</v>
      </c>
      <c r="AE208" s="15">
        <v>68.770289794073165</v>
      </c>
      <c r="AF208" s="15">
        <v>50.738077273369186</v>
      </c>
      <c r="AG208" s="15">
        <v>51.162806111825631</v>
      </c>
    </row>
    <row r="209" spans="1:33" s="15" customFormat="1" x14ac:dyDescent="0.2">
      <c r="A209" s="15">
        <v>20800</v>
      </c>
      <c r="B209" s="22" t="s">
        <v>230</v>
      </c>
      <c r="C209" s="23">
        <v>7</v>
      </c>
      <c r="D209" s="23">
        <v>129</v>
      </c>
      <c r="E209" s="13">
        <v>118651.57248328801</v>
      </c>
      <c r="F209" s="13">
        <v>478264.64263868053</v>
      </c>
      <c r="G209" s="13">
        <v>124.56295595523963</v>
      </c>
      <c r="H209" s="13">
        <v>995.04943197690955</v>
      </c>
      <c r="I209" s="13">
        <v>206.69005142464363</v>
      </c>
      <c r="J209" s="13">
        <v>1780.4845050728486</v>
      </c>
      <c r="K209" s="13">
        <v>27.587918838685965</v>
      </c>
      <c r="L209" s="13">
        <v>778.78840077032294</v>
      </c>
      <c r="M209" s="13">
        <v>373.28309989306189</v>
      </c>
      <c r="N209" s="13">
        <v>3362.1712590282123</v>
      </c>
      <c r="O209" s="13">
        <v>394326.09668145463</v>
      </c>
      <c r="P209" s="13" t="s">
        <v>231</v>
      </c>
      <c r="Q209" s="13">
        <v>134.41168210753781</v>
      </c>
      <c r="R209" s="13" t="s">
        <v>231</v>
      </c>
      <c r="S209" s="13">
        <v>101.9870814089353</v>
      </c>
      <c r="T209" s="13">
        <v>92.116311438157183</v>
      </c>
      <c r="U209" s="13">
        <v>9.5099465138698136</v>
      </c>
      <c r="V209" s="13">
        <v>22.863440162920089</v>
      </c>
      <c r="W209" s="13">
        <v>221.721857092742</v>
      </c>
      <c r="X209" s="13">
        <v>42.9747572236069</v>
      </c>
      <c r="Y209" s="13" t="s">
        <v>231</v>
      </c>
      <c r="Z209" s="13">
        <v>1401.5717992303719</v>
      </c>
      <c r="AA209" s="13" t="s">
        <v>231</v>
      </c>
      <c r="AB209" s="13" t="s">
        <v>231</v>
      </c>
      <c r="AC209" s="13" t="s">
        <v>231</v>
      </c>
      <c r="AD209" s="15">
        <v>632.97526045194013</v>
      </c>
      <c r="AE209" s="15">
        <v>20.507295659756249</v>
      </c>
      <c r="AF209" s="15">
        <v>77.556224819688779</v>
      </c>
      <c r="AG209" s="15">
        <v>92.761707520971854</v>
      </c>
    </row>
    <row r="210" spans="1:33" s="15" customFormat="1" x14ac:dyDescent="0.2">
      <c r="A210" s="15">
        <v>20900</v>
      </c>
      <c r="B210" s="22" t="s">
        <v>230</v>
      </c>
      <c r="C210" s="23">
        <v>7</v>
      </c>
      <c r="D210" s="23">
        <v>130</v>
      </c>
      <c r="E210" s="13">
        <v>118612.38157252588</v>
      </c>
      <c r="F210" s="13">
        <v>477930.08236861276</v>
      </c>
      <c r="G210" s="13" t="s">
        <v>231</v>
      </c>
      <c r="H210" s="13">
        <v>350.22272547624527</v>
      </c>
      <c r="I210" s="13">
        <v>262.71308425467259</v>
      </c>
      <c r="J210" s="13">
        <v>1442.9655830911315</v>
      </c>
      <c r="K210" s="13">
        <v>53.588531086968246</v>
      </c>
      <c r="L210" s="13">
        <v>888.99324613496981</v>
      </c>
      <c r="M210" s="13">
        <v>700.19437143252719</v>
      </c>
      <c r="N210" s="13">
        <v>3626.348537750875</v>
      </c>
      <c r="O210" s="13">
        <v>395137.96234678628</v>
      </c>
      <c r="P210" s="13" t="s">
        <v>231</v>
      </c>
      <c r="Q210" s="13">
        <v>169.11949861263074</v>
      </c>
      <c r="R210" s="13" t="s">
        <v>231</v>
      </c>
      <c r="S210" s="13">
        <v>16.956840849456171</v>
      </c>
      <c r="T210" s="13">
        <v>82.203715271182176</v>
      </c>
      <c r="U210" s="13">
        <v>35.995253212888109</v>
      </c>
      <c r="V210" s="13">
        <v>27.639890573535716</v>
      </c>
      <c r="W210" s="13">
        <v>143.59150639461782</v>
      </c>
      <c r="X210" s="13">
        <v>22.619745902382768</v>
      </c>
      <c r="Y210" s="13" t="s">
        <v>231</v>
      </c>
      <c r="Z210" s="13">
        <v>1363.0581510340705</v>
      </c>
      <c r="AA210" s="13" t="s">
        <v>231</v>
      </c>
      <c r="AB210" s="13" t="s">
        <v>231</v>
      </c>
      <c r="AC210" s="13" t="s">
        <v>231</v>
      </c>
      <c r="AD210" s="15">
        <v>505.78239684205556</v>
      </c>
      <c r="AE210" s="15">
        <v>108.26313291470021</v>
      </c>
      <c r="AF210" s="15">
        <v>70.694832719148025</v>
      </c>
      <c r="AG210" s="15">
        <v>92.689026690606482</v>
      </c>
    </row>
    <row r="211" spans="1:33" s="15" customFormat="1" x14ac:dyDescent="0.2">
      <c r="A211" s="15">
        <v>21000</v>
      </c>
      <c r="B211" s="22" t="s">
        <v>230</v>
      </c>
      <c r="C211" s="23">
        <v>7</v>
      </c>
      <c r="D211" s="23">
        <v>131</v>
      </c>
      <c r="E211" s="13">
        <v>118754.17056043037</v>
      </c>
      <c r="F211" s="13">
        <v>478349.06108224421</v>
      </c>
      <c r="G211" s="13">
        <v>549.90034812455076</v>
      </c>
      <c r="H211" s="13">
        <v>954.47422812382797</v>
      </c>
      <c r="I211" s="13">
        <v>288.11643143329411</v>
      </c>
      <c r="J211" s="13">
        <v>1448.3459736884827</v>
      </c>
      <c r="K211" s="13">
        <v>43.134483565983537</v>
      </c>
      <c r="L211" s="13">
        <v>741.37312878883574</v>
      </c>
      <c r="M211" s="13">
        <v>481.473955744406</v>
      </c>
      <c r="N211" s="13">
        <v>3122.9532162328023</v>
      </c>
      <c r="O211" s="13">
        <v>394738.19867283781</v>
      </c>
      <c r="P211" s="13" t="s">
        <v>231</v>
      </c>
      <c r="Q211" s="13" t="s">
        <v>231</v>
      </c>
      <c r="R211" s="13">
        <v>29.093232132673677</v>
      </c>
      <c r="S211" s="13" t="s">
        <v>231</v>
      </c>
      <c r="T211" s="13">
        <v>48.023321516296107</v>
      </c>
      <c r="U211" s="13">
        <v>1.2073088418129287</v>
      </c>
      <c r="V211" s="13" t="s">
        <v>231</v>
      </c>
      <c r="W211" s="13">
        <v>83.540032355359088</v>
      </c>
      <c r="X211" s="13">
        <v>1.5938532264382299</v>
      </c>
      <c r="Y211" s="13" t="s">
        <v>231</v>
      </c>
      <c r="Z211" s="13">
        <v>1376.9732404721503</v>
      </c>
      <c r="AA211" s="13" t="s">
        <v>231</v>
      </c>
      <c r="AB211" s="13" t="s">
        <v>231</v>
      </c>
      <c r="AC211" s="13" t="s">
        <v>231</v>
      </c>
      <c r="AD211" s="15" t="s">
        <v>231</v>
      </c>
      <c r="AE211" s="15">
        <v>101.89535410108761</v>
      </c>
      <c r="AF211" s="15">
        <v>163.26766392221495</v>
      </c>
      <c r="AG211" s="15" t="s">
        <v>231</v>
      </c>
    </row>
    <row r="212" spans="1:33" s="15" customFormat="1" x14ac:dyDescent="0.2">
      <c r="A212" s="15">
        <v>21100</v>
      </c>
      <c r="B212" s="22" t="s">
        <v>230</v>
      </c>
      <c r="C212" s="23">
        <v>7</v>
      </c>
      <c r="D212" s="23">
        <v>132</v>
      </c>
      <c r="E212" s="13">
        <v>118893.99913184784</v>
      </c>
      <c r="F212" s="13">
        <v>478696.1313061656</v>
      </c>
      <c r="G212" s="13" t="s">
        <v>231</v>
      </c>
      <c r="H212" s="13">
        <v>1459.7805235144099</v>
      </c>
      <c r="I212" s="13">
        <v>215.65928205002385</v>
      </c>
      <c r="J212" s="13">
        <v>1346.3461531795588</v>
      </c>
      <c r="K212" s="13">
        <v>38.054177679654053</v>
      </c>
      <c r="L212" s="13">
        <v>784.92474506009432</v>
      </c>
      <c r="M212" s="13">
        <v>133.03328642214933</v>
      </c>
      <c r="N212" s="13">
        <v>3487.5540193949159</v>
      </c>
      <c r="O212" s="13">
        <v>394485.55810594565</v>
      </c>
      <c r="P212" s="13" t="s">
        <v>231</v>
      </c>
      <c r="Q212" s="13" t="s">
        <v>231</v>
      </c>
      <c r="R212" s="13">
        <v>4.4067254374384461</v>
      </c>
      <c r="S212" s="13">
        <v>9.068822571902956</v>
      </c>
      <c r="T212" s="13">
        <v>63.949266404648476</v>
      </c>
      <c r="U212" s="13">
        <v>68.228362956384132</v>
      </c>
      <c r="V212" s="13">
        <v>6.2757186202559563</v>
      </c>
      <c r="W212" s="13">
        <v>194.85320954777367</v>
      </c>
      <c r="X212" s="13">
        <v>29.587361737604322</v>
      </c>
      <c r="Y212" s="13" t="s">
        <v>231</v>
      </c>
      <c r="Z212" s="13">
        <v>1365.7170466195068</v>
      </c>
      <c r="AA212" s="13" t="s">
        <v>231</v>
      </c>
      <c r="AB212" s="13" t="s">
        <v>231</v>
      </c>
      <c r="AC212" s="13" t="s">
        <v>231</v>
      </c>
      <c r="AD212" s="15" t="s">
        <v>231</v>
      </c>
      <c r="AE212" s="15">
        <v>118.09771199182164</v>
      </c>
      <c r="AF212" s="15">
        <v>32.492216017247692</v>
      </c>
      <c r="AG212" s="15" t="s">
        <v>231</v>
      </c>
    </row>
    <row r="213" spans="1:33" s="15" customFormat="1" x14ac:dyDescent="0.2">
      <c r="A213" s="15">
        <v>21200</v>
      </c>
      <c r="B213" s="22" t="s">
        <v>230</v>
      </c>
      <c r="C213" s="23">
        <v>7</v>
      </c>
      <c r="D213" s="23">
        <v>133</v>
      </c>
      <c r="E213" s="13">
        <v>118718.71049927339</v>
      </c>
      <c r="F213" s="13">
        <v>478157.88759272493</v>
      </c>
      <c r="G213" s="13">
        <v>708.94552875717261</v>
      </c>
      <c r="H213" s="13">
        <v>1352.0346859729775</v>
      </c>
      <c r="I213" s="13">
        <v>269.51262736552218</v>
      </c>
      <c r="J213" s="13">
        <v>1396.407113104405</v>
      </c>
      <c r="K213" s="13">
        <v>34.890659975527903</v>
      </c>
      <c r="L213" s="13">
        <v>649.53343122680963</v>
      </c>
      <c r="M213" s="13">
        <v>272.03719334269539</v>
      </c>
      <c r="N213" s="13">
        <v>3021.1620989316443</v>
      </c>
      <c r="O213" s="13">
        <v>394058.82086271013</v>
      </c>
      <c r="P213" s="13" t="s">
        <v>231</v>
      </c>
      <c r="Q213" s="13" t="s">
        <v>231</v>
      </c>
      <c r="R213" s="13">
        <v>51.414227060106505</v>
      </c>
      <c r="S213" s="13">
        <v>7.3379347587579149</v>
      </c>
      <c r="T213" s="13">
        <v>12.608698821806124</v>
      </c>
      <c r="U213" s="13">
        <v>39.513173902486791</v>
      </c>
      <c r="V213" s="13" t="s">
        <v>231</v>
      </c>
      <c r="W213" s="13">
        <v>272.35337053289521</v>
      </c>
      <c r="X213" s="13">
        <v>47.254851537341921</v>
      </c>
      <c r="Y213" s="13" t="s">
        <v>231</v>
      </c>
      <c r="Z213" s="13">
        <v>1357.8810631377094</v>
      </c>
      <c r="AA213" s="13" t="s">
        <v>231</v>
      </c>
      <c r="AB213" s="13" t="s">
        <v>231</v>
      </c>
      <c r="AC213" s="13" t="s">
        <v>231</v>
      </c>
      <c r="AD213" s="15">
        <v>1812.1440536713312</v>
      </c>
      <c r="AE213" s="15">
        <v>144.73191867828973</v>
      </c>
      <c r="AF213" s="15">
        <v>60.950301903786048</v>
      </c>
      <c r="AG213" s="15">
        <v>4.2911499487930627</v>
      </c>
    </row>
    <row r="214" spans="1:33" s="15" customFormat="1" x14ac:dyDescent="0.2">
      <c r="A214" s="15">
        <v>21300</v>
      </c>
      <c r="B214" s="22" t="s">
        <v>230</v>
      </c>
      <c r="C214" s="23">
        <v>7</v>
      </c>
      <c r="D214" s="23">
        <v>134</v>
      </c>
      <c r="E214" s="13">
        <v>118785.11893162837</v>
      </c>
      <c r="F214" s="13">
        <v>478057.75206980843</v>
      </c>
      <c r="G214" s="13">
        <v>880.97214087824659</v>
      </c>
      <c r="H214" s="13">
        <v>1205.7551543940156</v>
      </c>
      <c r="I214" s="13">
        <v>300.49806218085973</v>
      </c>
      <c r="J214" s="13">
        <v>1211.3442311528231</v>
      </c>
      <c r="K214" s="13">
        <v>27.765182802721601</v>
      </c>
      <c r="L214" s="13">
        <v>516.70438587528849</v>
      </c>
      <c r="M214" s="13">
        <v>308.12373881020767</v>
      </c>
      <c r="N214" s="13">
        <v>3531.9592893661566</v>
      </c>
      <c r="O214" s="13">
        <v>394492.68216689758</v>
      </c>
      <c r="P214" s="13" t="s">
        <v>231</v>
      </c>
      <c r="Q214" s="13">
        <v>13.063351929431439</v>
      </c>
      <c r="R214" s="13" t="s">
        <v>231</v>
      </c>
      <c r="S214" s="13">
        <v>48.835947433770009</v>
      </c>
      <c r="T214" s="13">
        <v>33.10045365721777</v>
      </c>
      <c r="U214" s="13">
        <v>25.280301501016343</v>
      </c>
      <c r="V214" s="13">
        <v>7.1996553195096</v>
      </c>
      <c r="W214" s="13">
        <v>88.024515291605695</v>
      </c>
      <c r="X214" s="13">
        <v>76.320243107329162</v>
      </c>
      <c r="Y214" s="13" t="s">
        <v>231</v>
      </c>
      <c r="Z214" s="13">
        <v>1352.5024823805588</v>
      </c>
      <c r="AA214" s="13" t="s">
        <v>231</v>
      </c>
      <c r="AB214" s="13" t="s">
        <v>231</v>
      </c>
      <c r="AC214" s="13" t="s">
        <v>231</v>
      </c>
      <c r="AD214" s="15">
        <v>182.53616832869582</v>
      </c>
      <c r="AE214" s="15">
        <v>249.71567211944026</v>
      </c>
      <c r="AF214" s="15">
        <v>85.668971969463584</v>
      </c>
      <c r="AG214" s="15">
        <v>47.219371263947366</v>
      </c>
    </row>
    <row r="215" spans="1:33" s="15" customFormat="1" x14ac:dyDescent="0.2">
      <c r="A215" s="15">
        <v>21400</v>
      </c>
      <c r="B215" s="22" t="s">
        <v>230</v>
      </c>
      <c r="C215" s="23">
        <v>7</v>
      </c>
      <c r="D215" s="23">
        <v>135</v>
      </c>
      <c r="E215" s="13">
        <v>118760.83154436854</v>
      </c>
      <c r="F215" s="13">
        <v>478187.44023834384</v>
      </c>
      <c r="G215" s="13">
        <v>619.10367610072251</v>
      </c>
      <c r="H215" s="13">
        <v>1681.4507630641729</v>
      </c>
      <c r="I215" s="13">
        <v>262.45492266021813</v>
      </c>
      <c r="J215" s="13">
        <v>1237.3617978745399</v>
      </c>
      <c r="K215" s="13">
        <v>42.011333932917367</v>
      </c>
      <c r="L215" s="13">
        <v>647.20724671799485</v>
      </c>
      <c r="M215" s="13">
        <v>375.69348356296052</v>
      </c>
      <c r="N215" s="13">
        <v>3716.5913015959609</v>
      </c>
      <c r="O215" s="13">
        <v>393733.90109052381</v>
      </c>
      <c r="P215" s="13" t="s">
        <v>231</v>
      </c>
      <c r="Q215" s="13" t="s">
        <v>231</v>
      </c>
      <c r="R215" s="13" t="s">
        <v>231</v>
      </c>
      <c r="S215" s="13">
        <v>515.6282522243539</v>
      </c>
      <c r="T215" s="13" t="s">
        <v>231</v>
      </c>
      <c r="U215" s="13">
        <v>15.330858202147711</v>
      </c>
      <c r="V215" s="13">
        <v>36.799744646860077</v>
      </c>
      <c r="W215" s="13">
        <v>11.901457259970044</v>
      </c>
      <c r="X215" s="13">
        <v>144.1929679799363</v>
      </c>
      <c r="Y215" s="13" t="s">
        <v>231</v>
      </c>
      <c r="Z215" s="13">
        <v>1343.3485527279263</v>
      </c>
      <c r="AA215" s="13" t="s">
        <v>231</v>
      </c>
      <c r="AB215" s="13" t="s">
        <v>231</v>
      </c>
      <c r="AC215" s="13" t="s">
        <v>231</v>
      </c>
      <c r="AD215" s="15" t="s">
        <v>231</v>
      </c>
      <c r="AE215" s="15">
        <v>37.032134660732083</v>
      </c>
      <c r="AF215" s="15">
        <v>50.115034477062494</v>
      </c>
      <c r="AG215" s="15">
        <v>101.81775651519223</v>
      </c>
    </row>
    <row r="216" spans="1:33" s="15" customFormat="1" x14ac:dyDescent="0.2">
      <c r="A216" s="15">
        <v>21500</v>
      </c>
      <c r="B216" s="22" t="s">
        <v>230</v>
      </c>
      <c r="C216" s="23">
        <v>7</v>
      </c>
      <c r="D216" s="23">
        <v>136</v>
      </c>
      <c r="E216" s="13">
        <v>118613.97924552693</v>
      </c>
      <c r="F216" s="13">
        <v>478085.13531208708</v>
      </c>
      <c r="G216" s="13" t="s">
        <v>231</v>
      </c>
      <c r="H216" s="13">
        <v>616.05937174147789</v>
      </c>
      <c r="I216" s="13">
        <v>289.36555733703409</v>
      </c>
      <c r="J216" s="13">
        <v>1587.1101292267906</v>
      </c>
      <c r="K216" s="13">
        <v>41.051783486232644</v>
      </c>
      <c r="L216" s="13">
        <v>664.89229739896575</v>
      </c>
      <c r="M216" s="13">
        <v>462.1053479280115</v>
      </c>
      <c r="N216" s="13">
        <v>3509.2880213307089</v>
      </c>
      <c r="O216" s="13">
        <v>394774.90284331376</v>
      </c>
      <c r="P216" s="13">
        <v>15.251970410172971</v>
      </c>
      <c r="Q216" s="13">
        <v>20.457090523779858</v>
      </c>
      <c r="R216" s="13" t="s">
        <v>231</v>
      </c>
      <c r="S216" s="13">
        <v>88.202915184883892</v>
      </c>
      <c r="T216" s="13">
        <v>941.52666001811622</v>
      </c>
      <c r="U216" s="13" t="s">
        <v>231</v>
      </c>
      <c r="V216" s="13">
        <v>22.776545314076376</v>
      </c>
      <c r="W216" s="13">
        <v>13.942678117414056</v>
      </c>
      <c r="X216" s="13">
        <v>14.374182827294304</v>
      </c>
      <c r="Y216" s="13" t="s">
        <v>231</v>
      </c>
      <c r="Z216" s="13">
        <v>1335.9359368396149</v>
      </c>
      <c r="AA216" s="13" t="s">
        <v>231</v>
      </c>
      <c r="AB216" s="13" t="s">
        <v>231</v>
      </c>
      <c r="AC216" s="13" t="s">
        <v>231</v>
      </c>
      <c r="AD216" s="15">
        <v>133.87045017083264</v>
      </c>
      <c r="AE216" s="15">
        <v>6.2655711167759449</v>
      </c>
      <c r="AF216" s="15">
        <v>184.62641148362283</v>
      </c>
      <c r="AG216" s="15" t="s">
        <v>231</v>
      </c>
    </row>
    <row r="217" spans="1:33" s="15" customFormat="1" x14ac:dyDescent="0.2">
      <c r="A217" s="15">
        <v>21600</v>
      </c>
      <c r="B217" s="22" t="s">
        <v>230</v>
      </c>
      <c r="C217" s="23">
        <v>7</v>
      </c>
      <c r="D217" s="23">
        <v>137</v>
      </c>
      <c r="E217" s="13">
        <v>118743.11045329666</v>
      </c>
      <c r="F217" s="13">
        <v>478301.86088275141</v>
      </c>
      <c r="G217" s="13" t="s">
        <v>231</v>
      </c>
      <c r="H217" s="13">
        <v>1182.0462959505373</v>
      </c>
      <c r="I217" s="13">
        <v>239.04515212334428</v>
      </c>
      <c r="J217" s="13">
        <v>1632.9127350590923</v>
      </c>
      <c r="K217" s="13">
        <v>35.433439254129731</v>
      </c>
      <c r="L217" s="13">
        <v>661.11310479388032</v>
      </c>
      <c r="M217" s="13">
        <v>805.29165569364818</v>
      </c>
      <c r="N217" s="13">
        <v>3426.9327292488952</v>
      </c>
      <c r="O217" s="13">
        <v>394388.52431439358</v>
      </c>
      <c r="P217" s="13">
        <v>98.693026494094653</v>
      </c>
      <c r="Q217" s="13" t="s">
        <v>231</v>
      </c>
      <c r="R217" s="13">
        <v>46.877550999531614</v>
      </c>
      <c r="S217" s="13">
        <v>37.792346755670415</v>
      </c>
      <c r="T217" s="13">
        <v>111.78991818346128</v>
      </c>
      <c r="U217" s="13">
        <v>70.069831165162171</v>
      </c>
      <c r="V217" s="13">
        <v>42.546077226410965</v>
      </c>
      <c r="W217" s="13">
        <v>20.506116446911665</v>
      </c>
      <c r="X217" s="13">
        <v>7.7158748833982713</v>
      </c>
      <c r="Y217" s="13" t="s">
        <v>231</v>
      </c>
      <c r="Z217" s="13">
        <v>1348.1715681944595</v>
      </c>
      <c r="AA217" s="13" t="s">
        <v>231</v>
      </c>
      <c r="AB217" s="13" t="s">
        <v>231</v>
      </c>
      <c r="AC217" s="13" t="s">
        <v>231</v>
      </c>
      <c r="AD217" s="15">
        <v>154.68213282856152</v>
      </c>
      <c r="AE217" s="15" t="s">
        <v>231</v>
      </c>
      <c r="AF217" s="15">
        <v>148.46883049535202</v>
      </c>
      <c r="AG217" s="15" t="s">
        <v>231</v>
      </c>
    </row>
    <row r="218" spans="1:33" s="15" customFormat="1" x14ac:dyDescent="0.2">
      <c r="A218" s="15">
        <v>21700</v>
      </c>
      <c r="B218" s="22" t="s">
        <v>230</v>
      </c>
      <c r="C218" s="23">
        <v>7</v>
      </c>
      <c r="D218" s="23">
        <v>138</v>
      </c>
      <c r="E218" s="13">
        <v>118953.38388940805</v>
      </c>
      <c r="F218" s="13">
        <v>477961.24312556034</v>
      </c>
      <c r="G218" s="13">
        <v>66.321009236903265</v>
      </c>
      <c r="H218" s="13">
        <v>415.87314837046767</v>
      </c>
      <c r="I218" s="13">
        <v>270.82873150597953</v>
      </c>
      <c r="J218" s="13">
        <v>1157.0697792527262</v>
      </c>
      <c r="K218" s="13">
        <v>30.81829044452569</v>
      </c>
      <c r="L218" s="13">
        <v>290.10782821000601</v>
      </c>
      <c r="M218" s="13">
        <v>671.85325690955506</v>
      </c>
      <c r="N218" s="13">
        <v>3262.9853433527678</v>
      </c>
      <c r="O218" s="13">
        <v>396193.94554634148</v>
      </c>
      <c r="P218" s="13" t="s">
        <v>231</v>
      </c>
      <c r="Q218" s="13">
        <v>20.235328885263751</v>
      </c>
      <c r="R218" s="13" t="s">
        <v>231</v>
      </c>
      <c r="S218" s="13">
        <v>33.695168019175625</v>
      </c>
      <c r="T218" s="13">
        <v>36.146966514271512</v>
      </c>
      <c r="U218" s="13">
        <v>3.889726280075974</v>
      </c>
      <c r="V218" s="13">
        <v>29.843499787880191</v>
      </c>
      <c r="W218" s="13">
        <v>85.4975027316883</v>
      </c>
      <c r="X218" s="13">
        <v>92.073210460509259</v>
      </c>
      <c r="Y218" s="13" t="s">
        <v>231</v>
      </c>
      <c r="Z218" s="13">
        <v>1336.9892956954241</v>
      </c>
      <c r="AA218" s="13">
        <v>4.5452802516659858</v>
      </c>
      <c r="AB218" s="13" t="s">
        <v>231</v>
      </c>
      <c r="AC218" s="13" t="s">
        <v>231</v>
      </c>
      <c r="AD218" s="15" t="s">
        <v>231</v>
      </c>
      <c r="AE218" s="15">
        <v>169.3112678717753</v>
      </c>
      <c r="AF218" s="15">
        <v>82.718149990298883</v>
      </c>
      <c r="AG218" s="15">
        <v>73.050220967038328</v>
      </c>
    </row>
    <row r="219" spans="1:33" s="15" customFormat="1" x14ac:dyDescent="0.2">
      <c r="A219" s="15">
        <v>21800</v>
      </c>
      <c r="B219" s="22" t="s">
        <v>230</v>
      </c>
      <c r="C219" s="23">
        <v>7</v>
      </c>
      <c r="D219" s="23">
        <v>139</v>
      </c>
      <c r="E219" s="13">
        <v>118705.95115388397</v>
      </c>
      <c r="F219" s="13">
        <v>478111.85466225498</v>
      </c>
      <c r="G219" s="13" t="s">
        <v>231</v>
      </c>
      <c r="H219" s="13">
        <v>404.86574195476851</v>
      </c>
      <c r="I219" s="13">
        <v>307.69490362793891</v>
      </c>
      <c r="J219" s="13">
        <v>1546.1234647756423</v>
      </c>
      <c r="K219" s="13">
        <v>31.399234553409155</v>
      </c>
      <c r="L219" s="13">
        <v>658.9856098098353</v>
      </c>
      <c r="M219" s="13">
        <v>504.55348991451598</v>
      </c>
      <c r="N219" s="13">
        <v>3304.0200816104593</v>
      </c>
      <c r="O219" s="13">
        <v>395375.66227289155</v>
      </c>
      <c r="P219" s="13" t="s">
        <v>231</v>
      </c>
      <c r="Q219" s="13">
        <v>26.593759842895036</v>
      </c>
      <c r="R219" s="13">
        <v>195.21519158022642</v>
      </c>
      <c r="S219" s="13" t="s">
        <v>231</v>
      </c>
      <c r="T219" s="13">
        <v>68.820661961273885</v>
      </c>
      <c r="U219" s="13">
        <v>72.661205848500217</v>
      </c>
      <c r="V219" s="13">
        <v>41.252710024742584</v>
      </c>
      <c r="W219" s="13">
        <v>99.162095015081633</v>
      </c>
      <c r="X219" s="13">
        <v>27.563524054577197</v>
      </c>
      <c r="Y219" s="13" t="s">
        <v>231</v>
      </c>
      <c r="Z219" s="13">
        <v>1354.9564214459413</v>
      </c>
      <c r="AA219" s="13" t="s">
        <v>231</v>
      </c>
      <c r="AB219" s="13" t="s">
        <v>231</v>
      </c>
      <c r="AC219" s="13" t="s">
        <v>231</v>
      </c>
      <c r="AD219" s="15">
        <v>211.69568105282056</v>
      </c>
      <c r="AE219" s="15">
        <v>174.40105753671256</v>
      </c>
      <c r="AF219" s="15">
        <v>161.87943801337084</v>
      </c>
      <c r="AG219" s="15" t="s">
        <v>231</v>
      </c>
    </row>
    <row r="220" spans="1:33" s="15" customFormat="1" x14ac:dyDescent="0.2">
      <c r="A220" s="15">
        <v>21900</v>
      </c>
      <c r="B220" s="22" t="s">
        <v>230</v>
      </c>
      <c r="C220" s="23">
        <v>7</v>
      </c>
      <c r="D220" s="23">
        <v>140</v>
      </c>
      <c r="E220" s="13">
        <v>118865.28502928476</v>
      </c>
      <c r="F220" s="13">
        <v>478620.14788538835</v>
      </c>
      <c r="G220" s="13" t="s">
        <v>231</v>
      </c>
      <c r="H220" s="13">
        <v>1074.909635500062</v>
      </c>
      <c r="I220" s="13">
        <v>246.95863857329385</v>
      </c>
      <c r="J220" s="13">
        <v>1370.3206146762684</v>
      </c>
      <c r="K220" s="13">
        <v>27.116907873425003</v>
      </c>
      <c r="L220" s="13">
        <v>741.42866003137556</v>
      </c>
      <c r="M220" s="13">
        <v>274.01846255931889</v>
      </c>
      <c r="N220" s="13">
        <v>3299.3258723692115</v>
      </c>
      <c r="O220" s="13">
        <v>394957.92829699576</v>
      </c>
      <c r="P220" s="13">
        <v>332.77659318851397</v>
      </c>
      <c r="Q220" s="13" t="s">
        <v>231</v>
      </c>
      <c r="R220" s="13">
        <v>2.1823713245201919</v>
      </c>
      <c r="S220" s="13">
        <v>5.6837591090378412</v>
      </c>
      <c r="T220" s="13">
        <v>29.830888973205898</v>
      </c>
      <c r="U220" s="13" t="s">
        <v>231</v>
      </c>
      <c r="V220" s="13">
        <v>37.079949853359096</v>
      </c>
      <c r="W220" s="13" t="s">
        <v>231</v>
      </c>
      <c r="X220" s="13">
        <v>37.855389691258104</v>
      </c>
      <c r="Y220" s="13" t="s">
        <v>231</v>
      </c>
      <c r="Z220" s="13">
        <v>1330.9120162837589</v>
      </c>
      <c r="AA220" s="13" t="s">
        <v>231</v>
      </c>
      <c r="AB220" s="13" t="s">
        <v>231</v>
      </c>
      <c r="AC220" s="13" t="s">
        <v>231</v>
      </c>
      <c r="AD220" s="15" t="s">
        <v>231</v>
      </c>
      <c r="AE220" s="15">
        <v>36.938762074142467</v>
      </c>
      <c r="AF220" s="15">
        <v>99.592199492029494</v>
      </c>
      <c r="AG220" s="15">
        <v>15.10307659562967</v>
      </c>
    </row>
    <row r="221" spans="1:33" s="15" customFormat="1" x14ac:dyDescent="0.2">
      <c r="A221" s="15">
        <v>22000</v>
      </c>
      <c r="B221" s="22" t="s">
        <v>230</v>
      </c>
      <c r="C221" s="23">
        <v>7</v>
      </c>
      <c r="D221" s="23">
        <v>141</v>
      </c>
      <c r="E221" s="13">
        <v>117540.67303406108</v>
      </c>
      <c r="F221" s="13">
        <v>478839.82865654334</v>
      </c>
      <c r="G221" s="13">
        <v>164.05812745595154</v>
      </c>
      <c r="H221" s="13">
        <v>655.60775764795403</v>
      </c>
      <c r="I221" s="13">
        <v>189.43563542341252</v>
      </c>
      <c r="J221" s="13">
        <v>6446.5766246862277</v>
      </c>
      <c r="K221" s="13">
        <v>54.008161476346054</v>
      </c>
      <c r="L221" s="13">
        <v>593.23005112856811</v>
      </c>
      <c r="M221" s="13">
        <v>262.58405577928301</v>
      </c>
      <c r="N221" s="13">
        <v>3493.0278574773365</v>
      </c>
      <c r="O221" s="13">
        <v>391138.5579555608</v>
      </c>
      <c r="P221" s="13" t="s">
        <v>231</v>
      </c>
      <c r="Q221" s="13" t="s">
        <v>231</v>
      </c>
      <c r="R221" s="13">
        <v>2.8453161566830332</v>
      </c>
      <c r="S221" s="13">
        <v>13.036356486303246</v>
      </c>
      <c r="T221" s="13">
        <v>76.699346827584037</v>
      </c>
      <c r="U221" s="13">
        <v>75.250655358307426</v>
      </c>
      <c r="V221" s="13">
        <v>19.724571867361448</v>
      </c>
      <c r="W221" s="13">
        <v>26.683478118614048</v>
      </c>
      <c r="X221" s="13">
        <v>43.348166625466398</v>
      </c>
      <c r="Y221" s="13" t="s">
        <v>231</v>
      </c>
      <c r="Z221" s="13">
        <v>1332.2313658927746</v>
      </c>
      <c r="AA221" s="13" t="s">
        <v>231</v>
      </c>
      <c r="AB221" s="13" t="s">
        <v>231</v>
      </c>
      <c r="AC221" s="13" t="s">
        <v>231</v>
      </c>
      <c r="AD221" s="15" t="s">
        <v>231</v>
      </c>
      <c r="AE221" s="15">
        <v>174.70631606292261</v>
      </c>
      <c r="AF221" s="15">
        <v>168.94776739052102</v>
      </c>
      <c r="AG221" s="15">
        <v>19.988356680101354</v>
      </c>
    </row>
    <row r="222" spans="1:33" s="15" customFormat="1" x14ac:dyDescent="0.2">
      <c r="A222" s="15">
        <v>22100</v>
      </c>
      <c r="B222" s="22" t="s">
        <v>230</v>
      </c>
      <c r="C222" s="23">
        <v>7</v>
      </c>
      <c r="D222" s="23">
        <v>142</v>
      </c>
      <c r="E222" s="13">
        <v>118825.30250335918</v>
      </c>
      <c r="F222" s="13">
        <v>478552.78138986428</v>
      </c>
      <c r="G222" s="13" t="s">
        <v>231</v>
      </c>
      <c r="H222" s="13">
        <v>750.33641128235695</v>
      </c>
      <c r="I222" s="13">
        <v>236.29929661828672</v>
      </c>
      <c r="J222" s="13">
        <v>1705.0876333833637</v>
      </c>
      <c r="K222" s="13">
        <v>42.948577671070097</v>
      </c>
      <c r="L222" s="13">
        <v>608.73528504558476</v>
      </c>
      <c r="M222" s="13">
        <v>168.73675043036494</v>
      </c>
      <c r="N222" s="13">
        <v>3520.6990349278999</v>
      </c>
      <c r="O222" s="13">
        <v>395283.91631255508</v>
      </c>
      <c r="P222" s="13" t="s">
        <v>231</v>
      </c>
      <c r="Q222" s="13" t="s">
        <v>231</v>
      </c>
      <c r="R222" s="13" t="s">
        <v>231</v>
      </c>
      <c r="S222" s="13">
        <v>24.877109781085959</v>
      </c>
      <c r="T222" s="13">
        <v>73.888979931038079</v>
      </c>
      <c r="U222" s="13">
        <v>14.503878003704184</v>
      </c>
      <c r="V222" s="13">
        <v>17.908824460865326</v>
      </c>
      <c r="W222" s="13">
        <v>68.008022880673138</v>
      </c>
      <c r="X222" s="13">
        <v>14.354261878445438</v>
      </c>
      <c r="Y222" s="13">
        <v>10.296255629412254</v>
      </c>
      <c r="Z222" s="13">
        <v>1343.560078924713</v>
      </c>
      <c r="AA222" s="13" t="s">
        <v>231</v>
      </c>
      <c r="AB222" s="13" t="s">
        <v>231</v>
      </c>
      <c r="AC222" s="13" t="s">
        <v>231</v>
      </c>
      <c r="AD222" s="15">
        <v>47.094586104309293</v>
      </c>
      <c r="AE222" s="15">
        <v>0.43595899131344762</v>
      </c>
      <c r="AF222" s="15">
        <v>70.747069160817873</v>
      </c>
      <c r="AG222" s="15" t="s">
        <v>231</v>
      </c>
    </row>
    <row r="223" spans="1:33" s="15" customFormat="1" x14ac:dyDescent="0.2">
      <c r="A223" s="15">
        <v>22200</v>
      </c>
      <c r="B223" s="22" t="s">
        <v>230</v>
      </c>
      <c r="C223" s="23">
        <v>7</v>
      </c>
      <c r="D223" s="23">
        <v>143</v>
      </c>
      <c r="E223" s="13">
        <v>118800.42241745954</v>
      </c>
      <c r="F223" s="13">
        <v>478407.72180903074</v>
      </c>
      <c r="G223" s="13" t="s">
        <v>231</v>
      </c>
      <c r="H223" s="13">
        <v>497.48725160958503</v>
      </c>
      <c r="I223" s="13">
        <v>301.15514317445059</v>
      </c>
      <c r="J223" s="13">
        <v>1411.5826936860262</v>
      </c>
      <c r="K223" s="13">
        <v>39.173927148035247</v>
      </c>
      <c r="L223" s="13">
        <v>741.38431553509702</v>
      </c>
      <c r="M223" s="13">
        <v>12.097009151583528</v>
      </c>
      <c r="N223" s="13">
        <v>3296.8778636964676</v>
      </c>
      <c r="O223" s="13">
        <v>395556.40740107594</v>
      </c>
      <c r="P223" s="13" t="s">
        <v>231</v>
      </c>
      <c r="Q223" s="13">
        <v>18.596633521693747</v>
      </c>
      <c r="R223" s="13" t="s">
        <v>231</v>
      </c>
      <c r="S223" s="13">
        <v>63.514731647471201</v>
      </c>
      <c r="T223" s="13">
        <v>71.667664370560317</v>
      </c>
      <c r="U223" s="13">
        <v>13.470279495720922</v>
      </c>
      <c r="V223" s="13">
        <v>36.789267376225517</v>
      </c>
      <c r="W223" s="13">
        <v>184.25882083852255</v>
      </c>
      <c r="X223" s="13">
        <v>14.38808669711721</v>
      </c>
      <c r="Y223" s="13">
        <v>39.034833570512326</v>
      </c>
      <c r="Z223" s="13">
        <v>1358.5311866751711</v>
      </c>
      <c r="AA223" s="13" t="s">
        <v>231</v>
      </c>
      <c r="AB223" s="13" t="s">
        <v>231</v>
      </c>
      <c r="AC223" s="13" t="s">
        <v>231</v>
      </c>
      <c r="AD223" s="15">
        <v>706.56883312161392</v>
      </c>
      <c r="AE223" s="15" t="s">
        <v>231</v>
      </c>
      <c r="AF223" s="15">
        <v>137.29393751393886</v>
      </c>
      <c r="AG223" s="15" t="s">
        <v>231</v>
      </c>
    </row>
    <row r="224" spans="1:33" s="15" customFormat="1" x14ac:dyDescent="0.2">
      <c r="A224" s="15">
        <v>22300</v>
      </c>
      <c r="B224" s="22" t="s">
        <v>230</v>
      </c>
      <c r="C224" s="23">
        <v>7</v>
      </c>
      <c r="D224" s="23">
        <v>144</v>
      </c>
      <c r="E224" s="13">
        <v>117691.07499246468</v>
      </c>
      <c r="F224" s="13">
        <v>478680.19010003353</v>
      </c>
      <c r="G224" s="13" t="s">
        <v>231</v>
      </c>
      <c r="H224" s="13" t="s">
        <v>231</v>
      </c>
      <c r="I224" s="13">
        <v>258.1568802628899</v>
      </c>
      <c r="J224" s="13">
        <v>5739.1906391529483</v>
      </c>
      <c r="K224" s="13">
        <v>50.438798424011615</v>
      </c>
      <c r="L224" s="13">
        <v>598.39735967412457</v>
      </c>
      <c r="M224" s="13">
        <v>216.67932607331616</v>
      </c>
      <c r="N224" s="13">
        <v>3301.7443324852529</v>
      </c>
      <c r="O224" s="13">
        <v>392066.59724702034</v>
      </c>
      <c r="P224" s="13" t="s">
        <v>231</v>
      </c>
      <c r="Q224" s="13" t="s">
        <v>231</v>
      </c>
      <c r="R224" s="13">
        <v>1.224125128144756</v>
      </c>
      <c r="S224" s="13">
        <v>40.233298631619029</v>
      </c>
      <c r="T224" s="13">
        <v>133.4029986658683</v>
      </c>
      <c r="U224" s="13">
        <v>13.780680180046696</v>
      </c>
      <c r="V224" s="13">
        <v>25.761971337698171</v>
      </c>
      <c r="W224" s="13">
        <v>41.205649001661406</v>
      </c>
      <c r="X224" s="13">
        <v>84.191088168580521</v>
      </c>
      <c r="Y224" s="13" t="s">
        <v>231</v>
      </c>
      <c r="Z224" s="13">
        <v>1379.3045355867664</v>
      </c>
      <c r="AA224" s="13" t="s">
        <v>231</v>
      </c>
      <c r="AB224" s="13" t="s">
        <v>231</v>
      </c>
      <c r="AC224" s="13" t="s">
        <v>231</v>
      </c>
      <c r="AD224" s="15">
        <v>1447.2788432413874</v>
      </c>
      <c r="AE224" s="15" t="s">
        <v>231</v>
      </c>
      <c r="AF224" s="15">
        <v>45.454319662758593</v>
      </c>
      <c r="AG224" s="15" t="s">
        <v>231</v>
      </c>
    </row>
    <row r="225" spans="1:33" s="15" customFormat="1" x14ac:dyDescent="0.2">
      <c r="A225" s="15">
        <v>22400</v>
      </c>
      <c r="B225" s="22" t="s">
        <v>230</v>
      </c>
      <c r="C225" s="23">
        <v>7</v>
      </c>
      <c r="D225" s="23">
        <v>145</v>
      </c>
      <c r="E225" s="13">
        <v>118533.31598907852</v>
      </c>
      <c r="F225" s="13">
        <v>477942.23308673623</v>
      </c>
      <c r="G225" s="13">
        <v>1225.5647221447596</v>
      </c>
      <c r="H225" s="13">
        <v>897.56555603055563</v>
      </c>
      <c r="I225" s="13">
        <v>255.14828878654993</v>
      </c>
      <c r="J225" s="13">
        <v>1361.7270690205723</v>
      </c>
      <c r="K225" s="13">
        <v>31.566105516723837</v>
      </c>
      <c r="L225" s="13">
        <v>830.62055916203701</v>
      </c>
      <c r="M225" s="13">
        <v>529.97896313915567</v>
      </c>
      <c r="N225" s="13">
        <v>3780.1057279768211</v>
      </c>
      <c r="O225" s="13">
        <v>394093.36903345684</v>
      </c>
      <c r="P225" s="13">
        <v>295.02260405009395</v>
      </c>
      <c r="Q225" s="13" t="s">
        <v>231</v>
      </c>
      <c r="R225" s="13">
        <v>11.026026032077104</v>
      </c>
      <c r="S225" s="13">
        <v>45.415495425379845</v>
      </c>
      <c r="T225" s="13">
        <v>56.67899108438867</v>
      </c>
      <c r="U225" s="13" t="s">
        <v>231</v>
      </c>
      <c r="V225" s="13">
        <v>10.781584364229646</v>
      </c>
      <c r="W225" s="13">
        <v>22.514643212517122</v>
      </c>
      <c r="X225" s="13">
        <v>4.448508835497595</v>
      </c>
      <c r="Y225" s="13">
        <v>3.145838286519171</v>
      </c>
      <c r="Z225" s="13">
        <v>1354.5770945159834</v>
      </c>
      <c r="AA225" s="13">
        <v>5.647450727099864</v>
      </c>
      <c r="AB225" s="13" t="s">
        <v>231</v>
      </c>
      <c r="AC225" s="13" t="s">
        <v>231</v>
      </c>
      <c r="AD225" s="15">
        <v>119.9442256044241</v>
      </c>
      <c r="AE225" s="15" t="s">
        <v>231</v>
      </c>
      <c r="AF225" s="15">
        <v>160.01363147689008</v>
      </c>
      <c r="AG225" s="15" t="s">
        <v>231</v>
      </c>
    </row>
    <row r="226" spans="1:33" s="15" customFormat="1" x14ac:dyDescent="0.2">
      <c r="A226" s="15">
        <v>22500</v>
      </c>
      <c r="B226" s="22" t="s">
        <v>230</v>
      </c>
      <c r="C226" s="23">
        <v>7</v>
      </c>
      <c r="D226" s="23">
        <v>146</v>
      </c>
      <c r="E226" s="13">
        <v>118787.63649956632</v>
      </c>
      <c r="F226" s="13">
        <v>478110.17340914992</v>
      </c>
      <c r="G226" s="13">
        <v>764.11103156546483</v>
      </c>
      <c r="H226" s="13">
        <v>764.78004388238969</v>
      </c>
      <c r="I226" s="13">
        <v>255.44186257355867</v>
      </c>
      <c r="J226" s="13">
        <v>1232.9049386869367</v>
      </c>
      <c r="K226" s="13">
        <v>36.63191218119406</v>
      </c>
      <c r="L226" s="13">
        <v>620.33289122790234</v>
      </c>
      <c r="M226" s="13">
        <v>564.03324887245822</v>
      </c>
      <c r="N226" s="13">
        <v>3405.8109591940329</v>
      </c>
      <c r="O226" s="13">
        <v>395137.17376408761</v>
      </c>
      <c r="P226" s="13" t="s">
        <v>231</v>
      </c>
      <c r="Q226" s="13" t="s">
        <v>231</v>
      </c>
      <c r="R226" s="13">
        <v>29.918093689791327</v>
      </c>
      <c r="S226" s="13" t="s">
        <v>231</v>
      </c>
      <c r="T226" s="13">
        <v>34.651390267518032</v>
      </c>
      <c r="U226" s="13">
        <v>7.0255344857945028</v>
      </c>
      <c r="V226" s="13">
        <v>17.043819567061593</v>
      </c>
      <c r="W226" s="13" t="s">
        <v>231</v>
      </c>
      <c r="X226" s="13">
        <v>20.41892906669964</v>
      </c>
      <c r="Y226" s="13" t="s">
        <v>231</v>
      </c>
      <c r="Z226" s="13">
        <v>1344.3171479123837</v>
      </c>
      <c r="AA226" s="13">
        <v>1.2610591648356919</v>
      </c>
      <c r="AB226" s="13" t="s">
        <v>231</v>
      </c>
      <c r="AC226" s="13" t="s">
        <v>231</v>
      </c>
      <c r="AD226" s="15" t="s">
        <v>231</v>
      </c>
      <c r="AE226" s="15">
        <v>44.288492889404267</v>
      </c>
      <c r="AF226" s="15">
        <v>145.3215146986679</v>
      </c>
      <c r="AG226" s="15" t="s">
        <v>231</v>
      </c>
    </row>
    <row r="227" spans="1:33" s="15" customFormat="1" x14ac:dyDescent="0.2">
      <c r="A227" s="15">
        <v>22600</v>
      </c>
      <c r="B227" s="22" t="s">
        <v>230</v>
      </c>
      <c r="C227" s="23">
        <v>7</v>
      </c>
      <c r="D227" s="23">
        <v>147</v>
      </c>
      <c r="E227" s="13">
        <v>118245.10737296497</v>
      </c>
      <c r="F227" s="13">
        <v>477884.52243539249</v>
      </c>
      <c r="G227" s="13">
        <v>444.27095363072931</v>
      </c>
      <c r="H227" s="13">
        <v>809.60222709280833</v>
      </c>
      <c r="I227" s="13">
        <v>310.61936878507873</v>
      </c>
      <c r="J227" s="13">
        <v>1414.0986504392313</v>
      </c>
      <c r="K227" s="13">
        <v>39.061451745729698</v>
      </c>
      <c r="L227" s="13">
        <v>512.30936320022022</v>
      </c>
      <c r="M227" s="13">
        <v>610.4056776312176</v>
      </c>
      <c r="N227" s="13">
        <v>3125.0592610901044</v>
      </c>
      <c r="O227" s="13">
        <v>393256.94792237144</v>
      </c>
      <c r="P227" s="13">
        <v>3727.9685889240636</v>
      </c>
      <c r="Q227" s="13" t="s">
        <v>231</v>
      </c>
      <c r="R227" s="13">
        <v>16.484865036251414</v>
      </c>
      <c r="S227" s="13" t="s">
        <v>231</v>
      </c>
      <c r="T227" s="13">
        <v>44.872252441446193</v>
      </c>
      <c r="U227" s="13">
        <v>2.2405107963550441</v>
      </c>
      <c r="V227" s="13">
        <v>16.535542129617856</v>
      </c>
      <c r="W227" s="13" t="s">
        <v>231</v>
      </c>
      <c r="X227" s="13">
        <v>21.654224432289549</v>
      </c>
      <c r="Y227" s="13" t="s">
        <v>231</v>
      </c>
      <c r="Z227" s="13">
        <v>1356.3988574926277</v>
      </c>
      <c r="AA227" s="13">
        <v>5.4512774533551536</v>
      </c>
      <c r="AB227" s="13" t="s">
        <v>231</v>
      </c>
      <c r="AC227" s="13" t="s">
        <v>231</v>
      </c>
      <c r="AD227" s="15" t="s">
        <v>231</v>
      </c>
      <c r="AE227" s="15">
        <v>32.264824383909044</v>
      </c>
      <c r="AF227" s="15">
        <v>112.48278143846994</v>
      </c>
      <c r="AG227" s="15" t="s">
        <v>231</v>
      </c>
    </row>
    <row r="228" spans="1:33" s="15" customFormat="1" x14ac:dyDescent="0.2">
      <c r="A228" s="15">
        <v>22700</v>
      </c>
      <c r="B228" s="22" t="s">
        <v>230</v>
      </c>
      <c r="C228" s="23">
        <v>7</v>
      </c>
      <c r="D228" s="23">
        <v>148</v>
      </c>
      <c r="E228" s="13">
        <v>118578.2617596952</v>
      </c>
      <c r="F228" s="13">
        <v>476451.07452077104</v>
      </c>
      <c r="G228" s="13" t="s">
        <v>231</v>
      </c>
      <c r="H228" s="13">
        <v>358.3120972807319</v>
      </c>
      <c r="I228" s="13">
        <v>273.0934291672005</v>
      </c>
      <c r="J228" s="13">
        <v>1205.5108286348197</v>
      </c>
      <c r="K228" s="13">
        <v>28.78339543165545</v>
      </c>
      <c r="L228" s="13" t="s">
        <v>231</v>
      </c>
      <c r="M228" s="13">
        <v>436.49678538461558</v>
      </c>
      <c r="N228" s="13">
        <v>3285.719551223247</v>
      </c>
      <c r="O228" s="13">
        <v>395013.78059924813</v>
      </c>
      <c r="P228" s="13" t="s">
        <v>231</v>
      </c>
      <c r="Q228" s="13">
        <v>386.71503872110759</v>
      </c>
      <c r="R228" s="13" t="s">
        <v>231</v>
      </c>
      <c r="S228" s="13" t="s">
        <v>231</v>
      </c>
      <c r="T228" s="13">
        <v>69.362670489408075</v>
      </c>
      <c r="U228" s="13">
        <v>18.329856953049987</v>
      </c>
      <c r="V228" s="13">
        <v>11.95159579762613</v>
      </c>
      <c r="W228" s="13">
        <v>27.18253934296165</v>
      </c>
      <c r="X228" s="13">
        <v>50.968637958879874</v>
      </c>
      <c r="Y228" s="13">
        <v>8.1788739162458501</v>
      </c>
      <c r="Z228" s="13">
        <v>1360.3594354913573</v>
      </c>
      <c r="AA228" s="13" t="s">
        <v>231</v>
      </c>
      <c r="AB228" s="13" t="s">
        <v>231</v>
      </c>
      <c r="AC228" s="13" t="s">
        <v>231</v>
      </c>
      <c r="AD228" s="15">
        <v>9539.7865303692506</v>
      </c>
      <c r="AE228" s="15" t="s">
        <v>231</v>
      </c>
      <c r="AF228" s="15">
        <v>168.64012276537602</v>
      </c>
      <c r="AG228" s="15" t="s">
        <v>231</v>
      </c>
    </row>
    <row r="229" spans="1:33" s="15" customFormat="1" x14ac:dyDescent="0.2">
      <c r="A229" s="15">
        <v>22800</v>
      </c>
      <c r="B229" s="22" t="s">
        <v>230</v>
      </c>
      <c r="C229" s="23">
        <v>7</v>
      </c>
      <c r="D229" s="23">
        <v>149</v>
      </c>
      <c r="E229" s="13">
        <v>118335.13821485598</v>
      </c>
      <c r="F229" s="13">
        <v>478116.73382153519</v>
      </c>
      <c r="G229" s="13">
        <v>479.19346843986494</v>
      </c>
      <c r="H229" s="13">
        <v>963.58234894088832</v>
      </c>
      <c r="I229" s="13">
        <v>279.67055484441539</v>
      </c>
      <c r="J229" s="13">
        <v>1667.7537499014866</v>
      </c>
      <c r="K229" s="13">
        <v>44.241749033538234</v>
      </c>
      <c r="L229" s="13">
        <v>652.57878490045812</v>
      </c>
      <c r="M229" s="13">
        <v>154.10380030934979</v>
      </c>
      <c r="N229" s="13">
        <v>3247.250850483023</v>
      </c>
      <c r="O229" s="13">
        <v>393335.75538384495</v>
      </c>
      <c r="P229" s="13">
        <v>2382.7497347553367</v>
      </c>
      <c r="Q229" s="13">
        <v>211.59512793304449</v>
      </c>
      <c r="R229" s="13" t="s">
        <v>231</v>
      </c>
      <c r="S229" s="13">
        <v>132.04225276529559</v>
      </c>
      <c r="T229" s="13">
        <v>86.271974405087249</v>
      </c>
      <c r="U229" s="13">
        <v>108.98255444966581</v>
      </c>
      <c r="V229" s="13">
        <v>39.145316069612733</v>
      </c>
      <c r="W229" s="13">
        <v>30.3373922850386</v>
      </c>
      <c r="X229" s="13">
        <v>48.931578745266485</v>
      </c>
      <c r="Y229" s="13" t="s">
        <v>231</v>
      </c>
      <c r="Z229" s="13">
        <v>1358.1580616323943</v>
      </c>
      <c r="AA229" s="13" t="s">
        <v>231</v>
      </c>
      <c r="AB229" s="13" t="s">
        <v>231</v>
      </c>
      <c r="AC229" s="13" t="s">
        <v>231</v>
      </c>
      <c r="AD229" s="15" t="s">
        <v>231</v>
      </c>
      <c r="AE229" s="15">
        <v>22.0059577768987</v>
      </c>
      <c r="AF229" s="15">
        <v>80.427766101867292</v>
      </c>
      <c r="AG229" s="15" t="s">
        <v>231</v>
      </c>
    </row>
    <row r="230" spans="1:33" s="15" customFormat="1" x14ac:dyDescent="0.2">
      <c r="A230" s="15">
        <v>22900</v>
      </c>
      <c r="B230" s="22" t="s">
        <v>230</v>
      </c>
      <c r="C230" s="23">
        <v>7</v>
      </c>
      <c r="D230" s="23">
        <v>150</v>
      </c>
      <c r="E230" s="13">
        <v>118730.3141609484</v>
      </c>
      <c r="F230" s="13">
        <v>478353.08026132133</v>
      </c>
      <c r="G230" s="13" t="s">
        <v>231</v>
      </c>
      <c r="H230" s="13">
        <v>1276.6197092999819</v>
      </c>
      <c r="I230" s="13">
        <v>260.14317949371804</v>
      </c>
      <c r="J230" s="13">
        <v>1472.489223884065</v>
      </c>
      <c r="K230" s="13">
        <v>27.485451351183958</v>
      </c>
      <c r="L230" s="13">
        <v>780.24976669800571</v>
      </c>
      <c r="M230" s="13">
        <v>182.94098361351516</v>
      </c>
      <c r="N230" s="13">
        <v>4008.2692976076696</v>
      </c>
      <c r="O230" s="13">
        <v>394239.40499914758</v>
      </c>
      <c r="P230" s="13" t="s">
        <v>231</v>
      </c>
      <c r="Q230" s="13" t="s">
        <v>231</v>
      </c>
      <c r="R230" s="13">
        <v>11.279972474430181</v>
      </c>
      <c r="S230" s="13">
        <v>369.08777427392243</v>
      </c>
      <c r="T230" s="13">
        <v>45.361125938951069</v>
      </c>
      <c r="U230" s="13">
        <v>22.492210874046481</v>
      </c>
      <c r="V230" s="13" t="s">
        <v>231</v>
      </c>
      <c r="W230" s="13">
        <v>13.856276459352687</v>
      </c>
      <c r="X230" s="13">
        <v>110.76464573397452</v>
      </c>
      <c r="Y230" s="13" t="s">
        <v>231</v>
      </c>
      <c r="Z230" s="13">
        <v>1286.0954920564538</v>
      </c>
      <c r="AA230" s="13" t="s">
        <v>231</v>
      </c>
      <c r="AB230" s="13" t="s">
        <v>231</v>
      </c>
      <c r="AC230" s="13" t="s">
        <v>231</v>
      </c>
      <c r="AD230" s="15">
        <v>818.57169397163557</v>
      </c>
      <c r="AE230" s="15" t="s">
        <v>231</v>
      </c>
      <c r="AF230" s="15">
        <v>51.302086862847418</v>
      </c>
      <c r="AG230" s="15" t="s">
        <v>231</v>
      </c>
    </row>
    <row r="231" spans="1:33" s="15" customFormat="1" x14ac:dyDescent="0.2">
      <c r="A231" s="15">
        <v>23000</v>
      </c>
      <c r="B231" s="22" t="s">
        <v>230</v>
      </c>
      <c r="C231" s="23">
        <v>7</v>
      </c>
      <c r="D231" s="23">
        <v>151</v>
      </c>
      <c r="E231" s="13">
        <v>118817.667600719</v>
      </c>
      <c r="F231" s="13">
        <v>478717.35580250906</v>
      </c>
      <c r="G231" s="13" t="s">
        <v>231</v>
      </c>
      <c r="H231" s="13">
        <v>940.36983700774999</v>
      </c>
      <c r="I231" s="13">
        <v>254.64791135419512</v>
      </c>
      <c r="J231" s="13">
        <v>1290.9306259050175</v>
      </c>
      <c r="K231" s="13">
        <v>53.388974587566302</v>
      </c>
      <c r="L231" s="13">
        <v>1034.4236956587822</v>
      </c>
      <c r="M231" s="13">
        <v>99.404447843476973</v>
      </c>
      <c r="N231" s="13">
        <v>3026.1741714727523</v>
      </c>
      <c r="O231" s="13">
        <v>395026.14829096693</v>
      </c>
      <c r="P231" s="13">
        <v>52.210345223998758</v>
      </c>
      <c r="Q231" s="13" t="s">
        <v>231</v>
      </c>
      <c r="R231" s="13">
        <v>73.035866542610663</v>
      </c>
      <c r="S231" s="13">
        <v>19.654288684494265</v>
      </c>
      <c r="T231" s="13">
        <v>50.796802790554395</v>
      </c>
      <c r="U231" s="13">
        <v>102.40901753342382</v>
      </c>
      <c r="V231" s="13">
        <v>18.187373313395025</v>
      </c>
      <c r="W231" s="13" t="s">
        <v>231</v>
      </c>
      <c r="X231" s="13" t="s">
        <v>231</v>
      </c>
      <c r="Y231" s="13">
        <v>0.203886868288704</v>
      </c>
      <c r="Z231" s="13">
        <v>1258.0658267675115</v>
      </c>
      <c r="AA231" s="13" t="s">
        <v>231</v>
      </c>
      <c r="AB231" s="13" t="s">
        <v>231</v>
      </c>
      <c r="AC231" s="13" t="s">
        <v>231</v>
      </c>
      <c r="AD231" s="15">
        <v>454.42089543705043</v>
      </c>
      <c r="AE231" s="15">
        <v>47.740848210890896</v>
      </c>
      <c r="AF231" s="15">
        <v>218.06243320227608</v>
      </c>
      <c r="AG231" s="15" t="s">
        <v>231</v>
      </c>
    </row>
    <row r="232" spans="1:33" s="15" customFormat="1" x14ac:dyDescent="0.2">
      <c r="A232" s="15">
        <v>23100</v>
      </c>
      <c r="B232" s="22" t="s">
        <v>230</v>
      </c>
      <c r="C232" s="23">
        <v>7</v>
      </c>
      <c r="D232" s="23">
        <v>152</v>
      </c>
      <c r="E232" s="13">
        <v>118465.54256033456</v>
      </c>
      <c r="F232" s="13">
        <v>478880.12806543853</v>
      </c>
      <c r="G232" s="13" t="s">
        <v>231</v>
      </c>
      <c r="H232" s="13">
        <v>1045.5496099337797</v>
      </c>
      <c r="I232" s="13">
        <v>252.83408545925732</v>
      </c>
      <c r="J232" s="13">
        <v>1280.0371321285977</v>
      </c>
      <c r="K232" s="13">
        <v>20.421526482945321</v>
      </c>
      <c r="L232" s="13">
        <v>2081.7663466534609</v>
      </c>
      <c r="M232" s="13">
        <v>266.28333876515586</v>
      </c>
      <c r="N232" s="13">
        <v>3083.9027195037934</v>
      </c>
      <c r="O232" s="13">
        <v>393738.55445898813</v>
      </c>
      <c r="P232" s="13">
        <v>81.752130436308406</v>
      </c>
      <c r="Q232" s="13" t="s">
        <v>231</v>
      </c>
      <c r="R232" s="13">
        <v>22.608423860464246</v>
      </c>
      <c r="S232" s="13">
        <v>112.95342837710891</v>
      </c>
      <c r="T232" s="13">
        <v>58.709215708895819</v>
      </c>
      <c r="U232" s="13">
        <v>67.688389280295439</v>
      </c>
      <c r="V232" s="13">
        <v>21.450212873702352</v>
      </c>
      <c r="W232" s="13">
        <v>1.6756745406319093</v>
      </c>
      <c r="X232" s="13">
        <v>30.598297416770624</v>
      </c>
      <c r="Y232" s="13" t="s">
        <v>231</v>
      </c>
      <c r="Z232" s="13">
        <v>1176.8484036216526</v>
      </c>
      <c r="AA232" s="13">
        <v>3.5457219377646569</v>
      </c>
      <c r="AB232" s="13" t="s">
        <v>231</v>
      </c>
      <c r="AC232" s="13" t="s">
        <v>231</v>
      </c>
      <c r="AD232" s="15">
        <v>1367.1542242753137</v>
      </c>
      <c r="AE232" s="15" t="s">
        <v>231</v>
      </c>
      <c r="AF232" s="15">
        <v>108.45241176713417</v>
      </c>
      <c r="AG232" s="15" t="s">
        <v>231</v>
      </c>
    </row>
    <row r="233" spans="1:33" s="15" customFormat="1" x14ac:dyDescent="0.2">
      <c r="A233" s="15">
        <v>23200</v>
      </c>
      <c r="B233" s="22" t="s">
        <v>230</v>
      </c>
      <c r="C233" s="23">
        <v>7</v>
      </c>
      <c r="D233" s="23">
        <v>153</v>
      </c>
      <c r="E233" s="13">
        <v>118505.38725316808</v>
      </c>
      <c r="F233" s="13">
        <v>478585.08327297366</v>
      </c>
      <c r="G233" s="13" t="s">
        <v>231</v>
      </c>
      <c r="H233" s="13">
        <v>706.97729002257506</v>
      </c>
      <c r="I233" s="13">
        <v>246.33013993339929</v>
      </c>
      <c r="J233" s="13">
        <v>1403.0006863082749</v>
      </c>
      <c r="K233" s="13">
        <v>32.278905758427207</v>
      </c>
      <c r="L233" s="13">
        <v>1498.6573426503674</v>
      </c>
      <c r="M233" s="13">
        <v>25.287226893725062</v>
      </c>
      <c r="N233" s="13">
        <v>3650.2994896181626</v>
      </c>
      <c r="O233" s="13">
        <v>394368.19055841648</v>
      </c>
      <c r="P233" s="13">
        <v>261.98066789005617</v>
      </c>
      <c r="Q233" s="13" t="s">
        <v>231</v>
      </c>
      <c r="R233" s="13">
        <v>11.525463537227784</v>
      </c>
      <c r="S233" s="13">
        <v>713.45983211882333</v>
      </c>
      <c r="T233" s="13">
        <v>9.3883235734544321</v>
      </c>
      <c r="U233" s="13">
        <v>36.734680353093232</v>
      </c>
      <c r="V233" s="13">
        <v>36.658875421926687</v>
      </c>
      <c r="W233" s="13">
        <v>7.092265229070553</v>
      </c>
      <c r="X233" s="13">
        <v>75.197209152536374</v>
      </c>
      <c r="Y233" s="13" t="s">
        <v>231</v>
      </c>
      <c r="Z233" s="13">
        <v>1152.8934950672965</v>
      </c>
      <c r="AA233" s="13" t="s">
        <v>231</v>
      </c>
      <c r="AB233" s="13" t="s">
        <v>231</v>
      </c>
      <c r="AC233" s="13" t="s">
        <v>231</v>
      </c>
      <c r="AD233" s="15" t="s">
        <v>231</v>
      </c>
      <c r="AE233" s="15" t="s">
        <v>231</v>
      </c>
      <c r="AF233" s="15">
        <v>109.30115535206592</v>
      </c>
      <c r="AG233" s="15" t="s">
        <v>231</v>
      </c>
    </row>
    <row r="234" spans="1:33" s="15" customFormat="1" x14ac:dyDescent="0.2">
      <c r="A234" s="15">
        <v>23300</v>
      </c>
      <c r="B234" s="22" t="s">
        <v>230</v>
      </c>
      <c r="C234" s="23">
        <v>7</v>
      </c>
      <c r="D234" s="23">
        <v>154</v>
      </c>
      <c r="E234" s="13">
        <v>118665.53083391649</v>
      </c>
      <c r="F234" s="13">
        <v>478934.83628987509</v>
      </c>
      <c r="G234" s="13" t="s">
        <v>231</v>
      </c>
      <c r="H234" s="13">
        <v>1431.0909739276744</v>
      </c>
      <c r="I234" s="13">
        <v>265.91840526417025</v>
      </c>
      <c r="J234" s="13">
        <v>1492.3002671246259</v>
      </c>
      <c r="K234" s="13">
        <v>48.827996960298648</v>
      </c>
      <c r="L234" s="13">
        <v>1413.6083716750611</v>
      </c>
      <c r="M234" s="13">
        <v>272.72954572107886</v>
      </c>
      <c r="N234" s="13">
        <v>3169.0872792218597</v>
      </c>
      <c r="O234" s="13">
        <v>393881.31576002005</v>
      </c>
      <c r="P234" s="13">
        <v>91.924500168974205</v>
      </c>
      <c r="Q234" s="13">
        <v>0.58686628998337353</v>
      </c>
      <c r="R234" s="13">
        <v>3.3535795425123474</v>
      </c>
      <c r="S234" s="13">
        <v>17.473067530668352</v>
      </c>
      <c r="T234" s="13">
        <v>97.108260188734675</v>
      </c>
      <c r="U234" s="13">
        <v>141.24379471409156</v>
      </c>
      <c r="V234" s="13">
        <v>3.5527113094828651</v>
      </c>
      <c r="W234" s="13">
        <v>9.3696005911616602</v>
      </c>
      <c r="X234" s="13">
        <v>10.375926448753312</v>
      </c>
      <c r="Y234" s="13" t="s">
        <v>231</v>
      </c>
      <c r="Z234" s="13">
        <v>1116.7719485878065</v>
      </c>
      <c r="AA234" s="13">
        <v>4.6830341327815965</v>
      </c>
      <c r="AB234" s="13" t="s">
        <v>231</v>
      </c>
      <c r="AC234" s="13" t="s">
        <v>231</v>
      </c>
      <c r="AD234" s="15" t="s">
        <v>231</v>
      </c>
      <c r="AE234" s="15">
        <v>76.643603579949968</v>
      </c>
      <c r="AF234" s="15">
        <v>230.05901281645799</v>
      </c>
      <c r="AG234" s="15" t="s">
        <v>231</v>
      </c>
    </row>
    <row r="235" spans="1:33" s="15" customFormat="1" x14ac:dyDescent="0.2">
      <c r="A235" s="15">
        <v>23400</v>
      </c>
      <c r="B235" s="22" t="s">
        <v>230</v>
      </c>
      <c r="C235" s="23">
        <v>7</v>
      </c>
      <c r="D235" s="23">
        <v>155</v>
      </c>
      <c r="E235" s="13">
        <v>118566.15550759477</v>
      </c>
      <c r="F235" s="13">
        <v>478272.31620445865</v>
      </c>
      <c r="G235" s="13" t="s">
        <v>231</v>
      </c>
      <c r="H235" s="13">
        <v>804.56823672807582</v>
      </c>
      <c r="I235" s="13">
        <v>221.97494796336218</v>
      </c>
      <c r="J235" s="13">
        <v>1080.5295844111436</v>
      </c>
      <c r="K235" s="13">
        <v>42.172462857125481</v>
      </c>
      <c r="L235" s="13">
        <v>726.51039765462986</v>
      </c>
      <c r="M235" s="13">
        <v>258.26340011784248</v>
      </c>
      <c r="N235" s="13">
        <v>3255.8343828002562</v>
      </c>
      <c r="O235" s="13">
        <v>394362.44211138354</v>
      </c>
      <c r="P235" s="13">
        <v>2486.2860892014533</v>
      </c>
      <c r="Q235" s="13" t="s">
        <v>231</v>
      </c>
      <c r="R235" s="13">
        <v>7.6924965790405331</v>
      </c>
      <c r="S235" s="13" t="s">
        <v>231</v>
      </c>
      <c r="T235" s="13">
        <v>73.433472341746622</v>
      </c>
      <c r="U235" s="13">
        <v>105.56329851960577</v>
      </c>
      <c r="V235" s="13" t="s">
        <v>231</v>
      </c>
      <c r="W235" s="13">
        <v>20.207989820811068</v>
      </c>
      <c r="X235" s="13">
        <v>3.4704429772704377</v>
      </c>
      <c r="Y235" s="13" t="s">
        <v>231</v>
      </c>
      <c r="Z235" s="13">
        <v>1298.9114434970268</v>
      </c>
      <c r="AA235" s="13">
        <v>4.9192639347624469</v>
      </c>
      <c r="AB235" s="13" t="s">
        <v>231</v>
      </c>
      <c r="AC235" s="13" t="s">
        <v>231</v>
      </c>
      <c r="AD235" s="15" t="s">
        <v>231</v>
      </c>
      <c r="AE235" s="15">
        <v>64.592653293604641</v>
      </c>
      <c r="AF235" s="15">
        <v>123.98168912741731</v>
      </c>
      <c r="AG235" s="15" t="s">
        <v>231</v>
      </c>
    </row>
    <row r="236" spans="1:33" s="15" customFormat="1" x14ac:dyDescent="0.2">
      <c r="A236" s="15">
        <v>23500</v>
      </c>
      <c r="B236" s="22" t="s">
        <v>230</v>
      </c>
      <c r="C236" s="23">
        <v>7</v>
      </c>
      <c r="D236" s="23">
        <v>156</v>
      </c>
      <c r="E236" s="13">
        <v>118882.35569372396</v>
      </c>
      <c r="F236" s="13">
        <v>478704.21387096267</v>
      </c>
      <c r="G236" s="13" t="s">
        <v>231</v>
      </c>
      <c r="H236" s="13">
        <v>1089.8784066136695</v>
      </c>
      <c r="I236" s="13">
        <v>254.12400080081972</v>
      </c>
      <c r="J236" s="13">
        <v>1168.0397283649645</v>
      </c>
      <c r="K236" s="13">
        <v>45.271259673868954</v>
      </c>
      <c r="L236" s="13">
        <v>976.48738653836961</v>
      </c>
      <c r="M236" s="13">
        <v>195.48144193287564</v>
      </c>
      <c r="N236" s="13">
        <v>3128.6102357616696</v>
      </c>
      <c r="O236" s="13">
        <v>395010.5680484866</v>
      </c>
      <c r="P236" s="13" t="s">
        <v>231</v>
      </c>
      <c r="Q236" s="13">
        <v>26.849941250417118</v>
      </c>
      <c r="R236" s="13">
        <v>14.413161904384081</v>
      </c>
      <c r="S236" s="13" t="s">
        <v>231</v>
      </c>
      <c r="T236" s="13">
        <v>147.4270220119061</v>
      </c>
      <c r="U236" s="13">
        <v>3.5540932104770788</v>
      </c>
      <c r="V236" s="13" t="s">
        <v>231</v>
      </c>
      <c r="W236" s="13">
        <v>70.944573532599861</v>
      </c>
      <c r="X236" s="13">
        <v>0.15289055274022106</v>
      </c>
      <c r="Y236" s="13" t="s">
        <v>231</v>
      </c>
      <c r="Z236" s="13">
        <v>1294.432801038269</v>
      </c>
      <c r="AA236" s="13" t="s">
        <v>231</v>
      </c>
      <c r="AB236" s="13" t="s">
        <v>231</v>
      </c>
      <c r="AC236" s="13" t="s">
        <v>231</v>
      </c>
      <c r="AD236" s="15" t="s">
        <v>231</v>
      </c>
      <c r="AE236" s="15">
        <v>34.623997743603972</v>
      </c>
      <c r="AF236" s="15">
        <v>250.69524929677087</v>
      </c>
      <c r="AG236" s="15" t="s">
        <v>231</v>
      </c>
    </row>
    <row r="237" spans="1:33" s="15" customFormat="1" x14ac:dyDescent="0.2">
      <c r="A237" s="15">
        <v>23600</v>
      </c>
      <c r="B237" s="22" t="s">
        <v>230</v>
      </c>
      <c r="C237" s="23">
        <v>7</v>
      </c>
      <c r="D237" s="23">
        <v>157</v>
      </c>
      <c r="E237" s="13">
        <v>118864.68477024266</v>
      </c>
      <c r="F237" s="13">
        <v>478454.43991006305</v>
      </c>
      <c r="G237" s="13">
        <v>54.272712526645996</v>
      </c>
      <c r="H237" s="13">
        <v>724.81577398161915</v>
      </c>
      <c r="I237" s="13">
        <v>273.19482795803088</v>
      </c>
      <c r="J237" s="13">
        <v>1269.2332325979974</v>
      </c>
      <c r="K237" s="13">
        <v>28.302767600033917</v>
      </c>
      <c r="L237" s="13">
        <v>782.60354423607191</v>
      </c>
      <c r="M237" s="13">
        <v>351.54366572729106</v>
      </c>
      <c r="N237" s="13">
        <v>3237.4334598682549</v>
      </c>
      <c r="O237" s="13">
        <v>395471.26100795966</v>
      </c>
      <c r="P237" s="13" t="s">
        <v>231</v>
      </c>
      <c r="Q237" s="13" t="s">
        <v>231</v>
      </c>
      <c r="R237" s="13">
        <v>12.834284353804463</v>
      </c>
      <c r="S237" s="13" t="s">
        <v>231</v>
      </c>
      <c r="T237" s="13">
        <v>77.524501053991727</v>
      </c>
      <c r="U237" s="13">
        <v>17.723818739649868</v>
      </c>
      <c r="V237" s="13">
        <v>52.710367486493084</v>
      </c>
      <c r="W237" s="13">
        <v>1.1921014581793825</v>
      </c>
      <c r="X237" s="13" t="s">
        <v>231</v>
      </c>
      <c r="Y237" s="13">
        <v>11.678598191725085</v>
      </c>
      <c r="Z237" s="13">
        <v>1302.4247837604782</v>
      </c>
      <c r="AA237" s="13" t="s">
        <v>231</v>
      </c>
      <c r="AB237" s="13" t="s">
        <v>231</v>
      </c>
      <c r="AC237" s="13" t="s">
        <v>231</v>
      </c>
      <c r="AD237" s="15" t="s">
        <v>231</v>
      </c>
      <c r="AE237" s="15">
        <v>51.710367680006662</v>
      </c>
      <c r="AF237" s="15">
        <v>237.74523160652885</v>
      </c>
      <c r="AG237" s="15" t="s">
        <v>231</v>
      </c>
    </row>
    <row r="238" spans="1:33" s="15" customFormat="1" x14ac:dyDescent="0.2">
      <c r="A238" s="15">
        <v>23700</v>
      </c>
      <c r="B238" s="22" t="s">
        <v>230</v>
      </c>
      <c r="C238" s="23">
        <v>7</v>
      </c>
      <c r="D238" s="23">
        <v>158</v>
      </c>
      <c r="E238" s="13">
        <v>118475.1358661725</v>
      </c>
      <c r="F238" s="13">
        <v>478379.7867542993</v>
      </c>
      <c r="G238" s="13" t="s">
        <v>231</v>
      </c>
      <c r="H238" s="13">
        <v>566.90191757479897</v>
      </c>
      <c r="I238" s="13">
        <v>282.28382311579003</v>
      </c>
      <c r="J238" s="13">
        <v>1823.0024956851905</v>
      </c>
      <c r="K238" s="13">
        <v>49.950150233557082</v>
      </c>
      <c r="L238" s="13">
        <v>585.68566191616753</v>
      </c>
      <c r="M238" s="13">
        <v>209.43960559784404</v>
      </c>
      <c r="N238" s="13">
        <v>2882.2654831178738</v>
      </c>
      <c r="O238" s="13">
        <v>394378.09189209761</v>
      </c>
      <c r="P238" s="13">
        <v>2180.9517472822517</v>
      </c>
      <c r="Q238" s="13" t="s">
        <v>231</v>
      </c>
      <c r="R238" s="13">
        <v>20.005200687239231</v>
      </c>
      <c r="S238" s="13">
        <v>11.58874312475924</v>
      </c>
      <c r="T238" s="13">
        <v>79.903677519834986</v>
      </c>
      <c r="U238" s="13">
        <v>27.6827692393029</v>
      </c>
      <c r="V238" s="13">
        <v>29.881876366962256</v>
      </c>
      <c r="W238" s="13" t="s">
        <v>231</v>
      </c>
      <c r="X238" s="13" t="s">
        <v>231</v>
      </c>
      <c r="Y238" s="13">
        <v>8.7467319430779362</v>
      </c>
      <c r="Z238" s="13">
        <v>1344.4122259125381</v>
      </c>
      <c r="AA238" s="13" t="s">
        <v>231</v>
      </c>
      <c r="AB238" s="13" t="s">
        <v>231</v>
      </c>
      <c r="AC238" s="13" t="s">
        <v>231</v>
      </c>
      <c r="AD238" s="15">
        <v>82.837082177139351</v>
      </c>
      <c r="AE238" s="15">
        <v>69.665270135348052</v>
      </c>
      <c r="AF238" s="15">
        <v>160.08114633433993</v>
      </c>
      <c r="AG238" s="15" t="s">
        <v>231</v>
      </c>
    </row>
    <row r="239" spans="1:33" s="15" customFormat="1" x14ac:dyDescent="0.2">
      <c r="A239" s="15">
        <v>23800</v>
      </c>
      <c r="B239" s="22" t="s">
        <v>230</v>
      </c>
      <c r="C239" s="23">
        <v>7</v>
      </c>
      <c r="D239" s="23">
        <v>159</v>
      </c>
      <c r="E239" s="13">
        <v>118516.96505218584</v>
      </c>
      <c r="F239" s="13">
        <v>478536.37627493142</v>
      </c>
      <c r="G239" s="13" t="s">
        <v>231</v>
      </c>
      <c r="H239" s="13">
        <v>1150.5573616245322</v>
      </c>
      <c r="I239" s="13">
        <v>278.96140675248358</v>
      </c>
      <c r="J239" s="13">
        <v>2134.6071234268497</v>
      </c>
      <c r="K239" s="13">
        <v>43.189421213310034</v>
      </c>
      <c r="L239" s="13">
        <v>662.39415995280785</v>
      </c>
      <c r="M239" s="13">
        <v>348.95659705767002</v>
      </c>
      <c r="N239" s="13">
        <v>3108.0362766350331</v>
      </c>
      <c r="O239" s="13">
        <v>393687.41369350703</v>
      </c>
      <c r="P239" s="13">
        <v>1018.9234784442421</v>
      </c>
      <c r="Q239" s="13" t="s">
        <v>231</v>
      </c>
      <c r="R239" s="13">
        <v>185.7875443562063</v>
      </c>
      <c r="S239" s="13" t="s">
        <v>231</v>
      </c>
      <c r="T239" s="13">
        <v>194.79669928230157</v>
      </c>
      <c r="U239" s="13" t="s">
        <v>231</v>
      </c>
      <c r="V239" s="13">
        <v>30.861388787001399</v>
      </c>
      <c r="W239" s="13" t="s">
        <v>231</v>
      </c>
      <c r="X239" s="13">
        <v>15.457418589018658</v>
      </c>
      <c r="Y239" s="13" t="s">
        <v>231</v>
      </c>
      <c r="Z239" s="13">
        <v>1330.4239446462107</v>
      </c>
      <c r="AA239" s="13" t="s">
        <v>231</v>
      </c>
      <c r="AB239" s="13" t="s">
        <v>231</v>
      </c>
      <c r="AC239" s="13" t="s">
        <v>231</v>
      </c>
      <c r="AD239" s="15">
        <v>340.37871614908903</v>
      </c>
      <c r="AE239" s="15">
        <v>24.006837597676622</v>
      </c>
      <c r="AF239" s="15">
        <v>109.29559660699809</v>
      </c>
      <c r="AG239" s="15" t="s">
        <v>231</v>
      </c>
    </row>
    <row r="240" spans="1:33" s="15" customFormat="1" x14ac:dyDescent="0.2">
      <c r="A240" s="15">
        <v>23900</v>
      </c>
      <c r="B240" s="22" t="s">
        <v>230</v>
      </c>
      <c r="C240" s="23">
        <v>7</v>
      </c>
      <c r="D240" s="23">
        <v>160</v>
      </c>
      <c r="E240" s="13">
        <v>118704.49415834677</v>
      </c>
      <c r="F240" s="13">
        <v>478586.43769631814</v>
      </c>
      <c r="G240" s="13" t="s">
        <v>231</v>
      </c>
      <c r="H240" s="13">
        <v>1030.2067574871139</v>
      </c>
      <c r="I240" s="13">
        <v>214.50473892223491</v>
      </c>
      <c r="J240" s="13">
        <v>1689.9369672433193</v>
      </c>
      <c r="K240" s="13">
        <v>49.52447751238455</v>
      </c>
      <c r="L240" s="13">
        <v>764.53136294088222</v>
      </c>
      <c r="M240" s="13">
        <v>357.71659291803775</v>
      </c>
      <c r="N240" s="13">
        <v>3212.0417949265338</v>
      </c>
      <c r="O240" s="13">
        <v>394487.57894536789</v>
      </c>
      <c r="P240" s="13">
        <v>529.06866558489071</v>
      </c>
      <c r="Q240" s="13" t="s">
        <v>231</v>
      </c>
      <c r="R240" s="13">
        <v>86.594853836618256</v>
      </c>
      <c r="S240" s="13">
        <v>33.1863671267241</v>
      </c>
      <c r="T240" s="13">
        <v>200.79837740229908</v>
      </c>
      <c r="U240" s="13" t="s">
        <v>231</v>
      </c>
      <c r="V240" s="13">
        <v>14.981064171555719</v>
      </c>
      <c r="W240" s="13">
        <v>8.7584088313480919</v>
      </c>
      <c r="X240" s="13">
        <v>12.891358597179634</v>
      </c>
      <c r="Y240" s="13" t="s">
        <v>231</v>
      </c>
      <c r="Z240" s="13">
        <v>1326.4873097124771</v>
      </c>
      <c r="AA240" s="13" t="s">
        <v>231</v>
      </c>
      <c r="AB240" s="13" t="s">
        <v>231</v>
      </c>
      <c r="AC240" s="13" t="s">
        <v>231</v>
      </c>
      <c r="AD240" s="15" t="s">
        <v>231</v>
      </c>
      <c r="AE240" s="15">
        <v>11.765189852105996</v>
      </c>
      <c r="AF240" s="15">
        <v>94.721492867567719</v>
      </c>
      <c r="AG240" s="15" t="s">
        <v>231</v>
      </c>
    </row>
    <row r="241" spans="1:33" s="15" customFormat="1" x14ac:dyDescent="0.2">
      <c r="A241" s="15">
        <v>24000</v>
      </c>
      <c r="B241" s="22" t="s">
        <v>230</v>
      </c>
      <c r="C241" s="23">
        <v>7</v>
      </c>
      <c r="D241" s="23">
        <v>161</v>
      </c>
      <c r="E241" s="13">
        <v>118187.99731915758</v>
      </c>
      <c r="F241" s="13">
        <v>478362.50329616311</v>
      </c>
      <c r="G241" s="13">
        <v>799.0832690782421</v>
      </c>
      <c r="H241" s="13" t="s">
        <v>231</v>
      </c>
      <c r="I241" s="13">
        <v>272.5091949100277</v>
      </c>
      <c r="J241" s="13">
        <v>1626.6766228153715</v>
      </c>
      <c r="K241" s="13">
        <v>2.0173390726190523</v>
      </c>
      <c r="L241" s="13">
        <v>1858.7492638631925</v>
      </c>
      <c r="M241" s="13">
        <v>226.33450066498057</v>
      </c>
      <c r="N241" s="13">
        <v>3114.0251509888476</v>
      </c>
      <c r="O241" s="13">
        <v>393758.75632619852</v>
      </c>
      <c r="P241" s="13">
        <v>355.037923147686</v>
      </c>
      <c r="Q241" s="13" t="s">
        <v>231</v>
      </c>
      <c r="R241" s="13" t="s">
        <v>231</v>
      </c>
      <c r="S241" s="13">
        <v>794.74247672367835</v>
      </c>
      <c r="T241" s="13" t="s">
        <v>231</v>
      </c>
      <c r="U241" s="13" t="s">
        <v>231</v>
      </c>
      <c r="V241" s="13">
        <v>5.2429448021208547</v>
      </c>
      <c r="W241" s="13">
        <v>70.579808109978444</v>
      </c>
      <c r="X241" s="13">
        <v>9.1229086044700534</v>
      </c>
      <c r="Y241" s="13" t="s">
        <v>231</v>
      </c>
      <c r="Z241" s="13">
        <v>1306.8797535033484</v>
      </c>
      <c r="AA241" s="13" t="s">
        <v>231</v>
      </c>
      <c r="AB241" s="13" t="s">
        <v>231</v>
      </c>
      <c r="AC241" s="13" t="s">
        <v>231</v>
      </c>
      <c r="AD241" s="15">
        <v>87.967240789710246</v>
      </c>
      <c r="AE241" s="15">
        <v>31.548191208772032</v>
      </c>
      <c r="AF241" s="15">
        <v>112.46038543956071</v>
      </c>
      <c r="AG241" s="15" t="s">
        <v>231</v>
      </c>
    </row>
    <row r="242" spans="1:33" s="15" customFormat="1" x14ac:dyDescent="0.2">
      <c r="A242" s="15">
        <v>24100</v>
      </c>
      <c r="B242" s="22" t="s">
        <v>230</v>
      </c>
      <c r="C242" s="23">
        <v>7</v>
      </c>
      <c r="D242" s="23">
        <v>162</v>
      </c>
      <c r="E242" s="13">
        <v>118806.86887008601</v>
      </c>
      <c r="F242" s="13">
        <v>478409.99426774337</v>
      </c>
      <c r="G242" s="13" t="s">
        <v>231</v>
      </c>
      <c r="H242" s="13">
        <v>731.60443250013873</v>
      </c>
      <c r="I242" s="13">
        <v>226.11647145680436</v>
      </c>
      <c r="J242" s="13">
        <v>1896.4659452217031</v>
      </c>
      <c r="K242" s="13">
        <v>34.865778391977678</v>
      </c>
      <c r="L242" s="13">
        <v>421.32747803369909</v>
      </c>
      <c r="M242" s="13">
        <v>359.77409027237724</v>
      </c>
      <c r="N242" s="13">
        <v>3267.6977801911075</v>
      </c>
      <c r="O242" s="13">
        <v>395261.35643171257</v>
      </c>
      <c r="P242" s="13" t="s">
        <v>231</v>
      </c>
      <c r="Q242" s="13" t="s">
        <v>231</v>
      </c>
      <c r="R242" s="13">
        <v>10.631437369993947</v>
      </c>
      <c r="S242" s="13">
        <v>215.17354886304679</v>
      </c>
      <c r="T242" s="13">
        <v>18.436061024123767</v>
      </c>
      <c r="U242" s="13">
        <v>66.522931586481974</v>
      </c>
      <c r="V242" s="13">
        <v>7.2816234855808339</v>
      </c>
      <c r="W242" s="13">
        <v>57.215073881388157</v>
      </c>
      <c r="X242" s="13">
        <v>23.000490455840133</v>
      </c>
      <c r="Y242" s="13" t="s">
        <v>231</v>
      </c>
      <c r="Z242" s="13">
        <v>1317.8591222703412</v>
      </c>
      <c r="AA242" s="13" t="s">
        <v>231</v>
      </c>
      <c r="AB242" s="13" t="s">
        <v>231</v>
      </c>
      <c r="AC242" s="13" t="s">
        <v>231</v>
      </c>
      <c r="AD242" s="15" t="s">
        <v>231</v>
      </c>
      <c r="AE242" s="15">
        <v>102.92958665818233</v>
      </c>
      <c r="AF242" s="15">
        <v>50.199766496712101</v>
      </c>
      <c r="AG242" s="15" t="s">
        <v>231</v>
      </c>
    </row>
    <row r="243" spans="1:33" s="15" customFormat="1" x14ac:dyDescent="0.2">
      <c r="A243" s="15">
        <v>24200</v>
      </c>
      <c r="B243" s="22" t="s">
        <v>230</v>
      </c>
      <c r="C243" s="23">
        <v>7</v>
      </c>
      <c r="D243" s="23">
        <v>163</v>
      </c>
      <c r="E243" s="13">
        <v>118529.12970178155</v>
      </c>
      <c r="F243" s="13">
        <v>478208.03954012413</v>
      </c>
      <c r="G243" s="13" t="s">
        <v>231</v>
      </c>
      <c r="H243" s="13">
        <v>500.82277910338655</v>
      </c>
      <c r="I243" s="13">
        <v>266.82383285020552</v>
      </c>
      <c r="J243" s="13">
        <v>2228.3875473745488</v>
      </c>
      <c r="K243" s="13">
        <v>46.96628473904719</v>
      </c>
      <c r="L243" s="13">
        <v>720.48943826006166</v>
      </c>
      <c r="M243" s="13">
        <v>747.36446802762021</v>
      </c>
      <c r="N243" s="13">
        <v>3392.8430106430019</v>
      </c>
      <c r="O243" s="13">
        <v>394668.71317469794</v>
      </c>
      <c r="P243" s="13" t="s">
        <v>231</v>
      </c>
      <c r="Q243" s="13" t="s">
        <v>231</v>
      </c>
      <c r="R243" s="13">
        <v>71.065924772692995</v>
      </c>
      <c r="S243" s="13">
        <v>26.306736719058033</v>
      </c>
      <c r="T243" s="13">
        <v>54.827350014056975</v>
      </c>
      <c r="U243" s="13">
        <v>144.63092657175315</v>
      </c>
      <c r="V243" s="13">
        <v>26.362040887274521</v>
      </c>
      <c r="W243" s="13">
        <v>42.595053124123694</v>
      </c>
      <c r="X243" s="13" t="s">
        <v>231</v>
      </c>
      <c r="Y243" s="13" t="s">
        <v>231</v>
      </c>
      <c r="Z243" s="13">
        <v>1310.9853621612119</v>
      </c>
      <c r="AA243" s="13" t="s">
        <v>231</v>
      </c>
      <c r="AB243" s="13" t="s">
        <v>231</v>
      </c>
      <c r="AC243" s="13" t="s">
        <v>231</v>
      </c>
      <c r="AD243" s="15" t="s">
        <v>231</v>
      </c>
      <c r="AE243" s="15">
        <v>132.46896358795715</v>
      </c>
      <c r="AF243" s="15">
        <v>167.69279501984977</v>
      </c>
      <c r="AG243" s="15" t="s">
        <v>231</v>
      </c>
    </row>
    <row r="244" spans="1:33" s="15" customFormat="1" x14ac:dyDescent="0.2">
      <c r="A244" s="15">
        <v>24300</v>
      </c>
      <c r="B244" s="22" t="s">
        <v>230</v>
      </c>
      <c r="C244" s="23">
        <v>7</v>
      </c>
      <c r="D244" s="23">
        <v>164</v>
      </c>
      <c r="E244" s="13">
        <v>118687.58836535053</v>
      </c>
      <c r="F244" s="13">
        <v>478481.65003384906</v>
      </c>
      <c r="G244" s="13" t="s">
        <v>231</v>
      </c>
      <c r="H244" s="13">
        <v>1404.2046318731871</v>
      </c>
      <c r="I244" s="13">
        <v>306.73323692060518</v>
      </c>
      <c r="J244" s="13">
        <v>1459.4031148053077</v>
      </c>
      <c r="K244" s="13">
        <v>44.751568109473396</v>
      </c>
      <c r="L244" s="13">
        <v>947.11722837000718</v>
      </c>
      <c r="M244" s="13">
        <v>661.5433624719127</v>
      </c>
      <c r="N244" s="13">
        <v>3525.238737405512</v>
      </c>
      <c r="O244" s="13">
        <v>393903.881690807</v>
      </c>
      <c r="P244" s="13">
        <v>213.6492524701446</v>
      </c>
      <c r="Q244" s="13" t="s">
        <v>231</v>
      </c>
      <c r="R244" s="13">
        <v>8.9150108554824357</v>
      </c>
      <c r="S244" s="13">
        <v>1.6560245846164603</v>
      </c>
      <c r="T244" s="13">
        <v>256.52862751754964</v>
      </c>
      <c r="U244" s="13">
        <v>85.455960870921757</v>
      </c>
      <c r="V244" s="13" t="s">
        <v>231</v>
      </c>
      <c r="W244" s="13" t="s">
        <v>231</v>
      </c>
      <c r="X244" s="13">
        <v>0.57127019217543051</v>
      </c>
      <c r="Y244" s="13" t="s">
        <v>231</v>
      </c>
      <c r="Z244" s="13">
        <v>1307.4124513814438</v>
      </c>
      <c r="AA244" s="13" t="s">
        <v>231</v>
      </c>
      <c r="AB244" s="13" t="s">
        <v>231</v>
      </c>
      <c r="AC244" s="13" t="s">
        <v>231</v>
      </c>
      <c r="AD244" s="15" t="s">
        <v>231</v>
      </c>
      <c r="AE244" s="15">
        <v>7.2694309453075361</v>
      </c>
      <c r="AF244" s="15">
        <v>178.40625502561079</v>
      </c>
      <c r="AG244" s="15" t="s">
        <v>231</v>
      </c>
    </row>
    <row r="245" spans="1:33" s="15" customFormat="1" x14ac:dyDescent="0.2">
      <c r="A245" s="15">
        <v>24400</v>
      </c>
      <c r="B245" s="22" t="s">
        <v>230</v>
      </c>
      <c r="C245" s="23">
        <v>7</v>
      </c>
      <c r="D245" s="23">
        <v>165</v>
      </c>
      <c r="E245" s="13">
        <v>118778.8703670379</v>
      </c>
      <c r="F245" s="13">
        <v>479030.59402838332</v>
      </c>
      <c r="G245" s="13">
        <v>269.84760525035347</v>
      </c>
      <c r="H245" s="13">
        <v>923.31325918114021</v>
      </c>
      <c r="I245" s="13">
        <v>247.75867742362428</v>
      </c>
      <c r="J245" s="13">
        <v>2749.5920793646387</v>
      </c>
      <c r="K245" s="13">
        <v>22.678492965932801</v>
      </c>
      <c r="L245" s="13">
        <v>331.06479645766331</v>
      </c>
      <c r="M245" s="13" t="s">
        <v>231</v>
      </c>
      <c r="N245" s="13">
        <v>1421.6088984987339</v>
      </c>
      <c r="O245" s="13">
        <v>394876.32967590221</v>
      </c>
      <c r="P245" s="13" t="s">
        <v>231</v>
      </c>
      <c r="Q245" s="13">
        <v>21.560332820071945</v>
      </c>
      <c r="R245" s="13" t="s">
        <v>231</v>
      </c>
      <c r="S245" s="13">
        <v>204.79915614982093</v>
      </c>
      <c r="T245" s="13">
        <v>256.95010316641935</v>
      </c>
      <c r="U245" s="13">
        <v>54.659116497675356</v>
      </c>
      <c r="V245" s="13" t="s">
        <v>231</v>
      </c>
      <c r="W245" s="13">
        <v>4.8864094595079841</v>
      </c>
      <c r="X245" s="13" t="s">
        <v>231</v>
      </c>
      <c r="Y245" s="13" t="s">
        <v>231</v>
      </c>
      <c r="Z245" s="13">
        <v>1353.4451643052762</v>
      </c>
      <c r="AA245" s="13" t="s">
        <v>231</v>
      </c>
      <c r="AB245" s="13" t="s">
        <v>231</v>
      </c>
      <c r="AC245" s="13" t="s">
        <v>231</v>
      </c>
      <c r="AD245" s="15">
        <v>216.24858614009253</v>
      </c>
      <c r="AE245" s="15">
        <v>40.654196131561093</v>
      </c>
      <c r="AF245" s="15">
        <v>182.88713472800933</v>
      </c>
      <c r="AG245" s="15" t="s">
        <v>231</v>
      </c>
    </row>
    <row r="246" spans="1:33" s="15" customFormat="1" x14ac:dyDescent="0.2">
      <c r="A246" s="15">
        <v>24500</v>
      </c>
      <c r="B246" s="22" t="s">
        <v>230</v>
      </c>
      <c r="C246" s="23">
        <v>7</v>
      </c>
      <c r="D246" s="23">
        <v>166</v>
      </c>
      <c r="E246" s="13">
        <v>118640.48736453823</v>
      </c>
      <c r="F246" s="13">
        <v>477951.30970327341</v>
      </c>
      <c r="G246" s="13" t="s">
        <v>231</v>
      </c>
      <c r="H246" s="13">
        <v>508.33041544242417</v>
      </c>
      <c r="I246" s="13">
        <v>272.66975468861676</v>
      </c>
      <c r="J246" s="13">
        <v>1312.6928291832457</v>
      </c>
      <c r="K246" s="13">
        <v>35.549910060779517</v>
      </c>
      <c r="L246" s="13">
        <v>892.24732997670355</v>
      </c>
      <c r="M246" s="13">
        <v>966.61975914221694</v>
      </c>
      <c r="N246" s="13">
        <v>3677.4159001859543</v>
      </c>
      <c r="O246" s="13">
        <v>395016.81002323847</v>
      </c>
      <c r="P246" s="13" t="s">
        <v>231</v>
      </c>
      <c r="Q246" s="13" t="s">
        <v>231</v>
      </c>
      <c r="R246" s="13">
        <v>52.868333062305553</v>
      </c>
      <c r="S246" s="13">
        <v>260.60808729744775</v>
      </c>
      <c r="T246" s="13">
        <v>58.455747008985369</v>
      </c>
      <c r="U246" s="13">
        <v>85.028122243633163</v>
      </c>
      <c r="V246" s="13">
        <v>2.2092015496407904</v>
      </c>
      <c r="W246" s="13">
        <v>78.699716970620671</v>
      </c>
      <c r="X246" s="13">
        <v>51.806691692442939</v>
      </c>
      <c r="Y246" s="13" t="s">
        <v>231</v>
      </c>
      <c r="Z246" s="13">
        <v>1338.0333096515196</v>
      </c>
      <c r="AA246" s="13" t="s">
        <v>231</v>
      </c>
      <c r="AB246" s="13" t="s">
        <v>231</v>
      </c>
      <c r="AC246" s="13" t="s">
        <v>231</v>
      </c>
      <c r="AD246" s="15">
        <v>122.35993644190818</v>
      </c>
      <c r="AE246" s="15">
        <v>56.546999541875962</v>
      </c>
      <c r="AF246" s="15">
        <v>54.901764669376249</v>
      </c>
      <c r="AG246" s="15" t="s">
        <v>231</v>
      </c>
    </row>
    <row r="247" spans="1:33" s="15" customFormat="1" x14ac:dyDescent="0.2">
      <c r="A247" s="15">
        <v>24600</v>
      </c>
      <c r="B247" s="22" t="s">
        <v>230</v>
      </c>
      <c r="C247" s="23">
        <v>7</v>
      </c>
      <c r="D247" s="23">
        <v>167</v>
      </c>
      <c r="E247" s="13">
        <v>118335.47254180301</v>
      </c>
      <c r="F247" s="13">
        <v>477508.80456621753</v>
      </c>
      <c r="G247" s="13">
        <v>2648.1502056685085</v>
      </c>
      <c r="H247" s="13">
        <v>814.43579528364057</v>
      </c>
      <c r="I247" s="13">
        <v>301.33056168913186</v>
      </c>
      <c r="J247" s="13">
        <v>1277.1688363398812</v>
      </c>
      <c r="K247" s="13">
        <v>37.228632240897355</v>
      </c>
      <c r="L247" s="13">
        <v>885.60287178858778</v>
      </c>
      <c r="M247" s="13">
        <v>733.27887913859956</v>
      </c>
      <c r="N247" s="13">
        <v>3303.5568714059104</v>
      </c>
      <c r="O247" s="13">
        <v>393558.6798433715</v>
      </c>
      <c r="P247" s="13" t="s">
        <v>231</v>
      </c>
      <c r="Q247" s="13" t="s">
        <v>231</v>
      </c>
      <c r="R247" s="13">
        <v>75.015300276155997</v>
      </c>
      <c r="S247" s="13">
        <v>48.569465627634372</v>
      </c>
      <c r="T247" s="13">
        <v>40.793195808914732</v>
      </c>
      <c r="U247" s="13" t="s">
        <v>231</v>
      </c>
      <c r="V247" s="13">
        <v>24.006494904056851</v>
      </c>
      <c r="W247" s="13">
        <v>153.823567875718</v>
      </c>
      <c r="X247" s="13">
        <v>66.659806313073787</v>
      </c>
      <c r="Y247" s="13" t="s">
        <v>231</v>
      </c>
      <c r="Z247" s="13">
        <v>1341.2087730870635</v>
      </c>
      <c r="AA247" s="13" t="s">
        <v>231</v>
      </c>
      <c r="AB247" s="13" t="s">
        <v>231</v>
      </c>
      <c r="AC247" s="13" t="s">
        <v>231</v>
      </c>
      <c r="AD247" s="15" t="s">
        <v>231</v>
      </c>
      <c r="AE247" s="15">
        <v>75.492740830219063</v>
      </c>
      <c r="AF247" s="15">
        <v>62.51984785514189</v>
      </c>
      <c r="AG247" s="15">
        <v>12.612697525368826</v>
      </c>
    </row>
    <row r="248" spans="1:33" s="15" customFormat="1" x14ac:dyDescent="0.2">
      <c r="A248" s="15">
        <v>24700</v>
      </c>
      <c r="B248" s="22" t="s">
        <v>230</v>
      </c>
      <c r="C248" s="23">
        <v>7</v>
      </c>
      <c r="D248" s="23">
        <v>168</v>
      </c>
      <c r="E248" s="13">
        <v>118235.26149477498</v>
      </c>
      <c r="F248" s="13">
        <v>477866.91841658374</v>
      </c>
      <c r="G248" s="13" t="s">
        <v>231</v>
      </c>
      <c r="H248" s="13">
        <v>743.91986495959191</v>
      </c>
      <c r="I248" s="13">
        <v>244.14678590031664</v>
      </c>
      <c r="J248" s="13">
        <v>1578.291973886393</v>
      </c>
      <c r="K248" s="13">
        <v>32.871604407660136</v>
      </c>
      <c r="L248" s="13">
        <v>785.79639731971918</v>
      </c>
      <c r="M248" s="13">
        <v>748.10431945908829</v>
      </c>
      <c r="N248" s="13">
        <v>3584.8734502299958</v>
      </c>
      <c r="O248" s="13">
        <v>393308.16228343593</v>
      </c>
      <c r="P248" s="13">
        <v>2648.2450173089123</v>
      </c>
      <c r="Q248" s="13" t="s">
        <v>231</v>
      </c>
      <c r="R248" s="13">
        <v>9.6703492019878308</v>
      </c>
      <c r="S248" s="13" t="s">
        <v>231</v>
      </c>
      <c r="T248" s="13">
        <v>338.26011249791685</v>
      </c>
      <c r="U248" s="13" t="s">
        <v>231</v>
      </c>
      <c r="V248" s="13">
        <v>7.0209976856994896</v>
      </c>
      <c r="W248" s="13">
        <v>67.88961388130285</v>
      </c>
      <c r="X248" s="13">
        <v>9.8824661397819593</v>
      </c>
      <c r="Y248" s="13" t="s">
        <v>231</v>
      </c>
      <c r="Z248" s="13">
        <v>1377.894080008786</v>
      </c>
      <c r="AA248" s="13" t="s">
        <v>231</v>
      </c>
      <c r="AB248" s="13" t="s">
        <v>231</v>
      </c>
      <c r="AC248" s="13" t="s">
        <v>231</v>
      </c>
      <c r="AD248" s="15">
        <v>505.34714627192881</v>
      </c>
      <c r="AE248" s="15">
        <v>6.2473282549122491</v>
      </c>
      <c r="AF248" s="15">
        <v>104.6223683468488</v>
      </c>
      <c r="AG248" s="15" t="s">
        <v>231</v>
      </c>
    </row>
    <row r="249" spans="1:33" s="15" customFormat="1" x14ac:dyDescent="0.2">
      <c r="A249" s="15">
        <v>24800</v>
      </c>
      <c r="B249" s="22" t="s">
        <v>230</v>
      </c>
      <c r="C249" s="23">
        <v>7</v>
      </c>
      <c r="D249" s="23">
        <v>169</v>
      </c>
      <c r="E249" s="13">
        <v>118791.54935227393</v>
      </c>
      <c r="F249" s="13">
        <v>478351.96070563258</v>
      </c>
      <c r="G249" s="13" t="s">
        <v>231</v>
      </c>
      <c r="H249" s="13">
        <v>1279.7982913760834</v>
      </c>
      <c r="I249" s="13">
        <v>265.08898783064024</v>
      </c>
      <c r="J249" s="13">
        <v>1377.6972731808082</v>
      </c>
      <c r="K249" s="13">
        <v>31.964634990180055</v>
      </c>
      <c r="L249" s="13">
        <v>744.12732616286212</v>
      </c>
      <c r="M249" s="13">
        <v>350.91893264313182</v>
      </c>
      <c r="N249" s="13">
        <v>3147.6390497714278</v>
      </c>
      <c r="O249" s="13">
        <v>394394.64770522411</v>
      </c>
      <c r="P249" s="13" t="s">
        <v>231</v>
      </c>
      <c r="Q249" s="13" t="s">
        <v>231</v>
      </c>
      <c r="R249" s="13" t="s">
        <v>231</v>
      </c>
      <c r="S249" s="13" t="s">
        <v>231</v>
      </c>
      <c r="T249" s="13">
        <v>232.93969189546459</v>
      </c>
      <c r="U249" s="13">
        <v>56.989343187019401</v>
      </c>
      <c r="V249" s="13">
        <v>15.946710963128197</v>
      </c>
      <c r="W249" s="13">
        <v>43.814876928255444</v>
      </c>
      <c r="X249" s="13">
        <v>1.9950865742860298</v>
      </c>
      <c r="Y249" s="13" t="s">
        <v>231</v>
      </c>
      <c r="Z249" s="13">
        <v>1380.8696617695605</v>
      </c>
      <c r="AA249" s="13" t="s">
        <v>231</v>
      </c>
      <c r="AB249" s="13" t="s">
        <v>231</v>
      </c>
      <c r="AC249" s="13" t="s">
        <v>231</v>
      </c>
      <c r="AD249" s="15">
        <v>2023.1149983558264</v>
      </c>
      <c r="AE249" s="15">
        <v>1.4437708409649928</v>
      </c>
      <c r="AF249" s="15">
        <v>112.70964011276561</v>
      </c>
      <c r="AG249" s="15" t="s">
        <v>231</v>
      </c>
    </row>
    <row r="250" spans="1:33" s="15" customFormat="1" x14ac:dyDescent="0.2">
      <c r="A250" s="15">
        <v>24900</v>
      </c>
      <c r="B250" s="22" t="s">
        <v>230</v>
      </c>
      <c r="C250" s="23">
        <v>7</v>
      </c>
      <c r="D250" s="23">
        <v>170</v>
      </c>
      <c r="E250" s="13">
        <v>118588.11546311618</v>
      </c>
      <c r="F250" s="13">
        <v>478604.01629190677</v>
      </c>
      <c r="G250" s="13">
        <v>1026.8089249921759</v>
      </c>
      <c r="H250" s="13">
        <v>1330.812345563915</v>
      </c>
      <c r="I250" s="13">
        <v>248.04660602392917</v>
      </c>
      <c r="J250" s="13">
        <v>2378.4243488946418</v>
      </c>
      <c r="K250" s="13">
        <v>47.979620156705771</v>
      </c>
      <c r="L250" s="13">
        <v>554.41263695143914</v>
      </c>
      <c r="M250" s="13">
        <v>299.13131877544993</v>
      </c>
      <c r="N250" s="13">
        <v>2694.8421704597145</v>
      </c>
      <c r="O250" s="13">
        <v>393661.08628304739</v>
      </c>
      <c r="P250" s="13">
        <v>127.59143900629996</v>
      </c>
      <c r="Q250" s="13" t="s">
        <v>231</v>
      </c>
      <c r="R250" s="13">
        <v>15.071319007201039</v>
      </c>
      <c r="S250" s="13">
        <v>6.0049456951470255</v>
      </c>
      <c r="T250" s="13">
        <v>83.480330751201265</v>
      </c>
      <c r="U250" s="13">
        <v>6.1065316605448654</v>
      </c>
      <c r="V250" s="13">
        <v>41.371262019540858</v>
      </c>
      <c r="W250" s="13">
        <v>40.345909563569826</v>
      </c>
      <c r="X250" s="13">
        <v>68.266330867165948</v>
      </c>
      <c r="Y250" s="13" t="s">
        <v>231</v>
      </c>
      <c r="Z250" s="13">
        <v>1341.6798093606424</v>
      </c>
      <c r="AA250" s="13" t="s">
        <v>231</v>
      </c>
      <c r="AB250" s="13" t="s">
        <v>231</v>
      </c>
      <c r="AC250" s="13" t="s">
        <v>231</v>
      </c>
      <c r="AD250" s="15" t="s">
        <v>231</v>
      </c>
      <c r="AE250" s="15">
        <v>34.84554665835234</v>
      </c>
      <c r="AF250" s="15">
        <v>49.742059387822152</v>
      </c>
      <c r="AG250" s="15" t="s">
        <v>231</v>
      </c>
    </row>
    <row r="251" spans="1:33" s="15" customFormat="1" x14ac:dyDescent="0.2">
      <c r="A251" s="15">
        <v>25000</v>
      </c>
      <c r="B251" s="22" t="s">
        <v>230</v>
      </c>
      <c r="C251" s="23">
        <v>7</v>
      </c>
      <c r="D251" s="23">
        <v>171</v>
      </c>
      <c r="E251" s="13">
        <v>118415.66784606426</v>
      </c>
      <c r="F251" s="13">
        <v>478081.36891476269</v>
      </c>
      <c r="G251" s="13" t="s">
        <v>231</v>
      </c>
      <c r="H251" s="13">
        <v>646.46873501052255</v>
      </c>
      <c r="I251" s="13">
        <v>278.41464793717995</v>
      </c>
      <c r="J251" s="13">
        <v>2268.9646730970462</v>
      </c>
      <c r="K251" s="13">
        <v>63.133319694139445</v>
      </c>
      <c r="L251" s="13">
        <v>777.64545391420711</v>
      </c>
      <c r="M251" s="13">
        <v>899.16932285800362</v>
      </c>
      <c r="N251" s="13">
        <v>3962.4090420252383</v>
      </c>
      <c r="O251" s="13">
        <v>394082.48649851303</v>
      </c>
      <c r="P251" s="13">
        <v>253.4405086884226</v>
      </c>
      <c r="Q251" s="13">
        <v>72.602998100825246</v>
      </c>
      <c r="R251" s="13" t="s">
        <v>231</v>
      </c>
      <c r="S251" s="13">
        <v>11.816647177773557</v>
      </c>
      <c r="T251" s="13">
        <v>125.28036714957868</v>
      </c>
      <c r="U251" s="13" t="s">
        <v>231</v>
      </c>
      <c r="V251" s="13">
        <v>5.2772277781088057</v>
      </c>
      <c r="W251" s="13">
        <v>23.805659534012761</v>
      </c>
      <c r="X251" s="13">
        <v>50.157739584522353</v>
      </c>
      <c r="Y251" s="13">
        <v>14.851953513890319</v>
      </c>
      <c r="Z251" s="13">
        <v>1308.4550987414709</v>
      </c>
      <c r="AA251" s="13" t="s">
        <v>231</v>
      </c>
      <c r="AB251" s="13" t="s">
        <v>231</v>
      </c>
      <c r="AC251" s="13" t="s">
        <v>231</v>
      </c>
      <c r="AD251" s="15">
        <v>62.786447765354659</v>
      </c>
      <c r="AE251" s="15">
        <v>18.643199695122782</v>
      </c>
      <c r="AF251" s="15">
        <v>60.468406728891068</v>
      </c>
      <c r="AG251" s="15">
        <v>56.681452862082608</v>
      </c>
    </row>
    <row r="252" spans="1:33" s="15" customFormat="1" x14ac:dyDescent="0.2">
      <c r="A252" s="15">
        <v>25100</v>
      </c>
      <c r="B252" s="22" t="s">
        <v>230</v>
      </c>
      <c r="C252" s="23">
        <v>7</v>
      </c>
      <c r="D252" s="23">
        <v>172</v>
      </c>
      <c r="E252" s="13">
        <v>118780.5326617333</v>
      </c>
      <c r="F252" s="13">
        <v>478082.04461436498</v>
      </c>
      <c r="G252" s="13" t="s">
        <v>231</v>
      </c>
      <c r="H252" s="13">
        <v>1467.5493300532985</v>
      </c>
      <c r="I252" s="13">
        <v>269.51265676091293</v>
      </c>
      <c r="J252" s="13">
        <v>1383.5054620619385</v>
      </c>
      <c r="K252" s="13">
        <v>40.641945395022596</v>
      </c>
      <c r="L252" s="13">
        <v>554.68806521186286</v>
      </c>
      <c r="M252" s="13">
        <v>324.68174504004196</v>
      </c>
      <c r="N252" s="13">
        <v>3163.8407721968938</v>
      </c>
      <c r="O252" s="13">
        <v>394116.20703427645</v>
      </c>
      <c r="P252" s="13" t="s">
        <v>231</v>
      </c>
      <c r="Q252" s="13" t="s">
        <v>231</v>
      </c>
      <c r="R252" s="13" t="s">
        <v>231</v>
      </c>
      <c r="S252" s="13" t="s">
        <v>231</v>
      </c>
      <c r="T252" s="13">
        <v>147.86080440853956</v>
      </c>
      <c r="U252" s="13">
        <v>1.5689154580743197E-2</v>
      </c>
      <c r="V252" s="13">
        <v>135.03175242814817</v>
      </c>
      <c r="W252" s="13">
        <v>35.946846257247827</v>
      </c>
      <c r="X252" s="13">
        <v>76.248166180024384</v>
      </c>
      <c r="Y252" s="13" t="s">
        <v>231</v>
      </c>
      <c r="Z252" s="13">
        <v>1322.3077532003761</v>
      </c>
      <c r="AA252" s="13" t="s">
        <v>231</v>
      </c>
      <c r="AB252" s="13" t="s">
        <v>231</v>
      </c>
      <c r="AC252" s="13" t="s">
        <v>231</v>
      </c>
      <c r="AD252" s="15">
        <v>3627.7186606235368</v>
      </c>
      <c r="AE252" s="15">
        <v>49.858762201393489</v>
      </c>
      <c r="AF252" s="15">
        <v>71.710117042511897</v>
      </c>
      <c r="AG252" s="15" t="s">
        <v>231</v>
      </c>
    </row>
    <row r="253" spans="1:33" s="15" customFormat="1" x14ac:dyDescent="0.2">
      <c r="A253" s="15">
        <v>25200</v>
      </c>
      <c r="B253" s="22" t="s">
        <v>230</v>
      </c>
      <c r="C253" s="23">
        <v>7</v>
      </c>
      <c r="D253" s="23">
        <v>173</v>
      </c>
      <c r="E253" s="13">
        <v>118395.08551736923</v>
      </c>
      <c r="F253" s="13">
        <v>477519.65422457294</v>
      </c>
      <c r="G253" s="13">
        <v>2144.2305350075426</v>
      </c>
      <c r="H253" s="13">
        <v>1026.4619850341169</v>
      </c>
      <c r="I253" s="13">
        <v>292.13549175554311</v>
      </c>
      <c r="J253" s="13">
        <v>1850.1969183634171</v>
      </c>
      <c r="K253" s="13">
        <v>30.095567821127435</v>
      </c>
      <c r="L253" s="13">
        <v>378.16356069379634</v>
      </c>
      <c r="M253" s="13">
        <v>267.05879575838225</v>
      </c>
      <c r="N253" s="13">
        <v>3446.4153571806414</v>
      </c>
      <c r="O253" s="13">
        <v>393451.00089369569</v>
      </c>
      <c r="P253" s="13" t="s">
        <v>231</v>
      </c>
      <c r="Q253" s="13" t="s">
        <v>231</v>
      </c>
      <c r="R253" s="13">
        <v>38.23331897882008</v>
      </c>
      <c r="S253" s="13" t="s">
        <v>231</v>
      </c>
      <c r="T253" s="13">
        <v>60.450216909488546</v>
      </c>
      <c r="U253" s="13" t="s">
        <v>231</v>
      </c>
      <c r="V253" s="13">
        <v>11.209358813913182</v>
      </c>
      <c r="W253" s="13">
        <v>93.911106955833901</v>
      </c>
      <c r="X253" s="13">
        <v>17.441020462310831</v>
      </c>
      <c r="Y253" s="13" t="s">
        <v>231</v>
      </c>
      <c r="Z253" s="13">
        <v>1346.7481019702764</v>
      </c>
      <c r="AA253" s="13" t="s">
        <v>231</v>
      </c>
      <c r="AB253" s="13" t="s">
        <v>231</v>
      </c>
      <c r="AC253" s="13" t="s">
        <v>231</v>
      </c>
      <c r="AD253" s="15">
        <v>2092.4258549522333</v>
      </c>
      <c r="AE253" s="15">
        <v>69.134067033622316</v>
      </c>
      <c r="AF253" s="15">
        <v>161.16218091473746</v>
      </c>
      <c r="AG253" s="15" t="s">
        <v>231</v>
      </c>
    </row>
    <row r="254" spans="1:33" s="15" customFormat="1" x14ac:dyDescent="0.2">
      <c r="A254" s="15">
        <v>25300</v>
      </c>
      <c r="B254" s="22" t="s">
        <v>230</v>
      </c>
      <c r="C254" s="23">
        <v>7</v>
      </c>
      <c r="D254" s="23">
        <v>174</v>
      </c>
      <c r="E254" s="13">
        <v>118547.58527222851</v>
      </c>
      <c r="F254" s="13">
        <v>477585.47239569912</v>
      </c>
      <c r="G254" s="13" t="s">
        <v>231</v>
      </c>
      <c r="H254" s="13">
        <v>365.45274315088932</v>
      </c>
      <c r="I254" s="13">
        <v>226.66169951972529</v>
      </c>
      <c r="J254" s="13">
        <v>2504.6668429565589</v>
      </c>
      <c r="K254" s="13">
        <v>42.839985746084849</v>
      </c>
      <c r="L254" s="13" t="s">
        <v>231</v>
      </c>
      <c r="M254" s="13">
        <v>160.4973629833562</v>
      </c>
      <c r="N254" s="13">
        <v>2634.9617714613105</v>
      </c>
      <c r="O254" s="13">
        <v>394901.24966073403</v>
      </c>
      <c r="P254" s="13" t="s">
        <v>231</v>
      </c>
      <c r="Q254" s="13" t="s">
        <v>231</v>
      </c>
      <c r="R254" s="13" t="s">
        <v>231</v>
      </c>
      <c r="S254" s="13">
        <v>27.064857141017015</v>
      </c>
      <c r="T254" s="13">
        <v>68.723466925454673</v>
      </c>
      <c r="U254" s="13">
        <v>54.095820634063486</v>
      </c>
      <c r="V254" s="13">
        <v>14.657895393645042</v>
      </c>
      <c r="W254" s="13">
        <v>109.9595525923267</v>
      </c>
      <c r="X254" s="13">
        <v>55.900845603360722</v>
      </c>
      <c r="Y254" s="13" t="s">
        <v>231</v>
      </c>
      <c r="Z254" s="13">
        <v>1360.2361221960091</v>
      </c>
      <c r="AA254" s="13" t="s">
        <v>231</v>
      </c>
      <c r="AB254" s="13" t="s">
        <v>231</v>
      </c>
      <c r="AC254" s="13" t="s">
        <v>231</v>
      </c>
      <c r="AD254" s="15">
        <v>6256.5062000715916</v>
      </c>
      <c r="AE254" s="15">
        <v>45.115498115649714</v>
      </c>
      <c r="AF254" s="15">
        <v>49.33077138219133</v>
      </c>
      <c r="AG254" s="15">
        <v>24.672656897962007</v>
      </c>
    </row>
    <row r="255" spans="1:33" s="15" customFormat="1" x14ac:dyDescent="0.2">
      <c r="A255" s="15">
        <v>25400</v>
      </c>
      <c r="B255" s="22" t="s">
        <v>230</v>
      </c>
      <c r="C255" s="23">
        <v>7</v>
      </c>
      <c r="D255" s="23">
        <v>175</v>
      </c>
      <c r="E255" s="13">
        <v>118812.76692650576</v>
      </c>
      <c r="F255" s="13">
        <v>478077.20560178038</v>
      </c>
      <c r="G255" s="13">
        <v>940.90341755637837</v>
      </c>
      <c r="H255" s="13">
        <v>613.64412011193178</v>
      </c>
      <c r="I255" s="13">
        <v>295.58493090348003</v>
      </c>
      <c r="J255" s="13">
        <v>1210.172477367784</v>
      </c>
      <c r="K255" s="13">
        <v>43.748607977683029</v>
      </c>
      <c r="L255" s="13">
        <v>417.59508565913393</v>
      </c>
      <c r="M255" s="13">
        <v>87.154000382680508</v>
      </c>
      <c r="N255" s="13">
        <v>3060.3821288727427</v>
      </c>
      <c r="O255" s="13">
        <v>395447.15584994305</v>
      </c>
      <c r="P255" s="13" t="s">
        <v>231</v>
      </c>
      <c r="Q255" s="13" t="s">
        <v>231</v>
      </c>
      <c r="R255" s="13">
        <v>27.966538957147318</v>
      </c>
      <c r="S255" s="13" t="s">
        <v>231</v>
      </c>
      <c r="T255" s="13">
        <v>235.42730730082496</v>
      </c>
      <c r="U255" s="13" t="s">
        <v>231</v>
      </c>
      <c r="V255" s="13">
        <v>12.63483210948378</v>
      </c>
      <c r="W255" s="13">
        <v>102.61991757061502</v>
      </c>
      <c r="X255" s="13">
        <v>42.058710530717619</v>
      </c>
      <c r="Y255" s="13" t="s">
        <v>231</v>
      </c>
      <c r="Z255" s="13">
        <v>1324.2790858163773</v>
      </c>
      <c r="AA255" s="13" t="s">
        <v>231</v>
      </c>
      <c r="AB255" s="13" t="s">
        <v>231</v>
      </c>
      <c r="AC255" s="13" t="s">
        <v>231</v>
      </c>
      <c r="AD255" s="15">
        <v>573.1854847761897</v>
      </c>
      <c r="AE255" s="15">
        <v>176.49003550147182</v>
      </c>
      <c r="AF255" s="15">
        <v>73.603304309759821</v>
      </c>
      <c r="AG255" s="15">
        <v>6.787767504717789</v>
      </c>
    </row>
    <row r="256" spans="1:33" s="15" customFormat="1" x14ac:dyDescent="0.2">
      <c r="A256" s="15">
        <v>25500</v>
      </c>
      <c r="B256" s="22" t="s">
        <v>230</v>
      </c>
      <c r="C256" s="23">
        <v>7</v>
      </c>
      <c r="D256" s="23">
        <v>176</v>
      </c>
      <c r="E256" s="13">
        <v>118748.73857503022</v>
      </c>
      <c r="F256" s="13">
        <v>476970.33052913169</v>
      </c>
      <c r="G256" s="13" t="s">
        <v>231</v>
      </c>
      <c r="H256" s="13">
        <v>366.61319813293574</v>
      </c>
      <c r="I256" s="13">
        <v>313.50116818857668</v>
      </c>
      <c r="J256" s="13">
        <v>1020.289331280781</v>
      </c>
      <c r="K256" s="13">
        <v>44.626063173287868</v>
      </c>
      <c r="L256" s="13" t="s">
        <v>231</v>
      </c>
      <c r="M256" s="13">
        <v>146.61642234777142</v>
      </c>
      <c r="N256" s="13">
        <v>2975.6626066551848</v>
      </c>
      <c r="O256" s="13">
        <v>395593.01448552927</v>
      </c>
      <c r="P256" s="13" t="s">
        <v>231</v>
      </c>
      <c r="Q256" s="13">
        <v>135.18542524718177</v>
      </c>
      <c r="R256" s="13">
        <v>19.487570490402533</v>
      </c>
      <c r="S256" s="13" t="s">
        <v>231</v>
      </c>
      <c r="T256" s="13">
        <v>309.38892376033186</v>
      </c>
      <c r="U256" s="13" t="s">
        <v>231</v>
      </c>
      <c r="V256" s="13">
        <v>6.6616078836055488</v>
      </c>
      <c r="W256" s="13">
        <v>44.988209015027593</v>
      </c>
      <c r="X256" s="13">
        <v>20.970936336414002</v>
      </c>
      <c r="Y256" s="13" t="s">
        <v>231</v>
      </c>
      <c r="Z256" s="13">
        <v>1312.9279427126028</v>
      </c>
      <c r="AA256" s="13" t="s">
        <v>231</v>
      </c>
      <c r="AB256" s="13" t="s">
        <v>231</v>
      </c>
      <c r="AC256" s="13" t="s">
        <v>231</v>
      </c>
      <c r="AD256" s="15">
        <v>7646.9203899400554</v>
      </c>
      <c r="AE256" s="15">
        <v>146.85054172230275</v>
      </c>
      <c r="AF256" s="15">
        <v>178.18030058425694</v>
      </c>
      <c r="AG256" s="15" t="s">
        <v>231</v>
      </c>
    </row>
    <row r="257" spans="1:33" s="15" customFormat="1" x14ac:dyDescent="0.2">
      <c r="A257" s="15">
        <v>25600</v>
      </c>
      <c r="B257" s="22" t="s">
        <v>230</v>
      </c>
      <c r="C257" s="23">
        <v>7</v>
      </c>
      <c r="D257" s="23">
        <v>177</v>
      </c>
      <c r="E257" s="13">
        <v>118213.69230505529</v>
      </c>
      <c r="F257" s="13">
        <v>478446.0824272068</v>
      </c>
      <c r="G257" s="13" t="s">
        <v>231</v>
      </c>
      <c r="H257" s="13">
        <v>3130.5827312143879</v>
      </c>
      <c r="I257" s="13">
        <v>282.93397458879605</v>
      </c>
      <c r="J257" s="13">
        <v>2853.3114176106701</v>
      </c>
      <c r="K257" s="13">
        <v>55.226348561604922</v>
      </c>
      <c r="L257" s="13">
        <v>1053.702232984449</v>
      </c>
      <c r="M257" s="13">
        <v>722.00631320751677</v>
      </c>
      <c r="N257" s="13">
        <v>4038.8283671346207</v>
      </c>
      <c r="O257" s="13">
        <v>389869.76135075162</v>
      </c>
      <c r="P257" s="13">
        <v>147.74048258475474</v>
      </c>
      <c r="Q257" s="13">
        <v>686.01174731081448</v>
      </c>
      <c r="R257" s="13" t="s">
        <v>231</v>
      </c>
      <c r="S257" s="13">
        <v>90.030915102825972</v>
      </c>
      <c r="T257" s="13">
        <v>271.98009566953664</v>
      </c>
      <c r="U257" s="13" t="s">
        <v>231</v>
      </c>
      <c r="V257" s="13">
        <v>89.014755475363245</v>
      </c>
      <c r="W257" s="13">
        <v>68.507304828832687</v>
      </c>
      <c r="X257" s="13">
        <v>0.28277603209057911</v>
      </c>
      <c r="Y257" s="13" t="s">
        <v>231</v>
      </c>
      <c r="Z257" s="13">
        <v>1259.728732467672</v>
      </c>
      <c r="AA257" s="13" t="s">
        <v>231</v>
      </c>
      <c r="AB257" s="13" t="s">
        <v>231</v>
      </c>
      <c r="AC257" s="13" t="s">
        <v>231</v>
      </c>
      <c r="AD257" s="15">
        <v>955.86229599032083</v>
      </c>
      <c r="AE257" s="15">
        <v>19.031330294619156</v>
      </c>
      <c r="AF257" s="15">
        <v>174.25791664688137</v>
      </c>
      <c r="AG257" s="15" t="s">
        <v>231</v>
      </c>
    </row>
    <row r="258" spans="1:33" s="15" customFormat="1" x14ac:dyDescent="0.2">
      <c r="A258" s="15">
        <v>25700</v>
      </c>
      <c r="B258" s="22" t="s">
        <v>230</v>
      </c>
      <c r="C258" s="23">
        <v>7</v>
      </c>
      <c r="D258" s="23">
        <v>178</v>
      </c>
      <c r="E258" s="13">
        <v>118761.4546625441</v>
      </c>
      <c r="F258" s="13">
        <v>478465.9635511568</v>
      </c>
      <c r="G258" s="13">
        <v>165.93871939170816</v>
      </c>
      <c r="H258" s="13">
        <v>1692.6548778399874</v>
      </c>
      <c r="I258" s="13">
        <v>306.86803864420574</v>
      </c>
      <c r="J258" s="13">
        <v>1519.7258112972747</v>
      </c>
      <c r="K258" s="13">
        <v>39.737738006301477</v>
      </c>
      <c r="L258" s="13">
        <v>637.35096924033451</v>
      </c>
      <c r="M258" s="13">
        <v>686.58313971805785</v>
      </c>
      <c r="N258" s="13">
        <v>3507.8611229454973</v>
      </c>
      <c r="O258" s="13">
        <v>393764.78879830934</v>
      </c>
      <c r="P258" s="13">
        <v>334.28107644065602</v>
      </c>
      <c r="Q258" s="13" t="s">
        <v>231</v>
      </c>
      <c r="R258" s="13">
        <v>59.934172713965076</v>
      </c>
      <c r="S258" s="13">
        <v>8.8571970976903902</v>
      </c>
      <c r="T258" s="13">
        <v>173.71819709521046</v>
      </c>
      <c r="U258" s="13" t="s">
        <v>231</v>
      </c>
      <c r="V258" s="13">
        <v>16.072863062685734</v>
      </c>
      <c r="W258" s="13">
        <v>4.8857016290361681</v>
      </c>
      <c r="X258" s="13">
        <v>8.4495907103243511</v>
      </c>
      <c r="Y258" s="13">
        <v>10.988516370834288</v>
      </c>
      <c r="Z258" s="13">
        <v>1247.8110211535945</v>
      </c>
      <c r="AA258" s="13" t="s">
        <v>231</v>
      </c>
      <c r="AB258" s="13" t="s">
        <v>231</v>
      </c>
      <c r="AC258" s="13" t="s">
        <v>231</v>
      </c>
      <c r="AD258" s="15" t="s">
        <v>231</v>
      </c>
      <c r="AE258" s="15" t="s">
        <v>231</v>
      </c>
      <c r="AF258" s="15">
        <v>126.50358128049373</v>
      </c>
      <c r="AG258" s="15" t="s">
        <v>231</v>
      </c>
    </row>
    <row r="259" spans="1:33" s="15" customFormat="1" x14ac:dyDescent="0.2">
      <c r="A259" s="15">
        <v>25800</v>
      </c>
      <c r="B259" s="22" t="s">
        <v>230</v>
      </c>
      <c r="C259" s="23">
        <v>7</v>
      </c>
      <c r="D259" s="23">
        <v>179</v>
      </c>
      <c r="E259" s="13">
        <v>118610.12800010238</v>
      </c>
      <c r="F259" s="13">
        <v>478406.30754552508</v>
      </c>
      <c r="G259" s="13">
        <v>489.54458035705846</v>
      </c>
      <c r="H259" s="13">
        <v>1725.2356245483554</v>
      </c>
      <c r="I259" s="13">
        <v>272.29898233807864</v>
      </c>
      <c r="J259" s="13">
        <v>1345.650412695237</v>
      </c>
      <c r="K259" s="13">
        <v>34.143747130074956</v>
      </c>
      <c r="L259" s="13">
        <v>672.77055098229505</v>
      </c>
      <c r="M259" s="13">
        <v>319.77474999846658</v>
      </c>
      <c r="N259" s="13">
        <v>3555.3481279422667</v>
      </c>
      <c r="O259" s="13">
        <v>393204.34436486743</v>
      </c>
      <c r="P259" s="13">
        <v>1488.5769053550707</v>
      </c>
      <c r="Q259" s="13" t="s">
        <v>231</v>
      </c>
      <c r="R259" s="13">
        <v>115.61683706374022</v>
      </c>
      <c r="S259" s="13">
        <v>6.3786509231685935</v>
      </c>
      <c r="T259" s="13">
        <v>72.714721642144283</v>
      </c>
      <c r="U259" s="13" t="s">
        <v>231</v>
      </c>
      <c r="V259" s="13">
        <v>13.341876855076128</v>
      </c>
      <c r="W259" s="13">
        <v>0.19698353506284189</v>
      </c>
      <c r="X259" s="13">
        <v>4.4206705685002294</v>
      </c>
      <c r="Y259" s="13" t="s">
        <v>231</v>
      </c>
      <c r="Z259" s="13">
        <v>1266.5280420908794</v>
      </c>
      <c r="AA259" s="13" t="s">
        <v>231</v>
      </c>
      <c r="AB259" s="13" t="s">
        <v>231</v>
      </c>
      <c r="AC259" s="13" t="s">
        <v>231</v>
      </c>
      <c r="AD259" s="15">
        <v>195.53330367660325</v>
      </c>
      <c r="AE259" s="15" t="s">
        <v>231</v>
      </c>
      <c r="AF259" s="15">
        <v>106.45150609269633</v>
      </c>
      <c r="AG259" s="15" t="s">
        <v>231</v>
      </c>
    </row>
    <row r="260" spans="1:33" s="15" customFormat="1" x14ac:dyDescent="0.2">
      <c r="A260" s="15">
        <v>25900</v>
      </c>
      <c r="B260" s="22" t="s">
        <v>230</v>
      </c>
      <c r="C260" s="23">
        <v>7</v>
      </c>
      <c r="D260" s="23">
        <v>180</v>
      </c>
      <c r="E260" s="13">
        <v>118865.35090966213</v>
      </c>
      <c r="F260" s="13">
        <v>478330.85214968503</v>
      </c>
      <c r="G260" s="13" t="s">
        <v>231</v>
      </c>
      <c r="H260" s="13">
        <v>1063.6396518106376</v>
      </c>
      <c r="I260" s="13">
        <v>291.92203573283342</v>
      </c>
      <c r="J260" s="13">
        <v>1300.0907072142272</v>
      </c>
      <c r="K260" s="13">
        <v>36.600474300809402</v>
      </c>
      <c r="L260" s="13">
        <v>616.41126075936097</v>
      </c>
      <c r="M260" s="13">
        <v>257.82005916554726</v>
      </c>
      <c r="N260" s="13">
        <v>3238.7551481094824</v>
      </c>
      <c r="O260" s="13">
        <v>394997.85252046317</v>
      </c>
      <c r="P260" s="13" t="s">
        <v>231</v>
      </c>
      <c r="Q260" s="13">
        <v>29.819975643137006</v>
      </c>
      <c r="R260" s="13">
        <v>13.632525468117963</v>
      </c>
      <c r="S260" s="13" t="s">
        <v>231</v>
      </c>
      <c r="T260" s="13">
        <v>64.059007603796744</v>
      </c>
      <c r="U260" s="13">
        <v>12.540603101028516</v>
      </c>
      <c r="V260" s="13">
        <v>44.399088841112246</v>
      </c>
      <c r="W260" s="13">
        <v>82.00973591918644</v>
      </c>
      <c r="X260" s="13">
        <v>36.958820107183428</v>
      </c>
      <c r="Y260" s="13" t="s">
        <v>231</v>
      </c>
      <c r="Z260" s="13">
        <v>1280.7722410909273</v>
      </c>
      <c r="AA260" s="13" t="s">
        <v>231</v>
      </c>
      <c r="AB260" s="13" t="s">
        <v>231</v>
      </c>
      <c r="AC260" s="13" t="s">
        <v>231</v>
      </c>
      <c r="AD260" s="15">
        <v>1453.1863734260558</v>
      </c>
      <c r="AE260" s="15">
        <v>126.0009152591492</v>
      </c>
      <c r="AF260" s="15">
        <v>99.368727429880664</v>
      </c>
      <c r="AG260" s="15" t="s">
        <v>231</v>
      </c>
    </row>
    <row r="261" spans="1:33" s="15" customFormat="1" x14ac:dyDescent="0.2">
      <c r="A261" s="15">
        <v>26000</v>
      </c>
      <c r="B261" s="22" t="s">
        <v>230</v>
      </c>
      <c r="C261" s="23">
        <v>7</v>
      </c>
      <c r="D261" s="23">
        <v>181</v>
      </c>
      <c r="E261" s="13">
        <v>118964.11953882431</v>
      </c>
      <c r="F261" s="13">
        <v>478152.05271035485</v>
      </c>
      <c r="G261" s="13" t="s">
        <v>231</v>
      </c>
      <c r="H261" s="13">
        <v>902.38405026870328</v>
      </c>
      <c r="I261" s="13">
        <v>261.14396496965264</v>
      </c>
      <c r="J261" s="13">
        <v>1018.2910089030264</v>
      </c>
      <c r="K261" s="13">
        <v>30.705232846751368</v>
      </c>
      <c r="L261" s="13">
        <v>474.95365587612076</v>
      </c>
      <c r="M261" s="13">
        <v>199.56326698460896</v>
      </c>
      <c r="N261" s="13">
        <v>2926.0267625782926</v>
      </c>
      <c r="O261" s="13">
        <v>395570.70589453459</v>
      </c>
      <c r="P261" s="13" t="s">
        <v>231</v>
      </c>
      <c r="Q261" s="13" t="s">
        <v>231</v>
      </c>
      <c r="R261" s="13">
        <v>9.0889133261155202</v>
      </c>
      <c r="S261" s="13" t="s">
        <v>231</v>
      </c>
      <c r="T261" s="13">
        <v>17.087741039482253</v>
      </c>
      <c r="U261" s="13" t="s">
        <v>231</v>
      </c>
      <c r="V261" s="13">
        <v>36.992403319161795</v>
      </c>
      <c r="W261" s="13">
        <v>85.849876455039649</v>
      </c>
      <c r="X261" s="13">
        <v>6.2718403200187529</v>
      </c>
      <c r="Y261" s="13" t="s">
        <v>231</v>
      </c>
      <c r="Z261" s="13">
        <v>1255.0908337400904</v>
      </c>
      <c r="AA261" s="13" t="s">
        <v>231</v>
      </c>
      <c r="AB261" s="13" t="s">
        <v>231</v>
      </c>
      <c r="AC261" s="13" t="s">
        <v>231</v>
      </c>
      <c r="AD261" s="15">
        <v>3180.9446697097337</v>
      </c>
      <c r="AE261" s="15">
        <v>48.698831664964295</v>
      </c>
      <c r="AF261" s="15">
        <v>96.38361147405314</v>
      </c>
      <c r="AG261" s="15" t="s">
        <v>231</v>
      </c>
    </row>
    <row r="262" spans="1:33" s="15" customFormat="1" x14ac:dyDescent="0.2">
      <c r="A262" s="15">
        <v>26100</v>
      </c>
      <c r="B262" s="22" t="s">
        <v>230</v>
      </c>
      <c r="C262" s="23">
        <v>7</v>
      </c>
      <c r="D262" s="23">
        <v>182</v>
      </c>
      <c r="E262" s="13">
        <v>118383.98349224431</v>
      </c>
      <c r="F262" s="13">
        <v>478737.99425123935</v>
      </c>
      <c r="G262" s="13">
        <v>243.59493751408516</v>
      </c>
      <c r="H262" s="13">
        <v>1432.9725806014908</v>
      </c>
      <c r="I262" s="13">
        <v>279.30377115235086</v>
      </c>
      <c r="J262" s="13">
        <v>1500.4826085595398</v>
      </c>
      <c r="K262" s="13">
        <v>12.390377024418932</v>
      </c>
      <c r="L262" s="13">
        <v>1754.9584351108374</v>
      </c>
      <c r="M262" s="13">
        <v>655.65458228877151</v>
      </c>
      <c r="N262" s="13">
        <v>2841.2290931315633</v>
      </c>
      <c r="O262" s="13">
        <v>392853.8066414182</v>
      </c>
      <c r="P262" s="13">
        <v>836.57759313650683</v>
      </c>
      <c r="Q262" s="13" t="s">
        <v>231</v>
      </c>
      <c r="R262" s="13">
        <v>2.7619967160625021</v>
      </c>
      <c r="S262" s="13">
        <v>305.95298848992434</v>
      </c>
      <c r="T262" s="13" t="s">
        <v>231</v>
      </c>
      <c r="U262" s="13" t="s">
        <v>231</v>
      </c>
      <c r="V262" s="13">
        <v>2.4967726168846198</v>
      </c>
      <c r="W262" s="13">
        <v>38.30517313671529</v>
      </c>
      <c r="X262" s="13">
        <v>40.030220060750608</v>
      </c>
      <c r="Y262" s="13">
        <v>0.85818159336993627</v>
      </c>
      <c r="Z262" s="13">
        <v>1298.4393747937047</v>
      </c>
      <c r="AA262" s="13" t="s">
        <v>231</v>
      </c>
      <c r="AB262" s="13" t="s">
        <v>231</v>
      </c>
      <c r="AC262" s="13" t="s">
        <v>231</v>
      </c>
      <c r="AD262" s="15" t="s">
        <v>231</v>
      </c>
      <c r="AE262" s="15">
        <v>44.691955855683318</v>
      </c>
      <c r="AF262" s="15">
        <v>170.77220940181417</v>
      </c>
      <c r="AG262" s="15" t="s">
        <v>231</v>
      </c>
    </row>
    <row r="263" spans="1:33" s="15" customFormat="1" x14ac:dyDescent="0.2">
      <c r="A263" s="15">
        <v>26200</v>
      </c>
      <c r="B263" s="22" t="s">
        <v>230</v>
      </c>
      <c r="C263" s="23">
        <v>7</v>
      </c>
      <c r="D263" s="23">
        <v>183</v>
      </c>
      <c r="E263" s="13">
        <v>117801.65101424037</v>
      </c>
      <c r="F263" s="13">
        <v>478922.29133480496</v>
      </c>
      <c r="G263" s="13" t="s">
        <v>231</v>
      </c>
      <c r="H263" s="13">
        <v>646.37733929893545</v>
      </c>
      <c r="I263" s="13">
        <v>289.98405175500454</v>
      </c>
      <c r="J263" s="13">
        <v>1899.9278911300876</v>
      </c>
      <c r="K263" s="13" t="s">
        <v>231</v>
      </c>
      <c r="L263" s="13">
        <v>2597.8532225140366</v>
      </c>
      <c r="M263" s="13">
        <v>457.57185141215496</v>
      </c>
      <c r="N263" s="13">
        <v>2618.2194983757299</v>
      </c>
      <c r="O263" s="13">
        <v>392033.84808394115</v>
      </c>
      <c r="P263" s="13">
        <v>2638.7245288939966</v>
      </c>
      <c r="Q263" s="13" t="s">
        <v>231</v>
      </c>
      <c r="R263" s="13">
        <v>7.3567883302872819</v>
      </c>
      <c r="S263" s="13">
        <v>15.589682359837877</v>
      </c>
      <c r="T263" s="13">
        <v>32.024197503613649</v>
      </c>
      <c r="U263" s="13">
        <v>73.613883249589648</v>
      </c>
      <c r="V263" s="13">
        <v>14.039041502424766</v>
      </c>
      <c r="W263" s="13">
        <v>25.562347390341799</v>
      </c>
      <c r="X263" s="13">
        <v>35.681695191162277</v>
      </c>
      <c r="Y263" s="13">
        <v>10.831223704715672</v>
      </c>
      <c r="Z263" s="13">
        <v>1308.3247063374924</v>
      </c>
      <c r="AA263" s="13" t="s">
        <v>231</v>
      </c>
      <c r="AB263" s="13" t="s">
        <v>231</v>
      </c>
      <c r="AC263" s="13" t="s">
        <v>231</v>
      </c>
      <c r="AD263" s="15" t="s">
        <v>231</v>
      </c>
      <c r="AE263" s="15">
        <v>43.034556219242269</v>
      </c>
      <c r="AF263" s="15">
        <v>157.55505430000653</v>
      </c>
      <c r="AG263" s="15" t="s">
        <v>231</v>
      </c>
    </row>
    <row r="264" spans="1:33" s="15" customFormat="1" x14ac:dyDescent="0.2">
      <c r="A264" s="15">
        <v>26300</v>
      </c>
      <c r="B264" s="22" t="s">
        <v>230</v>
      </c>
      <c r="C264" s="23">
        <v>7</v>
      </c>
      <c r="D264" s="23">
        <v>184</v>
      </c>
      <c r="E264" s="13">
        <v>118298.50622543963</v>
      </c>
      <c r="F264" s="13">
        <v>478010.66184199089</v>
      </c>
      <c r="G264" s="13">
        <v>379.65162784134009</v>
      </c>
      <c r="H264" s="13">
        <v>458.33808130522146</v>
      </c>
      <c r="I264" s="13">
        <v>276.10285395824462</v>
      </c>
      <c r="J264" s="13">
        <v>2144.2051018508619</v>
      </c>
      <c r="K264" s="13">
        <v>52.319076042323957</v>
      </c>
      <c r="L264" s="13">
        <v>910.42665817576062</v>
      </c>
      <c r="M264" s="13">
        <v>628.48035669082662</v>
      </c>
      <c r="N264" s="13">
        <v>3888.3180792787648</v>
      </c>
      <c r="O264" s="13">
        <v>393940.77186636219</v>
      </c>
      <c r="P264" s="13">
        <v>557.14833474187753</v>
      </c>
      <c r="Q264" s="13">
        <v>3.2433109163938951</v>
      </c>
      <c r="R264" s="13">
        <v>79.499081844086703</v>
      </c>
      <c r="S264" s="13" t="s">
        <v>231</v>
      </c>
      <c r="T264" s="13">
        <v>76.235443477320999</v>
      </c>
      <c r="U264" s="13">
        <v>173.36738356445991</v>
      </c>
      <c r="V264" s="13">
        <v>14.460092361901797</v>
      </c>
      <c r="W264" s="13">
        <v>59.300234391308962</v>
      </c>
      <c r="X264" s="13">
        <v>30.362610538729548</v>
      </c>
      <c r="Y264" s="13" t="s">
        <v>231</v>
      </c>
      <c r="Z264" s="13">
        <v>1352.1273697344825</v>
      </c>
      <c r="AA264" s="13" t="s">
        <v>231</v>
      </c>
      <c r="AB264" s="13" t="s">
        <v>231</v>
      </c>
      <c r="AC264" s="13" t="s">
        <v>231</v>
      </c>
      <c r="AD264" s="15">
        <v>190.19164489912441</v>
      </c>
      <c r="AE264" s="15">
        <v>11.257722997266514</v>
      </c>
      <c r="AF264" s="15">
        <v>100.59302901686485</v>
      </c>
      <c r="AG264" s="15" t="s">
        <v>231</v>
      </c>
    </row>
    <row r="265" spans="1:33" s="15" customFormat="1" x14ac:dyDescent="0.2">
      <c r="A265" s="15">
        <v>26400</v>
      </c>
      <c r="B265" s="22" t="s">
        <v>230</v>
      </c>
      <c r="C265" s="23">
        <v>7</v>
      </c>
      <c r="D265" s="23">
        <v>185</v>
      </c>
      <c r="E265" s="13">
        <v>118868.12775622123</v>
      </c>
      <c r="F265" s="13">
        <v>478262.38709863654</v>
      </c>
      <c r="G265" s="13" t="s">
        <v>231</v>
      </c>
      <c r="H265" s="13">
        <v>641.8403025155643</v>
      </c>
      <c r="I265" s="13">
        <v>262.95438597013754</v>
      </c>
      <c r="J265" s="13">
        <v>1296.3569805858783</v>
      </c>
      <c r="K265" s="13">
        <v>41.565535780330073</v>
      </c>
      <c r="L265" s="13">
        <v>591.90680509546348</v>
      </c>
      <c r="M265" s="13">
        <v>545.36063277518201</v>
      </c>
      <c r="N265" s="13">
        <v>3368.9407175531637</v>
      </c>
      <c r="O265" s="13">
        <v>395588.54593428178</v>
      </c>
      <c r="P265" s="13" t="s">
        <v>231</v>
      </c>
      <c r="Q265" s="13" t="s">
        <v>231</v>
      </c>
      <c r="R265" s="13">
        <v>48.817920697420526</v>
      </c>
      <c r="S265" s="13">
        <v>10.799072001022976</v>
      </c>
      <c r="T265" s="13">
        <v>71.375957003213031</v>
      </c>
      <c r="U265" s="13">
        <v>8.5885226705466078</v>
      </c>
      <c r="V265" s="13">
        <v>31.891516263774186</v>
      </c>
      <c r="W265" s="13">
        <v>76.837208987646946</v>
      </c>
      <c r="X265" s="13">
        <v>39.195774508541497</v>
      </c>
      <c r="Y265" s="13" t="s">
        <v>231</v>
      </c>
      <c r="Z265" s="13">
        <v>1330.4592712214064</v>
      </c>
      <c r="AA265" s="13" t="s">
        <v>231</v>
      </c>
      <c r="AB265" s="13" t="s">
        <v>231</v>
      </c>
      <c r="AC265" s="13" t="s">
        <v>231</v>
      </c>
      <c r="AD265" s="15">
        <v>300.9151334224257</v>
      </c>
      <c r="AE265" s="15">
        <v>15.050083795754642</v>
      </c>
      <c r="AF265" s="15">
        <v>87.545225476843342</v>
      </c>
      <c r="AG265" s="15" t="s">
        <v>231</v>
      </c>
    </row>
    <row r="266" spans="1:33" s="15" customFormat="1" x14ac:dyDescent="0.2">
      <c r="A266" s="15">
        <v>26500</v>
      </c>
      <c r="B266" s="22" t="s">
        <v>230</v>
      </c>
      <c r="C266" s="23">
        <v>7</v>
      </c>
      <c r="D266" s="23">
        <v>186</v>
      </c>
      <c r="E266" s="13">
        <v>117784.25261234255</v>
      </c>
      <c r="F266" s="13">
        <v>478761.35506006767</v>
      </c>
      <c r="G266" s="13" t="s">
        <v>231</v>
      </c>
      <c r="H266" s="13">
        <v>444.0722891809433</v>
      </c>
      <c r="I266" s="13">
        <v>224.84516848340618</v>
      </c>
      <c r="J266" s="13">
        <v>1717.3180726823964</v>
      </c>
      <c r="K266" s="13" t="s">
        <v>231</v>
      </c>
      <c r="L266" s="13">
        <v>2507.1589496306283</v>
      </c>
      <c r="M266" s="13">
        <v>172.37846971481554</v>
      </c>
      <c r="N266" s="13">
        <v>2260.5534828852515</v>
      </c>
      <c r="O266" s="13">
        <v>392262.20279262628</v>
      </c>
      <c r="P266" s="13">
        <v>3161.9077958420853</v>
      </c>
      <c r="Q266" s="13" t="s">
        <v>231</v>
      </c>
      <c r="R266" s="13" t="s">
        <v>231</v>
      </c>
      <c r="S266" s="13">
        <v>37.629764613038731</v>
      </c>
      <c r="T266" s="13">
        <v>64.909694359200785</v>
      </c>
      <c r="U266" s="13">
        <v>70.604182059147334</v>
      </c>
      <c r="V266" s="13">
        <v>18.958526417464238</v>
      </c>
      <c r="W266" s="13">
        <v>4.381888609660809</v>
      </c>
      <c r="X266" s="13">
        <v>26.285292097393409</v>
      </c>
      <c r="Y266" s="13" t="s">
        <v>231</v>
      </c>
      <c r="Z266" s="13">
        <v>1316.1056284912743</v>
      </c>
      <c r="AA266" s="13" t="s">
        <v>231</v>
      </c>
      <c r="AB266" s="13" t="s">
        <v>231</v>
      </c>
      <c r="AC266" s="13" t="s">
        <v>231</v>
      </c>
      <c r="AD266" s="15">
        <v>1685.6630629653653</v>
      </c>
      <c r="AE266" s="15">
        <v>54.545353968403845</v>
      </c>
      <c r="AF266" s="15">
        <v>107.89434560690236</v>
      </c>
      <c r="AG266" s="15" t="s">
        <v>231</v>
      </c>
    </row>
    <row r="267" spans="1:33" s="15" customFormat="1" x14ac:dyDescent="0.2">
      <c r="A267" s="15">
        <v>26600</v>
      </c>
      <c r="B267" s="22" t="s">
        <v>230</v>
      </c>
      <c r="C267" s="23">
        <v>7</v>
      </c>
      <c r="D267" s="23">
        <v>187</v>
      </c>
      <c r="E267" s="13">
        <v>118018.17893739499</v>
      </c>
      <c r="F267" s="13">
        <v>478918.69363820873</v>
      </c>
      <c r="G267" s="13" t="s">
        <v>231</v>
      </c>
      <c r="H267" s="13">
        <v>369.15505083506821</v>
      </c>
      <c r="I267" s="13">
        <v>266.93586060980215</v>
      </c>
      <c r="J267" s="13">
        <v>1174.2284934788629</v>
      </c>
      <c r="K267" s="13" t="s">
        <v>231</v>
      </c>
      <c r="L267" s="13">
        <v>2771.0340714560944</v>
      </c>
      <c r="M267" s="13">
        <v>182.88840647356187</v>
      </c>
      <c r="N267" s="13">
        <v>2560.2442612781979</v>
      </c>
      <c r="O267" s="13">
        <v>393160.29109590448</v>
      </c>
      <c r="P267" s="13">
        <v>1998.7400155389532</v>
      </c>
      <c r="Q267" s="13" t="s">
        <v>231</v>
      </c>
      <c r="R267" s="13">
        <v>3.8762683524986965</v>
      </c>
      <c r="S267" s="13">
        <v>23.596869737453627</v>
      </c>
      <c r="T267" s="13">
        <v>127.06401868740714</v>
      </c>
      <c r="U267" s="13">
        <v>80.257390768836615</v>
      </c>
      <c r="V267" s="13">
        <v>15.346041661260825</v>
      </c>
      <c r="W267" s="13">
        <v>16.493347239186825</v>
      </c>
      <c r="X267" s="13">
        <v>28.735572255186707</v>
      </c>
      <c r="Y267" s="13" t="s">
        <v>231</v>
      </c>
      <c r="Z267" s="13">
        <v>1294.5759314384864</v>
      </c>
      <c r="AA267" s="13" t="s">
        <v>231</v>
      </c>
      <c r="AB267" s="13" t="s">
        <v>231</v>
      </c>
      <c r="AC267" s="13" t="s">
        <v>231</v>
      </c>
      <c r="AD267" s="15">
        <v>767.62745333627834</v>
      </c>
      <c r="AE267" s="15">
        <v>34.578571061430807</v>
      </c>
      <c r="AF267" s="15">
        <v>128.70067811735089</v>
      </c>
      <c r="AG267" s="15" t="s">
        <v>231</v>
      </c>
    </row>
    <row r="268" spans="1:33" s="15" customFormat="1" x14ac:dyDescent="0.2">
      <c r="A268" s="15">
        <v>26700</v>
      </c>
      <c r="B268" s="22" t="s">
        <v>230</v>
      </c>
      <c r="C268" s="23">
        <v>7</v>
      </c>
      <c r="D268" s="23">
        <v>188</v>
      </c>
      <c r="E268" s="13">
        <v>118557.67453558685</v>
      </c>
      <c r="F268" s="13">
        <v>478315.42924113566</v>
      </c>
      <c r="G268" s="13" t="s">
        <v>231</v>
      </c>
      <c r="H268" s="13">
        <v>513.41257843042263</v>
      </c>
      <c r="I268" s="13">
        <v>286.44738976651627</v>
      </c>
      <c r="J268" s="13">
        <v>2363.5197762754042</v>
      </c>
      <c r="K268" s="13">
        <v>39.445077664360646</v>
      </c>
      <c r="L268" s="13">
        <v>575.88738699511669</v>
      </c>
      <c r="M268" s="13">
        <v>262.6491474277413</v>
      </c>
      <c r="N268" s="13">
        <v>3840.8308355360527</v>
      </c>
      <c r="O268" s="13">
        <v>394750.86155306984</v>
      </c>
      <c r="P268" s="13" t="s">
        <v>231</v>
      </c>
      <c r="Q268" s="13" t="s">
        <v>231</v>
      </c>
      <c r="R268" s="13">
        <v>7.5344801742657026</v>
      </c>
      <c r="S268" s="13">
        <v>44.562145985690755</v>
      </c>
      <c r="T268" s="13">
        <v>122.35749674639708</v>
      </c>
      <c r="U268" s="13">
        <v>11.684845488984601</v>
      </c>
      <c r="V268" s="13">
        <v>190.37481111064443</v>
      </c>
      <c r="W268" s="13">
        <v>18.354896672263639</v>
      </c>
      <c r="X268" s="13">
        <v>31.176589031336604</v>
      </c>
      <c r="Y268" s="13" t="s">
        <v>231</v>
      </c>
      <c r="Z268" s="13">
        <v>1300.4631492797687</v>
      </c>
      <c r="AA268" s="13" t="s">
        <v>231</v>
      </c>
      <c r="AB268" s="13" t="s">
        <v>231</v>
      </c>
      <c r="AC268" s="13" t="s">
        <v>231</v>
      </c>
      <c r="AD268" s="15">
        <v>136.80475129319979</v>
      </c>
      <c r="AE268" s="15">
        <v>1.4831604843653972</v>
      </c>
      <c r="AF268" s="15">
        <v>116.15797764792462</v>
      </c>
      <c r="AG268" s="15" t="s">
        <v>231</v>
      </c>
    </row>
    <row r="269" spans="1:33" s="15" customFormat="1" x14ac:dyDescent="0.2">
      <c r="A269" s="15">
        <v>26800</v>
      </c>
      <c r="B269" s="22" t="s">
        <v>230</v>
      </c>
      <c r="C269" s="23">
        <v>7</v>
      </c>
      <c r="D269" s="23">
        <v>189</v>
      </c>
      <c r="E269" s="13">
        <v>118866.2670258596</v>
      </c>
      <c r="F269" s="13">
        <v>478239.43217185495</v>
      </c>
      <c r="G269" s="13" t="s">
        <v>231</v>
      </c>
      <c r="H269" s="13">
        <v>1293.5894645985834</v>
      </c>
      <c r="I269" s="13">
        <v>292.79402793446712</v>
      </c>
      <c r="J269" s="13">
        <v>1176.7462646792321</v>
      </c>
      <c r="K269" s="13">
        <v>49.44867158164363</v>
      </c>
      <c r="L269" s="13">
        <v>530.78105207446959</v>
      </c>
      <c r="M269" s="13">
        <v>160.4506703948918</v>
      </c>
      <c r="N269" s="13">
        <v>3334.5673645438023</v>
      </c>
      <c r="O269" s="13">
        <v>394671.78633801203</v>
      </c>
      <c r="P269" s="13" t="s">
        <v>231</v>
      </c>
      <c r="Q269" s="13" t="s">
        <v>231</v>
      </c>
      <c r="R269" s="13">
        <v>247.56686403881451</v>
      </c>
      <c r="S269" s="13" t="s">
        <v>231</v>
      </c>
      <c r="T269" s="13">
        <v>100.71689438839157</v>
      </c>
      <c r="U269" s="13">
        <v>74.308738383847597</v>
      </c>
      <c r="V269" s="13">
        <v>174.31516401607786</v>
      </c>
      <c r="W269" s="13" t="s">
        <v>231</v>
      </c>
      <c r="X269" s="13">
        <v>36.067139167995116</v>
      </c>
      <c r="Y269" s="13" t="s">
        <v>231</v>
      </c>
      <c r="Z269" s="13">
        <v>1279.5736010066971</v>
      </c>
      <c r="AA269" s="13" t="s">
        <v>231</v>
      </c>
      <c r="AB269" s="13" t="s">
        <v>231</v>
      </c>
      <c r="AC269" s="13" t="s">
        <v>231</v>
      </c>
      <c r="AD269" s="15">
        <v>1481.3360366417612</v>
      </c>
      <c r="AE269" s="15">
        <v>170.61345647263721</v>
      </c>
      <c r="AF269" s="15">
        <v>133.34860190598795</v>
      </c>
      <c r="AG269" s="15" t="s">
        <v>231</v>
      </c>
    </row>
    <row r="270" spans="1:33" s="15" customFormat="1" x14ac:dyDescent="0.2">
      <c r="A270" s="15">
        <v>26900</v>
      </c>
      <c r="B270" s="22" t="s">
        <v>230</v>
      </c>
      <c r="C270" s="23">
        <v>7</v>
      </c>
      <c r="D270" s="23">
        <v>190</v>
      </c>
      <c r="E270" s="13">
        <v>118917.6804840488</v>
      </c>
      <c r="F270" s="13">
        <v>478474.59556915937</v>
      </c>
      <c r="G270" s="13" t="s">
        <v>231</v>
      </c>
      <c r="H270" s="13">
        <v>862.00506162544821</v>
      </c>
      <c r="I270" s="13">
        <v>305.67594730025525</v>
      </c>
      <c r="J270" s="13">
        <v>1384.8230259012387</v>
      </c>
      <c r="K270" s="13">
        <v>36.62841982945401</v>
      </c>
      <c r="L270" s="13">
        <v>488.89150256144774</v>
      </c>
      <c r="M270" s="13">
        <v>338.07589453637843</v>
      </c>
      <c r="N270" s="13">
        <v>3011.3331575412444</v>
      </c>
      <c r="O270" s="13">
        <v>395480.28340826102</v>
      </c>
      <c r="P270" s="13">
        <v>245.95183113547051</v>
      </c>
      <c r="Q270" s="13" t="s">
        <v>231</v>
      </c>
      <c r="R270" s="13">
        <v>13.798786068501979</v>
      </c>
      <c r="S270" s="13">
        <v>64.358812449732383</v>
      </c>
      <c r="T270" s="13">
        <v>26.073161036469809</v>
      </c>
      <c r="U270" s="13">
        <v>28.452743720961813</v>
      </c>
      <c r="V270" s="13">
        <v>46.796343876490042</v>
      </c>
      <c r="W270" s="13">
        <v>0.91225090000780251</v>
      </c>
      <c r="X270" s="13" t="s">
        <v>231</v>
      </c>
      <c r="Y270" s="13">
        <v>0.81144398463343381</v>
      </c>
      <c r="Z270" s="13">
        <v>1240.9305875509633</v>
      </c>
      <c r="AA270" s="13" t="s">
        <v>231</v>
      </c>
      <c r="AB270" s="13" t="s">
        <v>231</v>
      </c>
      <c r="AC270" s="13" t="s">
        <v>231</v>
      </c>
      <c r="AD270" s="15" t="s">
        <v>231</v>
      </c>
      <c r="AE270" s="15">
        <v>74.792995226334256</v>
      </c>
      <c r="AF270" s="15">
        <v>248.6532717023112</v>
      </c>
      <c r="AG270" s="15" t="s">
        <v>231</v>
      </c>
    </row>
    <row r="271" spans="1:33" s="15" customFormat="1" x14ac:dyDescent="0.2">
      <c r="A271" s="15">
        <v>27000</v>
      </c>
      <c r="B271" s="22" t="s">
        <v>230</v>
      </c>
      <c r="C271" s="23">
        <v>7</v>
      </c>
      <c r="D271" s="23">
        <v>191</v>
      </c>
      <c r="E271" s="13">
        <v>118498.73704194215</v>
      </c>
      <c r="F271" s="13">
        <v>477782.20744718146</v>
      </c>
      <c r="G271" s="13">
        <v>1246.5024233822244</v>
      </c>
      <c r="H271" s="13">
        <v>771.42296574453098</v>
      </c>
      <c r="I271" s="13">
        <v>311.68311637895721</v>
      </c>
      <c r="J271" s="13">
        <v>1434.5010584063955</v>
      </c>
      <c r="K271" s="13">
        <v>45.499795609051496</v>
      </c>
      <c r="L271" s="13">
        <v>585.72739137171629</v>
      </c>
      <c r="M271" s="13">
        <v>412.02616234234335</v>
      </c>
      <c r="N271" s="13">
        <v>3685.9941694216031</v>
      </c>
      <c r="O271" s="13">
        <v>394189.96242812404</v>
      </c>
      <c r="P271" s="13">
        <v>427.79733340239807</v>
      </c>
      <c r="Q271" s="13" t="s">
        <v>231</v>
      </c>
      <c r="R271" s="13">
        <v>17.695661770939477</v>
      </c>
      <c r="S271" s="13">
        <v>248.56216837800233</v>
      </c>
      <c r="T271" s="13">
        <v>196.35079725593161</v>
      </c>
      <c r="U271" s="13">
        <v>6.9159238347956977</v>
      </c>
      <c r="V271" s="13">
        <v>16.077427184600662</v>
      </c>
      <c r="W271" s="13">
        <v>35.263580532201367</v>
      </c>
      <c r="X271" s="13">
        <v>5.0256822223425921</v>
      </c>
      <c r="Y271" s="13" t="s">
        <v>231</v>
      </c>
      <c r="Z271" s="13">
        <v>1288.3242595095369</v>
      </c>
      <c r="AA271" s="13" t="s">
        <v>231</v>
      </c>
      <c r="AB271" s="13" t="s">
        <v>231</v>
      </c>
      <c r="AC271" s="13" t="s">
        <v>231</v>
      </c>
      <c r="AD271" s="15" t="s">
        <v>231</v>
      </c>
      <c r="AE271" s="15">
        <v>87.409808678900362</v>
      </c>
      <c r="AF271" s="15">
        <v>187.94356171525575</v>
      </c>
      <c r="AG271" s="15" t="s">
        <v>231</v>
      </c>
    </row>
    <row r="272" spans="1:33" s="15" customFormat="1" x14ac:dyDescent="0.2">
      <c r="A272" s="15">
        <v>27100</v>
      </c>
      <c r="B272" s="22" t="s">
        <v>230</v>
      </c>
      <c r="C272" s="23">
        <v>7</v>
      </c>
      <c r="D272" s="23">
        <v>192</v>
      </c>
      <c r="E272" s="13">
        <v>118865.23454579702</v>
      </c>
      <c r="F272" s="13">
        <v>478170.66964773647</v>
      </c>
      <c r="G272" s="13" t="s">
        <v>231</v>
      </c>
      <c r="H272" s="13" t="s">
        <v>231</v>
      </c>
      <c r="I272" s="13">
        <v>307.28711317485056</v>
      </c>
      <c r="J272" s="13">
        <v>1378.2787064491908</v>
      </c>
      <c r="K272" s="13">
        <v>45.1948870424878</v>
      </c>
      <c r="L272" s="13">
        <v>416.62644307645718</v>
      </c>
      <c r="M272" s="13">
        <v>346.96465899004812</v>
      </c>
      <c r="N272" s="13">
        <v>3574.8594627745879</v>
      </c>
      <c r="O272" s="13">
        <v>396030.68749745697</v>
      </c>
      <c r="P272" s="13">
        <v>49.864868466818251</v>
      </c>
      <c r="Q272" s="13" t="s">
        <v>231</v>
      </c>
      <c r="R272" s="13">
        <v>11.830560049260884</v>
      </c>
      <c r="S272" s="13">
        <v>12.907873272565123</v>
      </c>
      <c r="T272" s="13">
        <v>72.746060935916972</v>
      </c>
      <c r="U272" s="13" t="s">
        <v>231</v>
      </c>
      <c r="V272" s="13">
        <v>33.917397574399814</v>
      </c>
      <c r="W272" s="13">
        <v>143.82749523423641</v>
      </c>
      <c r="X272" s="13">
        <v>81.895967435911004</v>
      </c>
      <c r="Y272" s="13" t="s">
        <v>231</v>
      </c>
      <c r="Z272" s="13">
        <v>1281.0170601407094</v>
      </c>
      <c r="AA272" s="13" t="s">
        <v>231</v>
      </c>
      <c r="AB272" s="13" t="s">
        <v>231</v>
      </c>
      <c r="AC272" s="13" t="s">
        <v>231</v>
      </c>
      <c r="AD272" s="15" t="s">
        <v>231</v>
      </c>
      <c r="AE272" s="15">
        <v>49.149180998569484</v>
      </c>
      <c r="AF272" s="15">
        <v>101.45418013752808</v>
      </c>
      <c r="AG272" s="15">
        <v>7.2852622838654559</v>
      </c>
    </row>
    <row r="273" spans="1:33" s="15" customFormat="1" x14ac:dyDescent="0.2">
      <c r="A273" s="15">
        <v>27200</v>
      </c>
      <c r="B273" s="22" t="s">
        <v>230</v>
      </c>
      <c r="C273" s="23">
        <v>7</v>
      </c>
      <c r="D273" s="23">
        <v>193</v>
      </c>
      <c r="E273" s="13">
        <v>118982.14954271029</v>
      </c>
      <c r="F273" s="13">
        <v>478583.9143718296</v>
      </c>
      <c r="G273" s="13" t="s">
        <v>231</v>
      </c>
      <c r="H273" s="13">
        <v>995.60598642224954</v>
      </c>
      <c r="I273" s="13">
        <v>212.57847398593447</v>
      </c>
      <c r="J273" s="13">
        <v>1161.7135808854214</v>
      </c>
      <c r="K273" s="13">
        <v>39.446044739903719</v>
      </c>
      <c r="L273" s="13">
        <v>671.92552559850765</v>
      </c>
      <c r="M273" s="13">
        <v>265.52493083352203</v>
      </c>
      <c r="N273" s="13">
        <v>3315.9507437814677</v>
      </c>
      <c r="O273" s="13">
        <v>395493.16049367795</v>
      </c>
      <c r="P273" s="13" t="s">
        <v>231</v>
      </c>
      <c r="Q273" s="13" t="s">
        <v>231</v>
      </c>
      <c r="R273" s="13">
        <v>0.64362359584268658</v>
      </c>
      <c r="S273" s="13">
        <v>35.593921034832334</v>
      </c>
      <c r="T273" s="13">
        <v>28.327658034266534</v>
      </c>
      <c r="U273" s="13">
        <v>55.901727690120978</v>
      </c>
      <c r="V273" s="13">
        <v>33.107056250546123</v>
      </c>
      <c r="W273" s="13">
        <v>23.385065030297675</v>
      </c>
      <c r="X273" s="13">
        <v>44.298622008326326</v>
      </c>
      <c r="Y273" s="13" t="s">
        <v>231</v>
      </c>
      <c r="Z273" s="13">
        <v>1263.7022772780579</v>
      </c>
      <c r="AA273" s="13" t="s">
        <v>231</v>
      </c>
      <c r="AB273" s="13" t="s">
        <v>231</v>
      </c>
      <c r="AC273" s="13" t="s">
        <v>231</v>
      </c>
      <c r="AD273" s="15" t="s">
        <v>231</v>
      </c>
      <c r="AE273" s="15">
        <v>35.264616877665361</v>
      </c>
      <c r="AF273" s="15">
        <v>91.055386585072938</v>
      </c>
      <c r="AG273" s="15" t="s">
        <v>231</v>
      </c>
    </row>
    <row r="274" spans="1:33" s="15" customFormat="1" x14ac:dyDescent="0.2">
      <c r="A274" s="15">
        <v>27300</v>
      </c>
      <c r="B274" s="22" t="s">
        <v>230</v>
      </c>
      <c r="C274" s="23">
        <v>7</v>
      </c>
      <c r="D274" s="23">
        <v>194</v>
      </c>
      <c r="E274" s="13">
        <v>118016.0269546366</v>
      </c>
      <c r="F274" s="13">
        <v>478789.04957194877</v>
      </c>
      <c r="G274" s="13" t="s">
        <v>231</v>
      </c>
      <c r="H274" s="13">
        <v>1204.7007848211642</v>
      </c>
      <c r="I274" s="13">
        <v>247.93688692970392</v>
      </c>
      <c r="J274" s="13">
        <v>1309.2727558447382</v>
      </c>
      <c r="K274" s="13" t="s">
        <v>231</v>
      </c>
      <c r="L274" s="13">
        <v>2147.5259928636451</v>
      </c>
      <c r="M274" s="13">
        <v>331.22953801020213</v>
      </c>
      <c r="N274" s="13">
        <v>2645.4251182385819</v>
      </c>
      <c r="O274" s="13">
        <v>391965.42641185038</v>
      </c>
      <c r="P274" s="13">
        <v>3159.7718127685739</v>
      </c>
      <c r="Q274" s="13" t="s">
        <v>231</v>
      </c>
      <c r="R274" s="13">
        <v>9.1958540036176633</v>
      </c>
      <c r="S274" s="13">
        <v>167.81855422495894</v>
      </c>
      <c r="T274" s="13">
        <v>190.99336937541452</v>
      </c>
      <c r="U274" s="13">
        <v>70.612229089434379</v>
      </c>
      <c r="V274" s="13">
        <v>52.873162303665744</v>
      </c>
      <c r="W274" s="13">
        <v>3.4988991129043256</v>
      </c>
      <c r="X274" s="13">
        <v>70.248609492678469</v>
      </c>
      <c r="Y274" s="13" t="s">
        <v>231</v>
      </c>
      <c r="Z274" s="13">
        <v>1272.6323683066801</v>
      </c>
      <c r="AA274" s="13" t="s">
        <v>231</v>
      </c>
      <c r="AB274" s="13" t="s">
        <v>231</v>
      </c>
      <c r="AC274" s="13" t="s">
        <v>231</v>
      </c>
      <c r="AD274" s="15" t="s">
        <v>231</v>
      </c>
      <c r="AE274" s="15">
        <v>27.350014717503353</v>
      </c>
      <c r="AF274" s="15">
        <v>130.60796293837853</v>
      </c>
      <c r="AG274" s="15" t="s">
        <v>231</v>
      </c>
    </row>
    <row r="275" spans="1:33" s="15" customFormat="1" x14ac:dyDescent="0.2">
      <c r="A275" s="15">
        <v>27400</v>
      </c>
      <c r="B275" s="22" t="s">
        <v>230</v>
      </c>
      <c r="C275" s="23">
        <v>7</v>
      </c>
      <c r="D275" s="23">
        <v>195</v>
      </c>
      <c r="E275" s="13">
        <v>118144.27250335163</v>
      </c>
      <c r="F275" s="13">
        <v>478893.73158701649</v>
      </c>
      <c r="G275" s="13" t="s">
        <v>231</v>
      </c>
      <c r="H275" s="13">
        <v>1215.6539899269021</v>
      </c>
      <c r="I275" s="13">
        <v>214.15066242618437</v>
      </c>
      <c r="J275" s="13">
        <v>1990.5732183386065</v>
      </c>
      <c r="K275" s="13">
        <v>18.722163824316912</v>
      </c>
      <c r="L275" s="13">
        <v>1714.9043929157403</v>
      </c>
      <c r="M275" s="13">
        <v>268.99496152815732</v>
      </c>
      <c r="N275" s="13">
        <v>2761.416367140574</v>
      </c>
      <c r="O275" s="13">
        <v>392379.34373474173</v>
      </c>
      <c r="P275" s="13">
        <v>2196.89863514235</v>
      </c>
      <c r="Q275" s="13" t="s">
        <v>231</v>
      </c>
      <c r="R275" s="13">
        <v>16.896397455758635</v>
      </c>
      <c r="S275" s="13">
        <v>144.29213378040134</v>
      </c>
      <c r="T275" s="13">
        <v>155.79062393802309</v>
      </c>
      <c r="U275" s="13">
        <v>38.639983251969973</v>
      </c>
      <c r="V275" s="13">
        <v>27.125018412086124</v>
      </c>
      <c r="W275" s="13">
        <v>12.125225546331698</v>
      </c>
      <c r="X275" s="13">
        <v>48.776143172481902</v>
      </c>
      <c r="Y275" s="13" t="s">
        <v>231</v>
      </c>
      <c r="Z275" s="13">
        <v>1269.0017073292931</v>
      </c>
      <c r="AA275" s="13" t="s">
        <v>231</v>
      </c>
      <c r="AB275" s="13" t="s">
        <v>231</v>
      </c>
      <c r="AC275" s="13" t="s">
        <v>231</v>
      </c>
      <c r="AD275" s="15" t="s">
        <v>231</v>
      </c>
      <c r="AE275" s="15" t="s">
        <v>231</v>
      </c>
      <c r="AF275" s="15">
        <v>143.62734489997106</v>
      </c>
      <c r="AG275" s="15" t="s">
        <v>231</v>
      </c>
    </row>
    <row r="276" spans="1:33" s="15" customFormat="1" x14ac:dyDescent="0.2">
      <c r="A276" s="15">
        <v>27500</v>
      </c>
      <c r="B276" s="22" t="s">
        <v>230</v>
      </c>
      <c r="C276" s="23">
        <v>7</v>
      </c>
      <c r="D276" s="23">
        <v>196</v>
      </c>
      <c r="E276" s="13">
        <v>118851.40561882836</v>
      </c>
      <c r="F276" s="13">
        <v>478627.17121441622</v>
      </c>
      <c r="G276" s="13" t="s">
        <v>231</v>
      </c>
      <c r="H276" s="13">
        <v>1661.8290915211808</v>
      </c>
      <c r="I276" s="13">
        <v>291.62566956724947</v>
      </c>
      <c r="J276" s="13">
        <v>1648.592241915906</v>
      </c>
      <c r="K276" s="13">
        <v>40.553832980805751</v>
      </c>
      <c r="L276" s="13">
        <v>607.61072794986796</v>
      </c>
      <c r="M276" s="13">
        <v>422.44954239391092</v>
      </c>
      <c r="N276" s="13">
        <v>3257.5958925520004</v>
      </c>
      <c r="O276" s="13">
        <v>394134.6594568548</v>
      </c>
      <c r="P276" s="13" t="s">
        <v>231</v>
      </c>
      <c r="Q276" s="13">
        <v>91.562586001655873</v>
      </c>
      <c r="R276" s="13">
        <v>10.325146333137178</v>
      </c>
      <c r="S276" s="13">
        <v>177.08112989758797</v>
      </c>
      <c r="T276" s="13" t="s">
        <v>231</v>
      </c>
      <c r="U276" s="13">
        <v>12.169541753351114</v>
      </c>
      <c r="V276" s="13">
        <v>9.815070583867838</v>
      </c>
      <c r="W276" s="13">
        <v>53.296527184754936</v>
      </c>
      <c r="X276" s="13">
        <v>34.169403676928994</v>
      </c>
      <c r="Y276" s="13" t="s">
        <v>231</v>
      </c>
      <c r="Z276" s="13">
        <v>1193.4921569985158</v>
      </c>
      <c r="AA276" s="13" t="s">
        <v>231</v>
      </c>
      <c r="AB276" s="13" t="s">
        <v>231</v>
      </c>
      <c r="AC276" s="13" t="s">
        <v>231</v>
      </c>
      <c r="AD276" s="15">
        <v>499.19703238799076</v>
      </c>
      <c r="AE276" s="15" t="s">
        <v>231</v>
      </c>
      <c r="AF276" s="15">
        <v>99.379940923860005</v>
      </c>
      <c r="AG276" s="15" t="s">
        <v>231</v>
      </c>
    </row>
    <row r="277" spans="1:33" s="15" customFormat="1" x14ac:dyDescent="0.2">
      <c r="A277" s="15">
        <v>27600</v>
      </c>
      <c r="B277" s="22" t="s">
        <v>230</v>
      </c>
      <c r="C277" s="23">
        <v>7</v>
      </c>
      <c r="D277" s="23">
        <v>197</v>
      </c>
      <c r="E277" s="13">
        <v>118558.79256548177</v>
      </c>
      <c r="F277" s="13">
        <v>478218.47893328645</v>
      </c>
      <c r="G277" s="13">
        <v>1045.7360978394145</v>
      </c>
      <c r="H277" s="13">
        <v>2305.9424607629576</v>
      </c>
      <c r="I277" s="13">
        <v>358.36304374890636</v>
      </c>
      <c r="J277" s="13">
        <v>1882.5183311834719</v>
      </c>
      <c r="K277" s="13">
        <v>46.170398748465423</v>
      </c>
      <c r="L277" s="13">
        <v>603.41676077359693</v>
      </c>
      <c r="M277" s="13">
        <v>959.26300738117675</v>
      </c>
      <c r="N277" s="13">
        <v>3626.591088542305</v>
      </c>
      <c r="O277" s="13">
        <v>392269.08657988568</v>
      </c>
      <c r="P277" s="13" t="s">
        <v>231</v>
      </c>
      <c r="Q277" s="13" t="s">
        <v>231</v>
      </c>
      <c r="R277" s="13" t="s">
        <v>231</v>
      </c>
      <c r="S277" s="13">
        <v>36.412371406885079</v>
      </c>
      <c r="T277" s="13">
        <v>61.12038530371246</v>
      </c>
      <c r="U277" s="13">
        <v>136.02633878533584</v>
      </c>
      <c r="V277" s="13" t="s">
        <v>231</v>
      </c>
      <c r="W277" s="13">
        <v>30.792923238811436</v>
      </c>
      <c r="X277" s="13">
        <v>22.922668350221191</v>
      </c>
      <c r="Y277" s="13">
        <v>3.0871605133968445</v>
      </c>
      <c r="Z277" s="13">
        <v>1120.4431611068237</v>
      </c>
      <c r="AA277" s="13" t="s">
        <v>231</v>
      </c>
      <c r="AB277" s="13">
        <v>1.0834609775934769</v>
      </c>
      <c r="AC277" s="13" t="s">
        <v>231</v>
      </c>
      <c r="AD277" s="15">
        <v>623.30267910083307</v>
      </c>
      <c r="AE277" s="15" t="s">
        <v>231</v>
      </c>
      <c r="AF277" s="15">
        <v>70.714020026100101</v>
      </c>
      <c r="AG277" s="15" t="s">
        <v>231</v>
      </c>
    </row>
    <row r="278" spans="1:33" s="15" customFormat="1" x14ac:dyDescent="0.2">
      <c r="A278" s="15">
        <v>27700</v>
      </c>
      <c r="B278" s="22" t="s">
        <v>230</v>
      </c>
      <c r="C278" s="23">
        <v>7</v>
      </c>
      <c r="D278" s="23">
        <v>198</v>
      </c>
      <c r="E278" s="13">
        <v>117242.43343782949</v>
      </c>
      <c r="F278" s="13">
        <v>478334.68599998613</v>
      </c>
      <c r="G278" s="13">
        <v>314.28048157469698</v>
      </c>
      <c r="H278" s="13">
        <v>1111.5698051415529</v>
      </c>
      <c r="I278" s="13">
        <v>258.84676175395219</v>
      </c>
      <c r="J278" s="13">
        <v>6137.8713975705759</v>
      </c>
      <c r="K278" s="13">
        <v>58.252519151816877</v>
      </c>
      <c r="L278" s="13">
        <v>764.49608151443749</v>
      </c>
      <c r="M278" s="13">
        <v>996.83092102406135</v>
      </c>
      <c r="N278" s="13">
        <v>3976.1647653489968</v>
      </c>
      <c r="O278" s="13">
        <v>389543.85155854217</v>
      </c>
      <c r="P278" s="13">
        <v>899.91364792068396</v>
      </c>
      <c r="Q278" s="13" t="s">
        <v>231</v>
      </c>
      <c r="R278" s="13">
        <v>68.288928204303815</v>
      </c>
      <c r="S278" s="13">
        <v>17.63522336158211</v>
      </c>
      <c r="T278" s="13">
        <v>91.715917825573158</v>
      </c>
      <c r="U278" s="13">
        <v>282.03104836586232</v>
      </c>
      <c r="V278" s="13">
        <v>4.1046942381054015</v>
      </c>
      <c r="W278" s="13">
        <v>87.243550082400262</v>
      </c>
      <c r="X278" s="13">
        <v>9.2268281650708399</v>
      </c>
      <c r="Y278" s="13" t="s">
        <v>231</v>
      </c>
      <c r="Z278" s="13">
        <v>1216.866878617489</v>
      </c>
      <c r="AA278" s="13" t="s">
        <v>231</v>
      </c>
      <c r="AB278" s="13" t="s">
        <v>231</v>
      </c>
      <c r="AC278" s="13" t="s">
        <v>231</v>
      </c>
      <c r="AD278" s="15">
        <v>165.90390099471577</v>
      </c>
      <c r="AE278" s="15">
        <v>67.637634773533023</v>
      </c>
      <c r="AF278" s="15">
        <v>147.9341212455985</v>
      </c>
      <c r="AG278" s="15" t="s">
        <v>231</v>
      </c>
    </row>
    <row r="279" spans="1:33" s="15" customFormat="1" x14ac:dyDescent="0.2">
      <c r="A279" s="15">
        <v>27800</v>
      </c>
      <c r="B279" s="22" t="s">
        <v>230</v>
      </c>
      <c r="C279" s="23">
        <v>7</v>
      </c>
      <c r="D279" s="23">
        <v>199</v>
      </c>
      <c r="E279" s="13">
        <v>118102.82958986839</v>
      </c>
      <c r="F279" s="13">
        <v>477811.30676563433</v>
      </c>
      <c r="G279" s="13">
        <v>946.28189367638811</v>
      </c>
      <c r="H279" s="13">
        <v>1638.5591568073719</v>
      </c>
      <c r="I279" s="13">
        <v>371.40965711574131</v>
      </c>
      <c r="J279" s="13">
        <v>2327.6337976965551</v>
      </c>
      <c r="K279" s="13">
        <v>63.144362161622773</v>
      </c>
      <c r="L279" s="13">
        <v>733.67058942821768</v>
      </c>
      <c r="M279" s="13">
        <v>1185.3002901597415</v>
      </c>
      <c r="N279" s="13">
        <v>4055.9580823602851</v>
      </c>
      <c r="O279" s="13">
        <v>391642.7216937631</v>
      </c>
      <c r="P279" s="13">
        <v>1199.9586415156116</v>
      </c>
      <c r="Q279" s="13" t="s">
        <v>231</v>
      </c>
      <c r="R279" s="13">
        <v>85.230761244017984</v>
      </c>
      <c r="S279" s="13">
        <v>42.399464866361726</v>
      </c>
      <c r="T279" s="13">
        <v>100.86501142364094</v>
      </c>
      <c r="U279" s="13">
        <v>29.375653733563681</v>
      </c>
      <c r="V279" s="13">
        <v>14.73053785309822</v>
      </c>
      <c r="W279" s="13">
        <v>14.983073602002898</v>
      </c>
      <c r="X279" s="13">
        <v>1.7439025389455511</v>
      </c>
      <c r="Y279" s="13">
        <v>5.5223894389328612</v>
      </c>
      <c r="Z279" s="13">
        <v>1251.9562818502759</v>
      </c>
      <c r="AA279" s="13" t="s">
        <v>231</v>
      </c>
      <c r="AB279" s="13" t="s">
        <v>231</v>
      </c>
      <c r="AC279" s="13" t="s">
        <v>231</v>
      </c>
      <c r="AD279" s="15" t="s">
        <v>231</v>
      </c>
      <c r="AE279" s="15">
        <v>46.108181864504679</v>
      </c>
      <c r="AF279" s="15">
        <v>166.56839586307996</v>
      </c>
      <c r="AG279" s="15" t="s">
        <v>231</v>
      </c>
    </row>
    <row r="280" spans="1:33" s="15" customFormat="1" x14ac:dyDescent="0.2">
      <c r="A280" s="15">
        <v>27900</v>
      </c>
      <c r="B280" s="22" t="s">
        <v>230</v>
      </c>
      <c r="C280" s="23">
        <v>7</v>
      </c>
      <c r="D280" s="23">
        <v>200</v>
      </c>
      <c r="E280" s="13">
        <v>118195.18669604452</v>
      </c>
      <c r="F280" s="13">
        <v>477831.66251958243</v>
      </c>
      <c r="G280" s="13" t="s">
        <v>231</v>
      </c>
      <c r="H280" s="13">
        <v>987.50644459095724</v>
      </c>
      <c r="I280" s="13">
        <v>270.09614069992045</v>
      </c>
      <c r="J280" s="13">
        <v>1410.302969553582</v>
      </c>
      <c r="K280" s="13">
        <v>27.071288539056962</v>
      </c>
      <c r="L280" s="13">
        <v>592.69828932674147</v>
      </c>
      <c r="M280" s="13">
        <v>493.74198280769116</v>
      </c>
      <c r="N280" s="13">
        <v>3588.1325147493567</v>
      </c>
      <c r="O280" s="13">
        <v>392891.33152711426</v>
      </c>
      <c r="P280" s="13">
        <v>3715.5217569071528</v>
      </c>
      <c r="Q280" s="13" t="s">
        <v>231</v>
      </c>
      <c r="R280" s="13">
        <v>3.6844664013469117</v>
      </c>
      <c r="S280" s="13">
        <v>138.96357654749011</v>
      </c>
      <c r="T280" s="13">
        <v>327.47630047568583</v>
      </c>
      <c r="U280" s="13">
        <v>18.392060743136255</v>
      </c>
      <c r="V280" s="13">
        <v>53.349315533734156</v>
      </c>
      <c r="W280" s="13">
        <v>8.7421273739997591</v>
      </c>
      <c r="X280" s="13">
        <v>10.234406031229003</v>
      </c>
      <c r="Y280" s="13" t="s">
        <v>231</v>
      </c>
      <c r="Z280" s="13">
        <v>1237.1345933607108</v>
      </c>
      <c r="AA280" s="13" t="s">
        <v>231</v>
      </c>
      <c r="AB280" s="13" t="s">
        <v>231</v>
      </c>
      <c r="AC280" s="13" t="s">
        <v>231</v>
      </c>
      <c r="AD280" s="15">
        <v>38.377706487163152</v>
      </c>
      <c r="AE280" s="15">
        <v>78.344327645888427</v>
      </c>
      <c r="AF280" s="15">
        <v>234.63553452790924</v>
      </c>
      <c r="AG280" s="15" t="s">
        <v>231</v>
      </c>
    </row>
    <row r="281" spans="1:33" s="15" customFormat="1" x14ac:dyDescent="0.2">
      <c r="A281" s="15">
        <v>28000</v>
      </c>
      <c r="B281" s="22" t="s">
        <v>230</v>
      </c>
      <c r="C281" s="23">
        <v>7</v>
      </c>
      <c r="D281" s="23">
        <v>201</v>
      </c>
      <c r="E281" s="13">
        <v>118420.24719301866</v>
      </c>
      <c r="F281" s="13">
        <v>478152.99025366287</v>
      </c>
      <c r="G281" s="13" t="s">
        <v>231</v>
      </c>
      <c r="H281" s="13">
        <v>1155.6907606287964</v>
      </c>
      <c r="I281" s="13">
        <v>318.54539159746827</v>
      </c>
      <c r="J281" s="13">
        <v>1984.6837499926485</v>
      </c>
      <c r="K281" s="13">
        <v>52.022949532876176</v>
      </c>
      <c r="L281" s="13">
        <v>857.55126632655981</v>
      </c>
      <c r="M281" s="13">
        <v>883.09520113547535</v>
      </c>
      <c r="N281" s="13">
        <v>3987.6487466436329</v>
      </c>
      <c r="O281" s="13">
        <v>393394.23080788547</v>
      </c>
      <c r="P281" s="13">
        <v>559.59087092080892</v>
      </c>
      <c r="Q281" s="13">
        <v>20.656207721522087</v>
      </c>
      <c r="R281" s="13" t="s">
        <v>231</v>
      </c>
      <c r="S281" s="13">
        <v>14.451190308675026</v>
      </c>
      <c r="T281" s="13">
        <v>257.30440941221661</v>
      </c>
      <c r="U281" s="13" t="s">
        <v>231</v>
      </c>
      <c r="V281" s="13">
        <v>86.551115867363904</v>
      </c>
      <c r="W281" s="13">
        <v>35.80531480987738</v>
      </c>
      <c r="X281" s="13">
        <v>0.50691048341713363</v>
      </c>
      <c r="Y281" s="13">
        <v>0.48368050104461124</v>
      </c>
      <c r="Z281" s="13">
        <v>1251.903260953786</v>
      </c>
      <c r="AA281" s="13" t="s">
        <v>231</v>
      </c>
      <c r="AB281" s="13" t="s">
        <v>231</v>
      </c>
      <c r="AC281" s="13" t="s">
        <v>231</v>
      </c>
      <c r="AD281" s="15">
        <v>38.587597378558499</v>
      </c>
      <c r="AE281" s="15">
        <v>10.370217706248207</v>
      </c>
      <c r="AF281" s="15">
        <v>175.70902194414668</v>
      </c>
      <c r="AG281" s="15" t="s">
        <v>231</v>
      </c>
    </row>
    <row r="282" spans="1:33" s="15" customFormat="1" x14ac:dyDescent="0.2">
      <c r="A282" s="15">
        <v>28100</v>
      </c>
      <c r="B282" s="22" t="s">
        <v>230</v>
      </c>
      <c r="C282" s="23">
        <v>7</v>
      </c>
      <c r="D282" s="23">
        <v>202</v>
      </c>
      <c r="E282" s="13">
        <v>118726.40477792115</v>
      </c>
      <c r="F282" s="13">
        <v>478209.28591836354</v>
      </c>
      <c r="G282" s="13" t="s">
        <v>231</v>
      </c>
      <c r="H282" s="13">
        <v>1064.5271934346167</v>
      </c>
      <c r="I282" s="13">
        <v>252.95206820062248</v>
      </c>
      <c r="J282" s="13">
        <v>1507.2770308339209</v>
      </c>
      <c r="K282" s="13">
        <v>53.513558254771603</v>
      </c>
      <c r="L282" s="13">
        <v>709.41163508435488</v>
      </c>
      <c r="M282" s="13">
        <v>658.67510288907363</v>
      </c>
      <c r="N282" s="13">
        <v>4022.8454146907161</v>
      </c>
      <c r="O282" s="13">
        <v>394548.05807375105</v>
      </c>
      <c r="P282" s="13" t="s">
        <v>231</v>
      </c>
      <c r="Q282" s="13">
        <v>57.403609561479477</v>
      </c>
      <c r="R282" s="13" t="s">
        <v>231</v>
      </c>
      <c r="S282" s="13">
        <v>42.456269562343344</v>
      </c>
      <c r="T282" s="13">
        <v>109.24611284836411</v>
      </c>
      <c r="U282" s="13">
        <v>39.161323198130376</v>
      </c>
      <c r="V282" s="13">
        <v>42.423497062923651</v>
      </c>
      <c r="W282" s="13">
        <v>17.355272791733938</v>
      </c>
      <c r="X282" s="13">
        <v>28.216933288599307</v>
      </c>
      <c r="Y282" s="13" t="s">
        <v>231</v>
      </c>
      <c r="Z282" s="13">
        <v>1248.606726842751</v>
      </c>
      <c r="AA282" s="13" t="s">
        <v>231</v>
      </c>
      <c r="AB282" s="13" t="s">
        <v>231</v>
      </c>
      <c r="AC282" s="13" t="s">
        <v>231</v>
      </c>
      <c r="AD282" s="15">
        <v>28.137962510098379</v>
      </c>
      <c r="AE282" s="15">
        <v>62.382351083528164</v>
      </c>
      <c r="AF282" s="15">
        <v>108.66160494922569</v>
      </c>
      <c r="AG282" s="15" t="s">
        <v>231</v>
      </c>
    </row>
    <row r="283" spans="1:33" s="15" customFormat="1" x14ac:dyDescent="0.2">
      <c r="A283" s="15">
        <v>28200</v>
      </c>
      <c r="B283" s="22" t="s">
        <v>230</v>
      </c>
      <c r="C283" s="23">
        <v>7</v>
      </c>
      <c r="D283" s="23">
        <v>203</v>
      </c>
      <c r="E283" s="13">
        <v>118461.06394038284</v>
      </c>
      <c r="F283" s="13">
        <v>477871.12383910984</v>
      </c>
      <c r="G283" s="13">
        <v>1143.3090799313113</v>
      </c>
      <c r="H283" s="13">
        <v>717.491729094128</v>
      </c>
      <c r="I283" s="13">
        <v>277.46738226330945</v>
      </c>
      <c r="J283" s="13">
        <v>1589.7818888772167</v>
      </c>
      <c r="K283" s="13">
        <v>40.712267228495371</v>
      </c>
      <c r="L283" s="13">
        <v>795.46764076153192</v>
      </c>
      <c r="M283" s="13">
        <v>425.52310678488294</v>
      </c>
      <c r="N283" s="13">
        <v>3333.4178472371959</v>
      </c>
      <c r="O283" s="13">
        <v>394144.40035070968</v>
      </c>
      <c r="P283" s="13" t="s">
        <v>231</v>
      </c>
      <c r="Q283" s="13">
        <v>51.68852422580121</v>
      </c>
      <c r="R283" s="13" t="s">
        <v>231</v>
      </c>
      <c r="S283" s="13">
        <v>306.40787919780848</v>
      </c>
      <c r="T283" s="13">
        <v>308.98221321110623</v>
      </c>
      <c r="U283" s="13" t="s">
        <v>231</v>
      </c>
      <c r="V283" s="13">
        <v>15.490439851571544</v>
      </c>
      <c r="W283" s="13">
        <v>212.48578751390608</v>
      </c>
      <c r="X283" s="13">
        <v>55.987127800893518</v>
      </c>
      <c r="Y283" s="13" t="s">
        <v>231</v>
      </c>
      <c r="Z283" s="13">
        <v>1282.3230451384256</v>
      </c>
      <c r="AA283" s="13" t="s">
        <v>231</v>
      </c>
      <c r="AB283" s="13" t="s">
        <v>231</v>
      </c>
      <c r="AC283" s="13" t="s">
        <v>231</v>
      </c>
      <c r="AD283" s="15" t="s">
        <v>231</v>
      </c>
      <c r="AE283" s="15">
        <v>152.63319563029944</v>
      </c>
      <c r="AF283" s="15">
        <v>115.03540839470998</v>
      </c>
      <c r="AG283" s="15" t="s">
        <v>231</v>
      </c>
    </row>
    <row r="284" spans="1:33" s="15" customFormat="1" x14ac:dyDescent="0.2">
      <c r="A284" s="15">
        <v>28300</v>
      </c>
      <c r="B284" s="22" t="s">
        <v>230</v>
      </c>
      <c r="C284" s="23">
        <v>7</v>
      </c>
      <c r="D284" s="23">
        <v>204</v>
      </c>
      <c r="E284" s="13">
        <v>118940.3970346081</v>
      </c>
      <c r="F284" s="13">
        <v>478133.7802738591</v>
      </c>
      <c r="G284" s="13" t="s">
        <v>231</v>
      </c>
      <c r="H284" s="13">
        <v>569.77385079610099</v>
      </c>
      <c r="I284" s="13">
        <v>245.975877488545</v>
      </c>
      <c r="J284" s="13">
        <v>1142.1837826800945</v>
      </c>
      <c r="K284" s="13">
        <v>42.168740926181222</v>
      </c>
      <c r="L284" s="13">
        <v>458.68072599609059</v>
      </c>
      <c r="M284" s="13">
        <v>306.41961584646452</v>
      </c>
      <c r="N284" s="13">
        <v>2969.1219899994899</v>
      </c>
      <c r="O284" s="13">
        <v>395976.18948490458</v>
      </c>
      <c r="P284" s="13" t="s">
        <v>231</v>
      </c>
      <c r="Q284" s="13">
        <v>68.181445646568079</v>
      </c>
      <c r="R284" s="13" t="s">
        <v>231</v>
      </c>
      <c r="S284" s="13">
        <v>56.976212842925904</v>
      </c>
      <c r="T284" s="13">
        <v>39.784440847754652</v>
      </c>
      <c r="U284" s="13">
        <v>4.2514348967252946</v>
      </c>
      <c r="V284" s="13">
        <v>13.093236539479381</v>
      </c>
      <c r="W284" s="13">
        <v>27.572070740036416</v>
      </c>
      <c r="X284" s="13">
        <v>92.165171951492738</v>
      </c>
      <c r="Y284" s="13" t="s">
        <v>231</v>
      </c>
      <c r="Z284" s="13">
        <v>1238.5644094235008</v>
      </c>
      <c r="AA284" s="13" t="s">
        <v>231</v>
      </c>
      <c r="AB284" s="13" t="s">
        <v>231</v>
      </c>
      <c r="AC284" s="13" t="s">
        <v>231</v>
      </c>
      <c r="AD284" s="15">
        <v>1723.1705079869753</v>
      </c>
      <c r="AE284" s="15">
        <v>154.82810152484774</v>
      </c>
      <c r="AF284" s="15">
        <v>71.366321091335152</v>
      </c>
      <c r="AG284" s="15">
        <v>7.751484880167566</v>
      </c>
    </row>
    <row r="285" spans="1:33" s="15" customFormat="1" x14ac:dyDescent="0.2">
      <c r="A285" s="15">
        <v>28400</v>
      </c>
      <c r="B285" s="22" t="s">
        <v>230</v>
      </c>
      <c r="C285" s="23">
        <v>7</v>
      </c>
      <c r="D285" s="23">
        <v>205</v>
      </c>
      <c r="E285" s="13">
        <v>118722.02520637622</v>
      </c>
      <c r="F285" s="13">
        <v>478553.7071076773</v>
      </c>
      <c r="G285" s="13" t="s">
        <v>231</v>
      </c>
      <c r="H285" s="13" t="s">
        <v>231</v>
      </c>
      <c r="I285" s="13">
        <v>219.47223210182148</v>
      </c>
      <c r="J285" s="13">
        <v>1645.3218614265281</v>
      </c>
      <c r="K285" s="13">
        <v>24.457906637319354</v>
      </c>
      <c r="L285" s="13">
        <v>891.95661693395937</v>
      </c>
      <c r="M285" s="13">
        <v>327.77445768152592</v>
      </c>
      <c r="N285" s="13">
        <v>2830.306092948581</v>
      </c>
      <c r="O285" s="13">
        <v>395568.8084432942</v>
      </c>
      <c r="P285" s="13">
        <v>426.47721573617952</v>
      </c>
      <c r="Q285" s="13" t="s">
        <v>231</v>
      </c>
      <c r="R285" s="13" t="s">
        <v>231</v>
      </c>
      <c r="S285" s="13">
        <v>6.6876195658705768</v>
      </c>
      <c r="T285" s="13">
        <v>43.679160420114044</v>
      </c>
      <c r="U285" s="13">
        <v>10.614077147281346</v>
      </c>
      <c r="V285" s="13">
        <v>15.498249061261072</v>
      </c>
      <c r="W285" s="13">
        <v>12.475363333594778</v>
      </c>
      <c r="X285" s="13" t="s">
        <v>231</v>
      </c>
      <c r="Y285" s="13" t="s">
        <v>231</v>
      </c>
      <c r="Z285" s="13">
        <v>1247.0141173096838</v>
      </c>
      <c r="AA285" s="13" t="s">
        <v>231</v>
      </c>
      <c r="AB285" s="13" t="s">
        <v>231</v>
      </c>
      <c r="AC285" s="13" t="s">
        <v>231</v>
      </c>
      <c r="AD285" s="15">
        <v>138.58380080895108</v>
      </c>
      <c r="AE285" s="15">
        <v>71.39420794668581</v>
      </c>
      <c r="AF285" s="15">
        <v>202.97944722868044</v>
      </c>
      <c r="AG285" s="15" t="s">
        <v>231</v>
      </c>
    </row>
    <row r="286" spans="1:33" s="15" customFormat="1" x14ac:dyDescent="0.2">
      <c r="A286" s="15">
        <v>28500</v>
      </c>
      <c r="B286" s="22" t="s">
        <v>230</v>
      </c>
      <c r="C286" s="23">
        <v>7</v>
      </c>
      <c r="D286" s="23">
        <v>206</v>
      </c>
      <c r="E286" s="13">
        <v>118117.98162002375</v>
      </c>
      <c r="F286" s="13">
        <v>478633.3295511558</v>
      </c>
      <c r="G286" s="13" t="s">
        <v>231</v>
      </c>
      <c r="H286" s="13">
        <v>728.17448802848025</v>
      </c>
      <c r="I286" s="13">
        <v>271.30021436273432</v>
      </c>
      <c r="J286" s="13">
        <v>1886.8056415859071</v>
      </c>
      <c r="K286" s="13">
        <v>19.690547226317758</v>
      </c>
      <c r="L286" s="13">
        <v>1487.2425660957754</v>
      </c>
      <c r="M286" s="13">
        <v>213.15397454492759</v>
      </c>
      <c r="N286" s="13">
        <v>3109.856863989442</v>
      </c>
      <c r="O286" s="13">
        <v>392998.4125649631</v>
      </c>
      <c r="P286" s="13">
        <v>2740.9978516336432</v>
      </c>
      <c r="Q286" s="13" t="s">
        <v>231</v>
      </c>
      <c r="R286" s="13">
        <v>9.4033962286067716</v>
      </c>
      <c r="S286" s="13">
        <v>64.784472259356335</v>
      </c>
      <c r="T286" s="13">
        <v>15.29754999325859</v>
      </c>
      <c r="U286" s="13">
        <v>17.11691982535908</v>
      </c>
      <c r="V286" s="13">
        <v>23.00650002714039</v>
      </c>
      <c r="W286" s="13" t="s">
        <v>231</v>
      </c>
      <c r="X286" s="13">
        <v>12.545209470228537</v>
      </c>
      <c r="Y286" s="13" t="s">
        <v>231</v>
      </c>
      <c r="Z286" s="13">
        <v>1252.3263543606217</v>
      </c>
      <c r="AA286" s="13" t="s">
        <v>231</v>
      </c>
      <c r="AB286" s="13" t="s">
        <v>231</v>
      </c>
      <c r="AC286" s="13" t="s">
        <v>231</v>
      </c>
      <c r="AD286" s="15" t="s">
        <v>231</v>
      </c>
      <c r="AE286" s="15">
        <v>20.897698450871786</v>
      </c>
      <c r="AF286" s="15">
        <v>162.13553001733698</v>
      </c>
      <c r="AG286" s="15" t="s">
        <v>231</v>
      </c>
    </row>
    <row r="287" spans="1:33" s="15" customFormat="1" x14ac:dyDescent="0.2">
      <c r="A287" s="15">
        <v>28600</v>
      </c>
      <c r="B287" s="22" t="s">
        <v>230</v>
      </c>
      <c r="C287" s="23">
        <v>7</v>
      </c>
      <c r="D287" s="23">
        <v>207</v>
      </c>
      <c r="E287" s="13">
        <v>118561.96623572909</v>
      </c>
      <c r="F287" s="13">
        <v>477917.38504934846</v>
      </c>
      <c r="G287" s="13">
        <v>861.26344044563791</v>
      </c>
      <c r="H287" s="13">
        <v>566.95987245936919</v>
      </c>
      <c r="I287" s="13">
        <v>286.48328197835696</v>
      </c>
      <c r="J287" s="13">
        <v>1493.7446743893126</v>
      </c>
      <c r="K287" s="13">
        <v>24.530253155403944</v>
      </c>
      <c r="L287" s="13">
        <v>652.23735269731026</v>
      </c>
      <c r="M287" s="13">
        <v>274.59956150513375</v>
      </c>
      <c r="N287" s="13">
        <v>4110.2456360607484</v>
      </c>
      <c r="O287" s="13">
        <v>394704.04303915857</v>
      </c>
      <c r="P287" s="13">
        <v>251.32004095377351</v>
      </c>
      <c r="Q287" s="13">
        <v>27.706233080355513</v>
      </c>
      <c r="R287" s="13">
        <v>13.185566059337498</v>
      </c>
      <c r="S287" s="13">
        <v>27.325664500802088</v>
      </c>
      <c r="T287" s="13">
        <v>162.46780264926824</v>
      </c>
      <c r="U287" s="13" t="s">
        <v>231</v>
      </c>
      <c r="V287" s="13">
        <v>3.9260412946573977</v>
      </c>
      <c r="W287" s="13">
        <v>89.64468661374292</v>
      </c>
      <c r="X287" s="13">
        <v>106.03373141643257</v>
      </c>
      <c r="Y287" s="13" t="s">
        <v>231</v>
      </c>
      <c r="Z287" s="13">
        <v>1267.1931901973703</v>
      </c>
      <c r="AA287" s="13">
        <v>4.4077042104649422</v>
      </c>
      <c r="AB287" s="13" t="s">
        <v>231</v>
      </c>
      <c r="AC287" s="13" t="s">
        <v>231</v>
      </c>
      <c r="AD287" s="15">
        <v>157.09776716243667</v>
      </c>
      <c r="AE287" s="15" t="s">
        <v>231</v>
      </c>
      <c r="AF287" s="15">
        <v>62.962686024237485</v>
      </c>
      <c r="AG287" s="15" t="s">
        <v>231</v>
      </c>
    </row>
    <row r="288" spans="1:33" s="15" customFormat="1" x14ac:dyDescent="0.2">
      <c r="A288" s="15">
        <v>28700</v>
      </c>
      <c r="B288" s="22" t="s">
        <v>230</v>
      </c>
      <c r="C288" s="23">
        <v>7</v>
      </c>
      <c r="D288" s="23">
        <v>208</v>
      </c>
      <c r="E288" s="13">
        <v>117996.80137046985</v>
      </c>
      <c r="F288" s="13">
        <v>478732.82198497676</v>
      </c>
      <c r="G288" s="13" t="s">
        <v>231</v>
      </c>
      <c r="H288" s="13">
        <v>796.71169370465009</v>
      </c>
      <c r="I288" s="13">
        <v>149.82296113136573</v>
      </c>
      <c r="J288" s="13">
        <v>4860.4623266980907</v>
      </c>
      <c r="K288" s="13">
        <v>48.155498783208131</v>
      </c>
      <c r="L288" s="13">
        <v>535.40552005507914</v>
      </c>
      <c r="M288" s="13">
        <v>203.17117343807149</v>
      </c>
      <c r="N288" s="13">
        <v>3489.8043140198947</v>
      </c>
      <c r="O288" s="13">
        <v>392499.4610775187</v>
      </c>
      <c r="P288" s="13" t="s">
        <v>231</v>
      </c>
      <c r="Q288" s="13" t="s">
        <v>231</v>
      </c>
      <c r="R288" s="13">
        <v>5.9385992735783386</v>
      </c>
      <c r="S288" s="13">
        <v>44.910319246336229</v>
      </c>
      <c r="T288" s="13">
        <v>124.8114126467882</v>
      </c>
      <c r="U288" s="13">
        <v>1.9590325165296625</v>
      </c>
      <c r="V288" s="13">
        <v>3.6394611319014771</v>
      </c>
      <c r="W288" s="13">
        <v>162.113129049062</v>
      </c>
      <c r="X288" s="13">
        <v>68.857650291137745</v>
      </c>
      <c r="Y288" s="13" t="s">
        <v>231</v>
      </c>
      <c r="Z288" s="13">
        <v>1244.4944051054774</v>
      </c>
      <c r="AA288" s="13" t="s">
        <v>231</v>
      </c>
      <c r="AB288" s="13" t="s">
        <v>231</v>
      </c>
      <c r="AC288" s="13" t="s">
        <v>231</v>
      </c>
      <c r="AD288" s="15">
        <v>824.49224403420487</v>
      </c>
      <c r="AE288" s="15" t="s">
        <v>231</v>
      </c>
      <c r="AF288" s="15">
        <v>78.20981522752345</v>
      </c>
      <c r="AG288" s="15">
        <v>1.0778572531488007</v>
      </c>
    </row>
    <row r="289" spans="1:33" s="15" customFormat="1" x14ac:dyDescent="0.2">
      <c r="A289" s="15">
        <v>28800</v>
      </c>
      <c r="B289" s="22" t="s">
        <v>230</v>
      </c>
      <c r="C289" s="23">
        <v>7</v>
      </c>
      <c r="D289" s="23">
        <v>209</v>
      </c>
      <c r="E289" s="13">
        <v>118658.48516841128</v>
      </c>
      <c r="F289" s="13">
        <v>478475.59165088908</v>
      </c>
      <c r="G289" s="13" t="s">
        <v>231</v>
      </c>
      <c r="H289" s="13">
        <v>530.50225213237604</v>
      </c>
      <c r="I289" s="13">
        <v>278.46849225667677</v>
      </c>
      <c r="J289" s="13">
        <v>2258.2361450703033</v>
      </c>
      <c r="K289" s="13">
        <v>36.487356325089699</v>
      </c>
      <c r="L289" s="13">
        <v>578.57453507646392</v>
      </c>
      <c r="M289" s="13">
        <v>405.0625022164138</v>
      </c>
      <c r="N289" s="13">
        <v>2923.0328645597247</v>
      </c>
      <c r="O289" s="13">
        <v>395066.19947492733</v>
      </c>
      <c r="P289" s="13" t="s">
        <v>231</v>
      </c>
      <c r="Q289" s="13" t="s">
        <v>231</v>
      </c>
      <c r="R289" s="13" t="s">
        <v>231</v>
      </c>
      <c r="S289" s="13">
        <v>281.74405578280744</v>
      </c>
      <c r="T289" s="13">
        <v>7.0642625755971036</v>
      </c>
      <c r="U289" s="13">
        <v>65.68956742654872</v>
      </c>
      <c r="V289" s="13">
        <v>45.942089467450209</v>
      </c>
      <c r="W289" s="13">
        <v>67.876705469875461</v>
      </c>
      <c r="X289" s="13">
        <v>87.486598809570665</v>
      </c>
      <c r="Y289" s="13" t="s">
        <v>231</v>
      </c>
      <c r="Z289" s="13">
        <v>1293.0826355881688</v>
      </c>
      <c r="AA289" s="13" t="s">
        <v>231</v>
      </c>
      <c r="AB289" s="13" t="s">
        <v>231</v>
      </c>
      <c r="AC289" s="13" t="s">
        <v>231</v>
      </c>
      <c r="AD289" s="15">
        <v>34.285928325869079</v>
      </c>
      <c r="AE289" s="15">
        <v>66.267509482614315</v>
      </c>
      <c r="AF289" s="15">
        <v>36.39408532116871</v>
      </c>
      <c r="AG289" s="15" t="s">
        <v>231</v>
      </c>
    </row>
    <row r="290" spans="1:33" s="15" customFormat="1" x14ac:dyDescent="0.2">
      <c r="A290" s="15">
        <v>28900</v>
      </c>
      <c r="B290" s="22" t="s">
        <v>230</v>
      </c>
      <c r="C290" s="23">
        <v>7</v>
      </c>
      <c r="D290" s="23">
        <v>210</v>
      </c>
      <c r="E290" s="13">
        <v>119077.63437078222</v>
      </c>
      <c r="F290" s="13">
        <v>478741.31610042445</v>
      </c>
      <c r="G290" s="13">
        <v>266.44718343090705</v>
      </c>
      <c r="H290" s="13">
        <v>1170.2667764241087</v>
      </c>
      <c r="I290" s="13">
        <v>302.48950858529759</v>
      </c>
      <c r="J290" s="13">
        <v>1441.3235875937023</v>
      </c>
      <c r="K290" s="13">
        <v>30.410053144579901</v>
      </c>
      <c r="L290" s="13">
        <v>264.80841123627431</v>
      </c>
      <c r="M290" s="13">
        <v>35.169611478014701</v>
      </c>
      <c r="N290" s="13">
        <v>2410.5912042050759</v>
      </c>
      <c r="O290" s="13">
        <v>395539.86675952555</v>
      </c>
      <c r="P290" s="13" t="s">
        <v>231</v>
      </c>
      <c r="Q290" s="13">
        <v>15.732367934680909</v>
      </c>
      <c r="R290" s="13" t="s">
        <v>231</v>
      </c>
      <c r="S290" s="13">
        <v>94.721829281738522</v>
      </c>
      <c r="T290" s="13" t="s">
        <v>231</v>
      </c>
      <c r="U290" s="13">
        <v>139.28274919127168</v>
      </c>
      <c r="V290" s="13">
        <v>26.187120041483329</v>
      </c>
      <c r="W290" s="13">
        <v>64.310324617251752</v>
      </c>
      <c r="X290" s="13">
        <v>26.439941424438054</v>
      </c>
      <c r="Y290" s="13" t="s">
        <v>231</v>
      </c>
      <c r="Z290" s="13">
        <v>1309.3754473646397</v>
      </c>
      <c r="AA290" s="13" t="s">
        <v>231</v>
      </c>
      <c r="AB290" s="13" t="s">
        <v>231</v>
      </c>
      <c r="AC290" s="13" t="s">
        <v>231</v>
      </c>
      <c r="AD290" s="15">
        <v>178.76000941038603</v>
      </c>
      <c r="AE290" s="15">
        <v>43.401052407060213</v>
      </c>
      <c r="AF290" s="15">
        <v>64.890595860105634</v>
      </c>
      <c r="AG290" s="15" t="s">
        <v>231</v>
      </c>
    </row>
    <row r="291" spans="1:33" s="15" customFormat="1" x14ac:dyDescent="0.2">
      <c r="A291" s="15">
        <v>29000</v>
      </c>
      <c r="B291" s="22" t="s">
        <v>230</v>
      </c>
      <c r="C291" s="23">
        <v>7</v>
      </c>
      <c r="D291" s="23">
        <v>211</v>
      </c>
      <c r="E291" s="13">
        <v>118179.76463881769</v>
      </c>
      <c r="F291" s="13">
        <v>478676.24976423639</v>
      </c>
      <c r="G291" s="13" t="s">
        <v>231</v>
      </c>
      <c r="H291" s="13">
        <v>1046.4918270472758</v>
      </c>
      <c r="I291" s="13">
        <v>237.086815392978</v>
      </c>
      <c r="J291" s="13">
        <v>3501.0262551161863</v>
      </c>
      <c r="K291" s="13">
        <v>43.065722204758458</v>
      </c>
      <c r="L291" s="13">
        <v>608.01536474892816</v>
      </c>
      <c r="M291" s="13">
        <v>316.5855858115757</v>
      </c>
      <c r="N291" s="13">
        <v>3315.5027798175752</v>
      </c>
      <c r="O291" s="13">
        <v>392729.60340385011</v>
      </c>
      <c r="P291" s="13">
        <v>1343.6206460716189</v>
      </c>
      <c r="Q291" s="13">
        <v>21.816471007407443</v>
      </c>
      <c r="R291" s="13" t="s">
        <v>231</v>
      </c>
      <c r="S291" s="13">
        <v>5.9066984732918026</v>
      </c>
      <c r="T291" s="13">
        <v>47.240770638662703</v>
      </c>
      <c r="U291" s="13">
        <v>16.432707574165306</v>
      </c>
      <c r="V291" s="13">
        <v>12.040152560673262</v>
      </c>
      <c r="W291" s="13" t="s">
        <v>231</v>
      </c>
      <c r="X291" s="13">
        <v>32.562640470667375</v>
      </c>
      <c r="Y291" s="13" t="s">
        <v>231</v>
      </c>
      <c r="Z291" s="13">
        <v>1291.8380413436737</v>
      </c>
      <c r="AA291" s="13" t="s">
        <v>231</v>
      </c>
      <c r="AB291" s="13" t="s">
        <v>231</v>
      </c>
      <c r="AC291" s="13" t="s">
        <v>231</v>
      </c>
      <c r="AD291" s="15" t="s">
        <v>231</v>
      </c>
      <c r="AE291" s="15">
        <v>57.250261137050032</v>
      </c>
      <c r="AF291" s="15">
        <v>118.40191681548312</v>
      </c>
      <c r="AG291" s="15">
        <v>3.2553390156402076</v>
      </c>
    </row>
    <row r="292" spans="1:33" s="15" customFormat="1" x14ac:dyDescent="0.2">
      <c r="A292" s="15">
        <v>29100</v>
      </c>
      <c r="B292" s="22" t="s">
        <v>230</v>
      </c>
      <c r="C292" s="23">
        <v>7</v>
      </c>
      <c r="D292" s="23">
        <v>212</v>
      </c>
      <c r="E292" s="13">
        <v>118885.9370257285</v>
      </c>
      <c r="F292" s="13">
        <v>478749.8193075069</v>
      </c>
      <c r="G292" s="13" t="s">
        <v>231</v>
      </c>
      <c r="H292" s="13">
        <v>1588.1027595297146</v>
      </c>
      <c r="I292" s="13">
        <v>277.19401184231771</v>
      </c>
      <c r="J292" s="13">
        <v>1434.3987138974612</v>
      </c>
      <c r="K292" s="13">
        <v>39.960190521764019</v>
      </c>
      <c r="L292" s="13">
        <v>698.49095232310754</v>
      </c>
      <c r="M292" s="13">
        <v>324.53289155178368</v>
      </c>
      <c r="N292" s="13">
        <v>3166.4347320254069</v>
      </c>
      <c r="O292" s="13">
        <v>394306.37618033501</v>
      </c>
      <c r="P292" s="13">
        <v>303.61694780564011</v>
      </c>
      <c r="Q292" s="13" t="s">
        <v>231</v>
      </c>
      <c r="R292" s="13">
        <v>6.7552754553587446</v>
      </c>
      <c r="S292" s="13">
        <v>34.058142442311329</v>
      </c>
      <c r="T292" s="13">
        <v>52.573988081029292</v>
      </c>
      <c r="U292" s="13">
        <v>25.737638908454372</v>
      </c>
      <c r="V292" s="13">
        <v>76.830614967455745</v>
      </c>
      <c r="W292" s="13">
        <v>0.36536313442218749</v>
      </c>
      <c r="X292" s="13">
        <v>49.703921238894175</v>
      </c>
      <c r="Y292" s="13" t="s">
        <v>231</v>
      </c>
      <c r="Z292" s="13">
        <v>1298.2160251698174</v>
      </c>
      <c r="AA292" s="13" t="s">
        <v>231</v>
      </c>
      <c r="AB292" s="13" t="s">
        <v>231</v>
      </c>
      <c r="AC292" s="13" t="s">
        <v>231</v>
      </c>
      <c r="AD292" s="15" t="s">
        <v>231</v>
      </c>
      <c r="AE292" s="15">
        <v>20.987245870855755</v>
      </c>
      <c r="AF292" s="15">
        <v>94.433643762369954</v>
      </c>
      <c r="AG292" s="15" t="s">
        <v>231</v>
      </c>
    </row>
    <row r="293" spans="1:33" s="15" customFormat="1" x14ac:dyDescent="0.2">
      <c r="A293" s="15">
        <v>29200</v>
      </c>
      <c r="B293" s="22" t="s">
        <v>230</v>
      </c>
      <c r="C293" s="23">
        <v>7</v>
      </c>
      <c r="D293" s="23">
        <v>213</v>
      </c>
      <c r="E293" s="13">
        <v>118920.36384744431</v>
      </c>
      <c r="F293" s="13">
        <v>478532.09627569997</v>
      </c>
      <c r="G293" s="13" t="s">
        <v>231</v>
      </c>
      <c r="H293" s="13" t="s">
        <v>231</v>
      </c>
      <c r="I293" s="13">
        <v>264.96168962164847</v>
      </c>
      <c r="J293" s="13">
        <v>1202.2501806420269</v>
      </c>
      <c r="K293" s="13">
        <v>25.300570370737194</v>
      </c>
      <c r="L293" s="13">
        <v>700.31952519110337</v>
      </c>
      <c r="M293" s="13" t="s">
        <v>231</v>
      </c>
      <c r="N293" s="13">
        <v>3397.0773789914897</v>
      </c>
      <c r="O293" s="13">
        <v>396217.56515783543</v>
      </c>
      <c r="P293" s="13">
        <v>141.98601929119252</v>
      </c>
      <c r="Q293" s="13" t="s">
        <v>231</v>
      </c>
      <c r="R293" s="13">
        <v>2.2589867909225134</v>
      </c>
      <c r="S293" s="13">
        <v>68.950907525786079</v>
      </c>
      <c r="T293" s="13">
        <v>20.803894459426321</v>
      </c>
      <c r="U293" s="13">
        <v>1.5154889947233772</v>
      </c>
      <c r="V293" s="13">
        <v>17.526962956238492</v>
      </c>
      <c r="W293" s="13">
        <v>37.463015980619268</v>
      </c>
      <c r="X293" s="13">
        <v>88.64142009378763</v>
      </c>
      <c r="Y293" s="13" t="s">
        <v>231</v>
      </c>
      <c r="Z293" s="13">
        <v>1274.8194275216272</v>
      </c>
      <c r="AA293" s="13" t="s">
        <v>231</v>
      </c>
      <c r="AB293" s="13" t="s">
        <v>231</v>
      </c>
      <c r="AC293" s="13" t="s">
        <v>231</v>
      </c>
      <c r="AD293" s="15" t="s">
        <v>231</v>
      </c>
      <c r="AE293" s="15" t="s">
        <v>231</v>
      </c>
      <c r="AF293" s="15">
        <v>41.705804796627731</v>
      </c>
      <c r="AG293" s="15" t="s">
        <v>231</v>
      </c>
    </row>
    <row r="294" spans="1:33" s="15" customFormat="1" x14ac:dyDescent="0.2">
      <c r="A294" s="15">
        <v>29300</v>
      </c>
      <c r="B294" s="22" t="s">
        <v>230</v>
      </c>
      <c r="C294" s="23">
        <v>7</v>
      </c>
      <c r="D294" s="23">
        <v>214</v>
      </c>
      <c r="E294" s="13">
        <v>118813.42595478616</v>
      </c>
      <c r="F294" s="13">
        <v>478829.59351134824</v>
      </c>
      <c r="G294" s="13" t="s">
        <v>231</v>
      </c>
      <c r="H294" s="13">
        <v>1569.0323089115075</v>
      </c>
      <c r="I294" s="13">
        <v>315.53377250597254</v>
      </c>
      <c r="J294" s="13">
        <v>1424.1458966439882</v>
      </c>
      <c r="K294" s="13">
        <v>29.615905818991866</v>
      </c>
      <c r="L294" s="13">
        <v>938.87657261151276</v>
      </c>
      <c r="M294" s="13" t="s">
        <v>231</v>
      </c>
      <c r="N294" s="13">
        <v>3571.014489847385</v>
      </c>
      <c r="O294" s="13">
        <v>394130.21008275542</v>
      </c>
      <c r="P294" s="13">
        <v>76.211654940741454</v>
      </c>
      <c r="Q294" s="13">
        <v>0.11086518816402301</v>
      </c>
      <c r="R294" s="13">
        <v>4.9453722593983018</v>
      </c>
      <c r="S294" s="13">
        <v>142.74656897447485</v>
      </c>
      <c r="T294" s="13">
        <v>47.905238103726262</v>
      </c>
      <c r="U294" s="13" t="s">
        <v>231</v>
      </c>
      <c r="V294" s="13">
        <v>27.144651852565207</v>
      </c>
      <c r="W294" s="13">
        <v>180.66079464018708</v>
      </c>
      <c r="X294" s="13">
        <v>136.17637871563383</v>
      </c>
      <c r="Y294" s="13" t="s">
        <v>231</v>
      </c>
      <c r="Z294" s="13">
        <v>1216.4082065527807</v>
      </c>
      <c r="AA294" s="13" t="s">
        <v>231</v>
      </c>
      <c r="AB294" s="13" t="s">
        <v>231</v>
      </c>
      <c r="AC294" s="13" t="s">
        <v>231</v>
      </c>
      <c r="AD294" s="15" t="s">
        <v>231</v>
      </c>
      <c r="AE294" s="15">
        <v>36.811060076062404</v>
      </c>
      <c r="AF294" s="15" t="s">
        <v>231</v>
      </c>
      <c r="AG294" s="15" t="s">
        <v>231</v>
      </c>
    </row>
    <row r="295" spans="1:33" s="15" customFormat="1" x14ac:dyDescent="0.2">
      <c r="A295" s="15">
        <v>29400</v>
      </c>
      <c r="B295" s="22" t="s">
        <v>230</v>
      </c>
      <c r="C295" s="23">
        <v>7</v>
      </c>
      <c r="D295" s="23">
        <v>215</v>
      </c>
      <c r="E295" s="13">
        <v>118898.93259074635</v>
      </c>
      <c r="F295" s="13">
        <v>479136.47623224626</v>
      </c>
      <c r="G295" s="13" t="s">
        <v>231</v>
      </c>
      <c r="H295" s="13">
        <v>2687.3701912704446</v>
      </c>
      <c r="I295" s="13">
        <v>308.37328391933869</v>
      </c>
      <c r="J295" s="13">
        <v>1289.2823850661855</v>
      </c>
      <c r="K295" s="13">
        <v>31.828339464047353</v>
      </c>
      <c r="L295" s="13">
        <v>989.99180176407287</v>
      </c>
      <c r="M295" s="13">
        <v>45.41379127730319</v>
      </c>
      <c r="N295" s="13">
        <v>3616.5522323139544</v>
      </c>
      <c r="O295" s="13">
        <v>392847.25858092366</v>
      </c>
      <c r="P295" s="13">
        <v>175.28506331808288</v>
      </c>
      <c r="Q295" s="13" t="s">
        <v>231</v>
      </c>
      <c r="R295" s="13">
        <v>2.9991522134507624</v>
      </c>
      <c r="S295" s="13">
        <v>54.743071831209633</v>
      </c>
      <c r="T295" s="13">
        <v>131.18152643521012</v>
      </c>
      <c r="U295" s="13">
        <v>27.940268952285162</v>
      </c>
      <c r="V295" s="13">
        <v>20.651953467924837</v>
      </c>
      <c r="W295" s="13">
        <v>36.469897240806773</v>
      </c>
      <c r="X295" s="13">
        <v>18.171810199022254</v>
      </c>
      <c r="Y295" s="13" t="s">
        <v>231</v>
      </c>
      <c r="Z295" s="13">
        <v>1141.5321160686922</v>
      </c>
      <c r="AA295" s="13" t="s">
        <v>231</v>
      </c>
      <c r="AB295" s="13" t="s">
        <v>231</v>
      </c>
      <c r="AC295" s="13" t="s">
        <v>231</v>
      </c>
      <c r="AD295" s="15" t="s">
        <v>231</v>
      </c>
      <c r="AE295" s="15">
        <v>98.771605636218169</v>
      </c>
      <c r="AF295" s="15">
        <v>109.95629063586404</v>
      </c>
      <c r="AG295" s="15" t="s">
        <v>231</v>
      </c>
    </row>
    <row r="296" spans="1:33" s="15" customFormat="1" x14ac:dyDescent="0.2">
      <c r="A296" s="15">
        <v>29500</v>
      </c>
      <c r="B296" s="22" t="s">
        <v>230</v>
      </c>
      <c r="C296" s="23">
        <v>7</v>
      </c>
      <c r="D296" s="23">
        <v>216</v>
      </c>
      <c r="E296" s="13">
        <v>118375.21981977879</v>
      </c>
      <c r="F296" s="13">
        <v>478819.00864907238</v>
      </c>
      <c r="G296" s="13">
        <v>194.69227309872875</v>
      </c>
      <c r="H296" s="13">
        <v>1678.9376926113114</v>
      </c>
      <c r="I296" s="13">
        <v>279.11797559925162</v>
      </c>
      <c r="J296" s="13">
        <v>2391.4084794269297</v>
      </c>
      <c r="K296" s="13">
        <v>41.807783752510133</v>
      </c>
      <c r="L296" s="13">
        <v>1222.7718790678491</v>
      </c>
      <c r="M296" s="13">
        <v>382.07303688462065</v>
      </c>
      <c r="N296" s="13">
        <v>3373.7302051690963</v>
      </c>
      <c r="O296" s="13">
        <v>392547.84491040377</v>
      </c>
      <c r="P296" s="13">
        <v>130.55566845749425</v>
      </c>
      <c r="Q296" s="13" t="s">
        <v>231</v>
      </c>
      <c r="R296" s="13">
        <v>5.0390205089203706</v>
      </c>
      <c r="S296" s="13">
        <v>116.08606208026636</v>
      </c>
      <c r="T296" s="13">
        <v>490.05022143758367</v>
      </c>
      <c r="U296" s="13">
        <v>71.278438821505475</v>
      </c>
      <c r="V296" s="13">
        <v>33.921286164468583</v>
      </c>
      <c r="W296" s="13">
        <v>20.437610166461148</v>
      </c>
      <c r="X296" s="13">
        <v>4.406923431911272</v>
      </c>
      <c r="Y296" s="13" t="s">
        <v>231</v>
      </c>
      <c r="Z296" s="13">
        <v>1136.8138012859672</v>
      </c>
      <c r="AA296" s="13" t="s">
        <v>231</v>
      </c>
      <c r="AB296" s="13" t="s">
        <v>231</v>
      </c>
      <c r="AC296" s="13" t="s">
        <v>231</v>
      </c>
      <c r="AD296" s="15" t="s">
        <v>231</v>
      </c>
      <c r="AE296" s="15">
        <v>39.138134425391222</v>
      </c>
      <c r="AF296" s="15">
        <v>114.26944033193749</v>
      </c>
      <c r="AG296" s="15" t="s">
        <v>231</v>
      </c>
    </row>
    <row r="297" spans="1:33" s="15" customFormat="1" x14ac:dyDescent="0.2">
      <c r="A297" s="15">
        <v>29600</v>
      </c>
      <c r="B297" s="22" t="s">
        <v>230</v>
      </c>
      <c r="C297" s="23">
        <v>7</v>
      </c>
      <c r="D297" s="23">
        <v>217</v>
      </c>
      <c r="E297" s="13">
        <v>118694.82155354651</v>
      </c>
      <c r="F297" s="13">
        <v>478746.08300345734</v>
      </c>
      <c r="G297" s="13">
        <v>213.05113242078764</v>
      </c>
      <c r="H297" s="13">
        <v>1228.0496458907712</v>
      </c>
      <c r="I297" s="13">
        <v>307.44139810557107</v>
      </c>
      <c r="J297" s="13">
        <v>1706.1568839550334</v>
      </c>
      <c r="K297" s="13">
        <v>53.82188535651737</v>
      </c>
      <c r="L297" s="13">
        <v>931.15053125156987</v>
      </c>
      <c r="M297" s="13">
        <v>369.74730951339114</v>
      </c>
      <c r="N297" s="13">
        <v>3131.1840936670596</v>
      </c>
      <c r="O297" s="13">
        <v>394252.98118233512</v>
      </c>
      <c r="P297" s="13">
        <v>248.13529218793224</v>
      </c>
      <c r="Q297" s="13" t="s">
        <v>231</v>
      </c>
      <c r="R297" s="13" t="s">
        <v>231</v>
      </c>
      <c r="S297" s="13">
        <v>24.036797379554582</v>
      </c>
      <c r="T297" s="13">
        <v>120.37291576187124</v>
      </c>
      <c r="U297" s="13">
        <v>22.958469757162373</v>
      </c>
      <c r="V297" s="13">
        <v>1.125581160663494</v>
      </c>
      <c r="W297" s="13">
        <v>28.804102732316661</v>
      </c>
      <c r="X297" s="13">
        <v>5.4582994665769524</v>
      </c>
      <c r="Y297" s="13" t="s">
        <v>231</v>
      </c>
      <c r="Z297" s="13">
        <v>1153.3424715496581</v>
      </c>
      <c r="AA297" s="13" t="s">
        <v>231</v>
      </c>
      <c r="AB297" s="13" t="s">
        <v>231</v>
      </c>
      <c r="AC297" s="13" t="s">
        <v>231</v>
      </c>
      <c r="AD297" s="15" t="s">
        <v>231</v>
      </c>
      <c r="AE297" s="15">
        <v>4.3353783473200345</v>
      </c>
      <c r="AF297" s="15">
        <v>128.85457746764175</v>
      </c>
      <c r="AG297" s="15" t="s">
        <v>231</v>
      </c>
    </row>
    <row r="298" spans="1:33" s="15" customFormat="1" x14ac:dyDescent="0.2">
      <c r="A298" s="15">
        <v>29700</v>
      </c>
      <c r="B298" s="22" t="s">
        <v>230</v>
      </c>
      <c r="C298" s="23">
        <v>7</v>
      </c>
      <c r="D298" s="23">
        <v>218</v>
      </c>
      <c r="E298" s="13">
        <v>117900.15031042144</v>
      </c>
      <c r="F298" s="13">
        <v>479495.99629176431</v>
      </c>
      <c r="G298" s="13" t="s">
        <v>231</v>
      </c>
      <c r="H298" s="13">
        <v>1631.0221835272882</v>
      </c>
      <c r="I298" s="13">
        <v>294.96674468117891</v>
      </c>
      <c r="J298" s="13">
        <v>923.61378904342246</v>
      </c>
      <c r="K298" s="13">
        <v>1.6044722607987001</v>
      </c>
      <c r="L298" s="13">
        <v>3495.2450775125239</v>
      </c>
      <c r="M298" s="13">
        <v>289.61079704930825</v>
      </c>
      <c r="N298" s="13">
        <v>2564.9201537034464</v>
      </c>
      <c r="O298" s="13">
        <v>391066.01182436571</v>
      </c>
      <c r="P298" s="13">
        <v>2484.2596678759023</v>
      </c>
      <c r="Q298" s="13" t="s">
        <v>231</v>
      </c>
      <c r="R298" s="13">
        <v>60.057995552782039</v>
      </c>
      <c r="S298" s="13" t="s">
        <v>231</v>
      </c>
      <c r="T298" s="13">
        <v>66.564684882007526</v>
      </c>
      <c r="U298" s="13">
        <v>34.960125038397031</v>
      </c>
      <c r="V298" s="13">
        <v>77.469071883452557</v>
      </c>
      <c r="W298" s="13">
        <v>30.263266377404321</v>
      </c>
      <c r="X298" s="13">
        <v>106.55729301021327</v>
      </c>
      <c r="Y298" s="13" t="s">
        <v>231</v>
      </c>
      <c r="Z298" s="13">
        <v>1063.0346980644799</v>
      </c>
      <c r="AA298" s="13" t="s">
        <v>231</v>
      </c>
      <c r="AB298" s="13" t="s">
        <v>231</v>
      </c>
      <c r="AC298" s="13" t="s">
        <v>231</v>
      </c>
      <c r="AD298" s="15">
        <v>67.579560022140683</v>
      </c>
      <c r="AE298" s="15">
        <v>29.163840017495453</v>
      </c>
      <c r="AF298" s="15">
        <v>82.323635667401007</v>
      </c>
      <c r="AG298" s="15" t="s">
        <v>231</v>
      </c>
    </row>
    <row r="299" spans="1:33" s="15" customFormat="1" x14ac:dyDescent="0.2">
      <c r="A299" s="15">
        <v>29800</v>
      </c>
      <c r="B299" s="22" t="s">
        <v>230</v>
      </c>
      <c r="C299" s="23">
        <v>7</v>
      </c>
      <c r="D299" s="23">
        <v>219</v>
      </c>
      <c r="E299" s="13">
        <v>118892.99462422018</v>
      </c>
      <c r="F299" s="13">
        <v>477882.62414808566</v>
      </c>
      <c r="G299" s="13" t="s">
        <v>231</v>
      </c>
      <c r="H299" s="13">
        <v>1227.7467756878229</v>
      </c>
      <c r="I299" s="13">
        <v>232.94470043151969</v>
      </c>
      <c r="J299" s="13">
        <v>1048.8649047619638</v>
      </c>
      <c r="K299" s="13">
        <v>33.825475976122064</v>
      </c>
      <c r="L299" s="13">
        <v>406.67413227380365</v>
      </c>
      <c r="M299" s="13">
        <v>273.00416984233004</v>
      </c>
      <c r="N299" s="13">
        <v>2993.286221488253</v>
      </c>
      <c r="O299" s="13">
        <v>394889.39972476749</v>
      </c>
      <c r="P299" s="13" t="s">
        <v>231</v>
      </c>
      <c r="Q299" s="13">
        <v>174.79774096946898</v>
      </c>
      <c r="R299" s="13" t="s">
        <v>231</v>
      </c>
      <c r="S299" s="13" t="s">
        <v>231</v>
      </c>
      <c r="T299" s="13">
        <v>78.975679236302625</v>
      </c>
      <c r="U299" s="13">
        <v>59.920188731610835</v>
      </c>
      <c r="V299" s="13">
        <v>17.548318706884963</v>
      </c>
      <c r="W299" s="13">
        <v>101.18351813728488</v>
      </c>
      <c r="X299" s="13">
        <v>33.437888930714166</v>
      </c>
      <c r="Y299" s="13" t="s">
        <v>231</v>
      </c>
      <c r="Z299" s="13">
        <v>1207.1251870969936</v>
      </c>
      <c r="AA299" s="13" t="s">
        <v>231</v>
      </c>
      <c r="AB299" s="13" t="s">
        <v>231</v>
      </c>
      <c r="AC299" s="13" t="s">
        <v>231</v>
      </c>
      <c r="AD299" s="15">
        <v>4438.1275087204767</v>
      </c>
      <c r="AE299" s="15">
        <v>35.901766271906617</v>
      </c>
      <c r="AF299" s="15">
        <v>63.358091340397266</v>
      </c>
      <c r="AG299" s="15" t="s">
        <v>231</v>
      </c>
    </row>
    <row r="300" spans="1:33" s="15" customFormat="1" x14ac:dyDescent="0.2">
      <c r="A300" s="15">
        <v>29900</v>
      </c>
      <c r="B300" s="22" t="s">
        <v>230</v>
      </c>
      <c r="C300" s="23">
        <v>7</v>
      </c>
      <c r="D300" s="23">
        <v>220</v>
      </c>
      <c r="E300" s="13">
        <v>118768.70892861126</v>
      </c>
      <c r="F300" s="13">
        <v>478501.3164854644</v>
      </c>
      <c r="G300" s="13" t="s">
        <v>231</v>
      </c>
      <c r="H300" s="13">
        <v>851.68327129055638</v>
      </c>
      <c r="I300" s="13">
        <v>251.76751612539672</v>
      </c>
      <c r="J300" s="13">
        <v>1915.181099579992</v>
      </c>
      <c r="K300" s="13">
        <v>34.390978452108705</v>
      </c>
      <c r="L300" s="13">
        <v>563.17789190094118</v>
      </c>
      <c r="M300" s="13">
        <v>345.21752874216111</v>
      </c>
      <c r="N300" s="13">
        <v>2978.8724806903338</v>
      </c>
      <c r="O300" s="13">
        <v>395007.51064064103</v>
      </c>
      <c r="P300" s="13" t="s">
        <v>231</v>
      </c>
      <c r="Q300" s="13" t="s">
        <v>231</v>
      </c>
      <c r="R300" s="13" t="s">
        <v>231</v>
      </c>
      <c r="S300" s="13" t="s">
        <v>231</v>
      </c>
      <c r="T300" s="13">
        <v>108.30816102763227</v>
      </c>
      <c r="U300" s="13">
        <v>140.06554619123708</v>
      </c>
      <c r="V300" s="13">
        <v>10.172796824919642</v>
      </c>
      <c r="W300" s="13">
        <v>63.422814820945092</v>
      </c>
      <c r="X300" s="13">
        <v>19.587982145968713</v>
      </c>
      <c r="Y300" s="13" t="s">
        <v>231</v>
      </c>
      <c r="Z300" s="13">
        <v>1220.6753287310758</v>
      </c>
      <c r="AA300" s="13">
        <v>2.8284470098992176</v>
      </c>
      <c r="AB300" s="13" t="s">
        <v>231</v>
      </c>
      <c r="AC300" s="13" t="s">
        <v>231</v>
      </c>
      <c r="AD300" s="15">
        <v>1080.1959379022333</v>
      </c>
      <c r="AE300" s="15">
        <v>15.269930686057823</v>
      </c>
      <c r="AF300" s="15">
        <v>37.203240580402806</v>
      </c>
      <c r="AG300" s="15" t="s">
        <v>231</v>
      </c>
    </row>
    <row r="301" spans="1:33" s="15" customFormat="1" x14ac:dyDescent="0.2">
      <c r="A301" s="15">
        <v>30000</v>
      </c>
      <c r="B301" s="22" t="s">
        <v>230</v>
      </c>
      <c r="C301" s="23">
        <v>7</v>
      </c>
      <c r="D301" s="23">
        <v>221</v>
      </c>
      <c r="E301" s="13">
        <v>118736.69236499522</v>
      </c>
      <c r="F301" s="13">
        <v>478373.91744358162</v>
      </c>
      <c r="G301" s="13">
        <v>213.76942588492827</v>
      </c>
      <c r="H301" s="13">
        <v>896.39240221040291</v>
      </c>
      <c r="I301" s="13">
        <v>230.15699710274566</v>
      </c>
      <c r="J301" s="13">
        <v>1236.0765458651827</v>
      </c>
      <c r="K301" s="13">
        <v>39.805345657689777</v>
      </c>
      <c r="L301" s="13">
        <v>645.04488199736613</v>
      </c>
      <c r="M301" s="13">
        <v>276.97600118082664</v>
      </c>
      <c r="N301" s="13">
        <v>3062.811275978434</v>
      </c>
      <c r="O301" s="13">
        <v>394804.43694880599</v>
      </c>
      <c r="P301" s="13">
        <v>1109.5362802346947</v>
      </c>
      <c r="Q301" s="13" t="s">
        <v>231</v>
      </c>
      <c r="R301" s="13">
        <v>8.6191577602386946</v>
      </c>
      <c r="S301" s="13">
        <v>29.886388376080589</v>
      </c>
      <c r="T301" s="13">
        <v>176.95440150424466</v>
      </c>
      <c r="U301" s="13">
        <v>66.449656981443297</v>
      </c>
      <c r="V301" s="13">
        <v>63.763661296273561</v>
      </c>
      <c r="W301" s="13">
        <v>63.755994739083285</v>
      </c>
      <c r="X301" s="13">
        <v>54.360570788243486</v>
      </c>
      <c r="Y301" s="13" t="s">
        <v>231</v>
      </c>
      <c r="Z301" s="13">
        <v>1289.0669902006841</v>
      </c>
      <c r="AA301" s="13" t="s">
        <v>231</v>
      </c>
      <c r="AB301" s="13" t="s">
        <v>231</v>
      </c>
      <c r="AC301" s="13" t="s">
        <v>231</v>
      </c>
      <c r="AD301" s="15" t="s">
        <v>231</v>
      </c>
      <c r="AE301" s="15" t="s">
        <v>231</v>
      </c>
      <c r="AF301" s="15">
        <v>97.31497494359985</v>
      </c>
      <c r="AG301" s="15" t="s">
        <v>231</v>
      </c>
    </row>
    <row r="302" spans="1:33" s="15" customFormat="1" x14ac:dyDescent="0.2">
      <c r="A302" s="15">
        <v>30100</v>
      </c>
      <c r="B302" s="22" t="s">
        <v>230</v>
      </c>
      <c r="C302" s="23">
        <v>7</v>
      </c>
      <c r="D302" s="23">
        <v>222</v>
      </c>
      <c r="E302" s="13">
        <v>118869.01052018499</v>
      </c>
      <c r="F302" s="13">
        <v>478196.94151979219</v>
      </c>
      <c r="G302" s="13" t="s">
        <v>231</v>
      </c>
      <c r="H302" s="13">
        <v>625.15310694582331</v>
      </c>
      <c r="I302" s="13">
        <v>262.08376404726062</v>
      </c>
      <c r="J302" s="13">
        <v>1162.7428876103529</v>
      </c>
      <c r="K302" s="13">
        <v>30.529023066152046</v>
      </c>
      <c r="L302" s="13">
        <v>586.77431742615613</v>
      </c>
      <c r="M302" s="13">
        <v>12.076034872303421</v>
      </c>
      <c r="N302" s="13">
        <v>3803.8304741207585</v>
      </c>
      <c r="O302" s="13">
        <v>395661.72430084244</v>
      </c>
      <c r="P302" s="13" t="s">
        <v>231</v>
      </c>
      <c r="Q302" s="13">
        <v>5.8150965720264667</v>
      </c>
      <c r="R302" s="13">
        <v>1.7228704230450156</v>
      </c>
      <c r="S302" s="13">
        <v>83.222080418155258</v>
      </c>
      <c r="T302" s="13">
        <v>27.636499614444194</v>
      </c>
      <c r="U302" s="13">
        <v>69.42496856135854</v>
      </c>
      <c r="V302" s="13">
        <v>56.488263008418564</v>
      </c>
      <c r="W302" s="13">
        <v>22.845854692484586</v>
      </c>
      <c r="X302" s="13">
        <v>40.802711838977693</v>
      </c>
      <c r="Y302" s="13" t="s">
        <v>231</v>
      </c>
      <c r="Z302" s="13">
        <v>1231.8776608978587</v>
      </c>
      <c r="AA302" s="13" t="s">
        <v>231</v>
      </c>
      <c r="AB302" s="13" t="s">
        <v>231</v>
      </c>
      <c r="AC302" s="13" t="s">
        <v>231</v>
      </c>
      <c r="AD302" s="15">
        <v>1545.7631745934152</v>
      </c>
      <c r="AE302" s="15" t="s">
        <v>231</v>
      </c>
      <c r="AF302" s="15">
        <v>88.754141681723183</v>
      </c>
      <c r="AG302" s="15" t="s">
        <v>231</v>
      </c>
    </row>
    <row r="303" spans="1:33" s="15" customFormat="1" x14ac:dyDescent="0.2">
      <c r="A303" s="15">
        <v>30200</v>
      </c>
      <c r="B303" s="22" t="s">
        <v>230</v>
      </c>
      <c r="C303" s="23">
        <v>7</v>
      </c>
      <c r="D303" s="23">
        <v>223</v>
      </c>
      <c r="E303" s="13">
        <v>118811.02387052336</v>
      </c>
      <c r="F303" s="13">
        <v>478299.11321836419</v>
      </c>
      <c r="G303" s="13" t="s">
        <v>231</v>
      </c>
      <c r="H303" s="13">
        <v>373.42076111661362</v>
      </c>
      <c r="I303" s="13">
        <v>244.98385113460131</v>
      </c>
      <c r="J303" s="13">
        <v>1484.623379534959</v>
      </c>
      <c r="K303" s="13">
        <v>35.0333166007415</v>
      </c>
      <c r="L303" s="13">
        <v>465.19502062440665</v>
      </c>
      <c r="M303" s="13">
        <v>366.36611602068768</v>
      </c>
      <c r="N303" s="13">
        <v>3178.053582846474</v>
      </c>
      <c r="O303" s="13">
        <v>395815.43285537855</v>
      </c>
      <c r="P303" s="13">
        <v>591.04000206306068</v>
      </c>
      <c r="Q303" s="13" t="s">
        <v>231</v>
      </c>
      <c r="R303" s="13">
        <v>40.311913083831307</v>
      </c>
      <c r="S303" s="13" t="s">
        <v>231</v>
      </c>
      <c r="T303" s="13">
        <v>68.452027912316368</v>
      </c>
      <c r="U303" s="13">
        <v>15.33163772880595</v>
      </c>
      <c r="V303" s="13">
        <v>105.69958939056598</v>
      </c>
      <c r="W303" s="13">
        <v>21.407811479386829</v>
      </c>
      <c r="X303" s="13">
        <v>47.502801162331799</v>
      </c>
      <c r="Y303" s="13" t="s">
        <v>231</v>
      </c>
      <c r="Z303" s="13">
        <v>1261.1046280661412</v>
      </c>
      <c r="AA303" s="13" t="s">
        <v>231</v>
      </c>
      <c r="AB303" s="13" t="s">
        <v>231</v>
      </c>
      <c r="AC303" s="13" t="s">
        <v>231</v>
      </c>
      <c r="AD303" s="15" t="s">
        <v>231</v>
      </c>
      <c r="AE303" s="15">
        <v>33.078747983070535</v>
      </c>
      <c r="AF303" s="15">
        <v>78.74973348305042</v>
      </c>
      <c r="AG303" s="15" t="s">
        <v>231</v>
      </c>
    </row>
    <row r="304" spans="1:33" s="15" customFormat="1" x14ac:dyDescent="0.2">
      <c r="A304" s="15">
        <v>30300</v>
      </c>
      <c r="B304" s="22" t="s">
        <v>230</v>
      </c>
      <c r="C304" s="23">
        <v>7</v>
      </c>
      <c r="D304" s="23">
        <v>224</v>
      </c>
      <c r="E304" s="13">
        <v>118985.73593920039</v>
      </c>
      <c r="F304" s="13">
        <v>478499.7727014643</v>
      </c>
      <c r="G304" s="13" t="s">
        <v>231</v>
      </c>
      <c r="H304" s="13">
        <v>923.0270577129545</v>
      </c>
      <c r="I304" s="13">
        <v>324.10481357532677</v>
      </c>
      <c r="J304" s="13">
        <v>1143.8177068042369</v>
      </c>
      <c r="K304" s="13">
        <v>21.925994258943348</v>
      </c>
      <c r="L304" s="13">
        <v>587.42745142612398</v>
      </c>
      <c r="M304" s="13">
        <v>286.13078512592921</v>
      </c>
      <c r="N304" s="13">
        <v>3086.1654103559381</v>
      </c>
      <c r="O304" s="13">
        <v>395594.12052654749</v>
      </c>
      <c r="P304" s="13" t="s">
        <v>231</v>
      </c>
      <c r="Q304" s="13" t="s">
        <v>231</v>
      </c>
      <c r="R304" s="13" t="s">
        <v>231</v>
      </c>
      <c r="S304" s="13">
        <v>64.367652861355197</v>
      </c>
      <c r="T304" s="13">
        <v>11.613250269410024</v>
      </c>
      <c r="U304" s="13">
        <v>79.334943009228795</v>
      </c>
      <c r="V304" s="13">
        <v>26.723781574489266</v>
      </c>
      <c r="W304" s="13">
        <v>2.5740516579410322</v>
      </c>
      <c r="X304" s="13">
        <v>47.004157235860369</v>
      </c>
      <c r="Y304" s="13" t="s">
        <v>231</v>
      </c>
      <c r="Z304" s="13">
        <v>1295.7627549785034</v>
      </c>
      <c r="AA304" s="13" t="s">
        <v>231</v>
      </c>
      <c r="AB304" s="13" t="s">
        <v>231</v>
      </c>
      <c r="AC304" s="13" t="s">
        <v>231</v>
      </c>
      <c r="AD304" s="15" t="s">
        <v>231</v>
      </c>
      <c r="AE304" s="15">
        <v>109.58602579200658</v>
      </c>
      <c r="AF304" s="15">
        <v>176.56326575449802</v>
      </c>
      <c r="AG304" s="15" t="s">
        <v>231</v>
      </c>
    </row>
    <row r="305" spans="1:33" s="15" customFormat="1" x14ac:dyDescent="0.2">
      <c r="A305" s="15">
        <v>30400</v>
      </c>
      <c r="B305" s="22" t="s">
        <v>230</v>
      </c>
      <c r="C305" s="23">
        <v>7</v>
      </c>
      <c r="D305" s="23">
        <v>225</v>
      </c>
      <c r="E305" s="13">
        <v>118757.22234176547</v>
      </c>
      <c r="F305" s="13">
        <v>478623.87518856011</v>
      </c>
      <c r="G305" s="13" t="s">
        <v>231</v>
      </c>
      <c r="H305" s="13">
        <v>1024.0253948504806</v>
      </c>
      <c r="I305" s="13">
        <v>273.88003940578244</v>
      </c>
      <c r="J305" s="13">
        <v>1150.2833992811882</v>
      </c>
      <c r="K305" s="13">
        <v>19.929571693159136</v>
      </c>
      <c r="L305" s="13">
        <v>1130.0313178625454</v>
      </c>
      <c r="M305" s="13">
        <v>356.0207039994815</v>
      </c>
      <c r="N305" s="13">
        <v>3060.8054723687687</v>
      </c>
      <c r="O305" s="13">
        <v>394703.49458147987</v>
      </c>
      <c r="P305" s="13">
        <v>456.8624223973963</v>
      </c>
      <c r="Q305" s="13" t="s">
        <v>231</v>
      </c>
      <c r="R305" s="13">
        <v>2.5041081735651631</v>
      </c>
      <c r="S305" s="13">
        <v>194.39523966525559</v>
      </c>
      <c r="T305" s="13">
        <v>19.724400471951721</v>
      </c>
      <c r="U305" s="13">
        <v>8.6051870010652838</v>
      </c>
      <c r="V305" s="13">
        <v>22.306692274233786</v>
      </c>
      <c r="W305" s="13">
        <v>11.180788026955785</v>
      </c>
      <c r="X305" s="13">
        <v>45.436437145600273</v>
      </c>
      <c r="Y305" s="13" t="s">
        <v>231</v>
      </c>
      <c r="Z305" s="13">
        <v>1260.2436103838802</v>
      </c>
      <c r="AA305" s="13">
        <v>1.6551585866269556</v>
      </c>
      <c r="AB305" s="13" t="s">
        <v>231</v>
      </c>
      <c r="AC305" s="13" t="s">
        <v>231</v>
      </c>
      <c r="AD305" s="15" t="s">
        <v>231</v>
      </c>
      <c r="AE305" s="15">
        <v>112.31628311011026</v>
      </c>
      <c r="AF305" s="15">
        <v>130.7461809577953</v>
      </c>
      <c r="AG305" s="15" t="s">
        <v>231</v>
      </c>
    </row>
    <row r="306" spans="1:33" s="15" customFormat="1" x14ac:dyDescent="0.2">
      <c r="A306" s="15">
        <v>30500</v>
      </c>
      <c r="B306" s="22" t="s">
        <v>230</v>
      </c>
      <c r="C306" s="23">
        <v>7</v>
      </c>
      <c r="D306" s="23">
        <v>226</v>
      </c>
      <c r="E306" s="13">
        <v>118633.27977418955</v>
      </c>
      <c r="F306" s="13">
        <v>478650.29131884227</v>
      </c>
      <c r="G306" s="13" t="s">
        <v>231</v>
      </c>
      <c r="H306" s="13">
        <v>744.80566509565938</v>
      </c>
      <c r="I306" s="13">
        <v>250.83467301080969</v>
      </c>
      <c r="J306" s="13">
        <v>1582.4392623175563</v>
      </c>
      <c r="K306" s="13">
        <v>20.407335350230959</v>
      </c>
      <c r="L306" s="13">
        <v>1303.704560691541</v>
      </c>
      <c r="M306" s="13">
        <v>440.19050704325485</v>
      </c>
      <c r="N306" s="13">
        <v>3127.6771517643656</v>
      </c>
      <c r="O306" s="13">
        <v>394680.33724035835</v>
      </c>
      <c r="P306" s="13">
        <v>66.568357934151692</v>
      </c>
      <c r="Q306" s="13" t="s">
        <v>231</v>
      </c>
      <c r="R306" s="13">
        <v>21.173600563950494</v>
      </c>
      <c r="S306" s="13">
        <v>22.162284737628486</v>
      </c>
      <c r="T306" s="13">
        <v>25.590304070855236</v>
      </c>
      <c r="U306" s="13">
        <v>46.508304864237438</v>
      </c>
      <c r="V306" s="13">
        <v>138.96793312910674</v>
      </c>
      <c r="W306" s="13">
        <v>28.952062725405206</v>
      </c>
      <c r="X306" s="13">
        <v>55.936541404235641</v>
      </c>
      <c r="Y306" s="13" t="s">
        <v>231</v>
      </c>
      <c r="Z306" s="13">
        <v>1281.383746543841</v>
      </c>
      <c r="AA306" s="13" t="s">
        <v>231</v>
      </c>
      <c r="AB306" s="13" t="s">
        <v>231</v>
      </c>
      <c r="AC306" s="13" t="s">
        <v>231</v>
      </c>
      <c r="AD306" s="15">
        <v>65.238549607019863</v>
      </c>
      <c r="AE306" s="15">
        <v>60.152511399018145</v>
      </c>
      <c r="AF306" s="15">
        <v>64.509302887045635</v>
      </c>
      <c r="AG306" s="15" t="s">
        <v>231</v>
      </c>
    </row>
    <row r="307" spans="1:33" s="15" customFormat="1" x14ac:dyDescent="0.2">
      <c r="A307" s="15">
        <v>30600</v>
      </c>
      <c r="B307" s="22" t="s">
        <v>230</v>
      </c>
      <c r="C307" s="23">
        <v>7</v>
      </c>
      <c r="D307" s="23">
        <v>227</v>
      </c>
      <c r="E307" s="13">
        <v>118694.45548153095</v>
      </c>
      <c r="F307" s="13">
        <v>478371.88731191034</v>
      </c>
      <c r="G307" s="13">
        <v>529.28600127479876</v>
      </c>
      <c r="H307" s="13">
        <v>1066.1587312357162</v>
      </c>
      <c r="I307" s="13">
        <v>297.66947635015202</v>
      </c>
      <c r="J307" s="13">
        <v>1831.5279929252042</v>
      </c>
      <c r="K307" s="13">
        <v>41.249099733445505</v>
      </c>
      <c r="L307" s="13">
        <v>628.56067051208981</v>
      </c>
      <c r="M307" s="13">
        <v>487.55177100546263</v>
      </c>
      <c r="N307" s="13">
        <v>3095.5524025668856</v>
      </c>
      <c r="O307" s="13">
        <v>394417.45818214316</v>
      </c>
      <c r="P307" s="13" t="s">
        <v>231</v>
      </c>
      <c r="Q307" s="13" t="s">
        <v>231</v>
      </c>
      <c r="R307" s="13" t="s">
        <v>231</v>
      </c>
      <c r="S307" s="13">
        <v>58.406998870849847</v>
      </c>
      <c r="T307" s="13">
        <v>11.312867938632603</v>
      </c>
      <c r="U307" s="13">
        <v>8.154314768017592</v>
      </c>
      <c r="V307" s="13">
        <v>72.792105230840733</v>
      </c>
      <c r="W307" s="13">
        <v>76.227307690033086</v>
      </c>
      <c r="X307" s="13">
        <v>70.010880278621769</v>
      </c>
      <c r="Y307" s="13" t="s">
        <v>231</v>
      </c>
      <c r="Z307" s="13">
        <v>1294.7257735482244</v>
      </c>
      <c r="AA307" s="13" t="s">
        <v>231</v>
      </c>
      <c r="AB307" s="13" t="s">
        <v>231</v>
      </c>
      <c r="AC307" s="13" t="s">
        <v>231</v>
      </c>
      <c r="AD307" s="15" t="s">
        <v>231</v>
      </c>
      <c r="AE307" s="15">
        <v>127.46080195586779</v>
      </c>
      <c r="AF307" s="15">
        <v>47.717945870794836</v>
      </c>
      <c r="AG307" s="15">
        <v>58.633143050408357</v>
      </c>
    </row>
    <row r="308" spans="1:33" s="15" customFormat="1" x14ac:dyDescent="0.2">
      <c r="A308" s="15">
        <v>30700</v>
      </c>
      <c r="B308" s="22" t="s">
        <v>230</v>
      </c>
      <c r="C308" s="23">
        <v>7</v>
      </c>
      <c r="D308" s="23">
        <v>228</v>
      </c>
      <c r="E308" s="13">
        <v>118778.07047279127</v>
      </c>
      <c r="F308" s="13">
        <v>477961.6476316108</v>
      </c>
      <c r="G308" s="13">
        <v>151.18255224543611</v>
      </c>
      <c r="H308" s="13">
        <v>387.30395721759248</v>
      </c>
      <c r="I308" s="13">
        <v>214.31067505921149</v>
      </c>
      <c r="J308" s="13">
        <v>1353.1210479354854</v>
      </c>
      <c r="K308" s="13">
        <v>24.545046768127474</v>
      </c>
      <c r="L308" s="13">
        <v>575.80768286456032</v>
      </c>
      <c r="M308" s="13">
        <v>514.41102227817748</v>
      </c>
      <c r="N308" s="13">
        <v>3660.1691340950083</v>
      </c>
      <c r="O308" s="13">
        <v>395662.38805405301</v>
      </c>
      <c r="P308" s="13" t="s">
        <v>231</v>
      </c>
      <c r="Q308" s="13">
        <v>177.38786150307419</v>
      </c>
      <c r="R308" s="13" t="s">
        <v>231</v>
      </c>
      <c r="S308" s="13">
        <v>22.818788480406873</v>
      </c>
      <c r="T308" s="13">
        <v>37.543012950582018</v>
      </c>
      <c r="U308" s="13">
        <v>78.011402685490921</v>
      </c>
      <c r="V308" s="13">
        <v>82.282501254026258</v>
      </c>
      <c r="W308" s="13">
        <v>27.391248899294951</v>
      </c>
      <c r="X308" s="13">
        <v>65.994211393558714</v>
      </c>
      <c r="Y308" s="13" t="s">
        <v>231</v>
      </c>
      <c r="Z308" s="13">
        <v>1310.4788873363584</v>
      </c>
      <c r="AA308" s="13" t="s">
        <v>231</v>
      </c>
      <c r="AB308" s="13" t="s">
        <v>231</v>
      </c>
      <c r="AC308" s="13" t="s">
        <v>231</v>
      </c>
      <c r="AD308" s="15">
        <v>446.97773557137259</v>
      </c>
      <c r="AE308" s="15">
        <v>22.745990069210354</v>
      </c>
      <c r="AF308" s="15">
        <v>66.980226211933044</v>
      </c>
      <c r="AG308" s="15" t="s">
        <v>231</v>
      </c>
    </row>
    <row r="309" spans="1:33" s="15" customFormat="1" x14ac:dyDescent="0.2">
      <c r="A309" s="15">
        <v>30800</v>
      </c>
      <c r="B309" s="22" t="s">
        <v>230</v>
      </c>
      <c r="C309" s="23">
        <v>7</v>
      </c>
      <c r="D309" s="23">
        <v>229</v>
      </c>
      <c r="E309" s="13">
        <v>118537.82017134989</v>
      </c>
      <c r="F309" s="13">
        <v>477907.7251635053</v>
      </c>
      <c r="G309" s="13" t="s">
        <v>231</v>
      </c>
      <c r="H309" s="13">
        <v>423.81809489549107</v>
      </c>
      <c r="I309" s="13">
        <v>272.05253211428902</v>
      </c>
      <c r="J309" s="13">
        <v>1252.8532529235192</v>
      </c>
      <c r="K309" s="13">
        <v>31.394434799482127</v>
      </c>
      <c r="L309" s="13">
        <v>499.77617426009925</v>
      </c>
      <c r="M309" s="13">
        <v>473.93892937259386</v>
      </c>
      <c r="N309" s="13">
        <v>3508.8080468483008</v>
      </c>
      <c r="O309" s="13">
        <v>394806.60438252322</v>
      </c>
      <c r="P309" s="13">
        <v>2028.401765380625</v>
      </c>
      <c r="Q309" s="13" t="s">
        <v>231</v>
      </c>
      <c r="R309" s="13">
        <v>26.890318632266577</v>
      </c>
      <c r="S309" s="13">
        <v>396.72013481909363</v>
      </c>
      <c r="T309" s="13">
        <v>10.521511091828962</v>
      </c>
      <c r="U309" s="13" t="s">
        <v>231</v>
      </c>
      <c r="V309" s="13">
        <v>52.080827794580046</v>
      </c>
      <c r="W309" s="13">
        <v>11.649393572326915</v>
      </c>
      <c r="X309" s="13">
        <v>75.589724076443204</v>
      </c>
      <c r="Y309" s="13" t="s">
        <v>231</v>
      </c>
      <c r="Z309" s="13">
        <v>1314.203929692982</v>
      </c>
      <c r="AA309" s="13" t="s">
        <v>231</v>
      </c>
      <c r="AB309" s="13" t="s">
        <v>231</v>
      </c>
      <c r="AC309" s="13" t="s">
        <v>231</v>
      </c>
      <c r="AD309" s="15" t="s">
        <v>231</v>
      </c>
      <c r="AE309" s="15">
        <v>5.9226489058837002</v>
      </c>
      <c r="AF309" s="15">
        <v>66.635677969653983</v>
      </c>
      <c r="AG309" s="15" t="s">
        <v>231</v>
      </c>
    </row>
    <row r="310" spans="1:33" s="15" customFormat="1" x14ac:dyDescent="0.2">
      <c r="A310" s="15">
        <v>30900</v>
      </c>
      <c r="B310" s="22" t="s">
        <v>230</v>
      </c>
      <c r="C310" s="23">
        <v>7</v>
      </c>
      <c r="D310" s="23">
        <v>230</v>
      </c>
      <c r="E310" s="13">
        <v>118692.14869185415</v>
      </c>
      <c r="F310" s="13">
        <v>478684.37004163803</v>
      </c>
      <c r="G310" s="13" t="s">
        <v>231</v>
      </c>
      <c r="H310" s="13">
        <v>640.01598167427619</v>
      </c>
      <c r="I310" s="13">
        <v>298.05401594078779</v>
      </c>
      <c r="J310" s="13">
        <v>1201.7331007412354</v>
      </c>
      <c r="K310" s="13">
        <v>9.1139728900840122</v>
      </c>
      <c r="L310" s="13">
        <v>1233.3519074095964</v>
      </c>
      <c r="M310" s="13">
        <v>309.06958441515053</v>
      </c>
      <c r="N310" s="13">
        <v>2745.0834536876305</v>
      </c>
      <c r="O310" s="13">
        <v>395031.97731180873</v>
      </c>
      <c r="P310" s="13">
        <v>783.23154335155118</v>
      </c>
      <c r="Q310" s="13" t="s">
        <v>231</v>
      </c>
      <c r="R310" s="13">
        <v>6.467168663486162</v>
      </c>
      <c r="S310" s="13">
        <v>94.367693175921545</v>
      </c>
      <c r="T310" s="13">
        <v>14.732073696107808</v>
      </c>
      <c r="U310" s="13">
        <v>18.909691261486685</v>
      </c>
      <c r="V310" s="13">
        <v>6.5352605935560462</v>
      </c>
      <c r="W310" s="13">
        <v>26.147344068657613</v>
      </c>
      <c r="X310" s="13">
        <v>55.410629373759868</v>
      </c>
      <c r="Y310" s="13" t="s">
        <v>231</v>
      </c>
      <c r="Z310" s="13">
        <v>1270.821338852963</v>
      </c>
      <c r="AA310" s="13" t="s">
        <v>231</v>
      </c>
      <c r="AB310" s="13" t="s">
        <v>231</v>
      </c>
      <c r="AC310" s="13" t="s">
        <v>231</v>
      </c>
      <c r="AD310" s="15" t="s">
        <v>231</v>
      </c>
      <c r="AE310" s="15">
        <v>82.002675508019237</v>
      </c>
      <c r="AF310" s="15">
        <v>96.682419896043683</v>
      </c>
      <c r="AG310" s="15" t="s">
        <v>231</v>
      </c>
    </row>
    <row r="311" spans="1:33" s="15" customFormat="1" x14ac:dyDescent="0.2">
      <c r="A311" s="15">
        <v>31000</v>
      </c>
      <c r="B311" s="22" t="s">
        <v>230</v>
      </c>
      <c r="C311" s="23">
        <v>7</v>
      </c>
      <c r="D311" s="23">
        <v>231</v>
      </c>
      <c r="E311" s="13">
        <v>118615.60273145395</v>
      </c>
      <c r="F311" s="13">
        <v>478509.3581200178</v>
      </c>
      <c r="G311" s="13" t="s">
        <v>231</v>
      </c>
      <c r="H311" s="13">
        <v>432.92537549427789</v>
      </c>
      <c r="I311" s="13">
        <v>329.26053819960168</v>
      </c>
      <c r="J311" s="13">
        <v>1414.9288142204662</v>
      </c>
      <c r="K311" s="13">
        <v>36.687199326102757</v>
      </c>
      <c r="L311" s="13">
        <v>1205.4077011000381</v>
      </c>
      <c r="M311" s="13">
        <v>355.91240839601892</v>
      </c>
      <c r="N311" s="13">
        <v>3017.3292762630304</v>
      </c>
      <c r="O311" s="13">
        <v>395054.48095385288</v>
      </c>
      <c r="P311" s="13">
        <v>325.78816588218649</v>
      </c>
      <c r="Q311" s="13" t="s">
        <v>231</v>
      </c>
      <c r="R311" s="13">
        <v>9.550756732900723</v>
      </c>
      <c r="S311" s="13">
        <v>357.69002158701829</v>
      </c>
      <c r="T311" s="13">
        <v>24.339582898846999</v>
      </c>
      <c r="U311" s="13" t="s">
        <v>231</v>
      </c>
      <c r="V311" s="13">
        <v>36.31740331719115</v>
      </c>
      <c r="W311" s="13" t="s">
        <v>231</v>
      </c>
      <c r="X311" s="13">
        <v>73.005131294459716</v>
      </c>
      <c r="Y311" s="13" t="s">
        <v>231</v>
      </c>
      <c r="Z311" s="13">
        <v>1311.2647285893991</v>
      </c>
      <c r="AA311" s="13" t="s">
        <v>231</v>
      </c>
      <c r="AB311" s="13" t="s">
        <v>231</v>
      </c>
      <c r="AC311" s="13" t="s">
        <v>231</v>
      </c>
      <c r="AD311" s="15" t="s">
        <v>231</v>
      </c>
      <c r="AE311" s="15">
        <v>33.772236805661827</v>
      </c>
      <c r="AF311" s="15">
        <v>91.085805277826651</v>
      </c>
      <c r="AG311" s="15">
        <v>15.954864843594564</v>
      </c>
    </row>
    <row r="312" spans="1:33" s="15" customFormat="1" x14ac:dyDescent="0.2">
      <c r="A312" s="15">
        <v>31100</v>
      </c>
      <c r="B312" s="22" t="s">
        <v>230</v>
      </c>
      <c r="C312" s="23">
        <v>7</v>
      </c>
      <c r="D312" s="23">
        <v>232</v>
      </c>
      <c r="E312" s="13">
        <v>118636.36399958741</v>
      </c>
      <c r="F312" s="13">
        <v>478679.62957474956</v>
      </c>
      <c r="G312" s="13" t="s">
        <v>231</v>
      </c>
      <c r="H312" s="13">
        <v>1603.1479357289252</v>
      </c>
      <c r="I312" s="13">
        <v>301.58546843959374</v>
      </c>
      <c r="J312" s="13">
        <v>2387.0046355169534</v>
      </c>
      <c r="K312" s="13">
        <v>41.925031502230318</v>
      </c>
      <c r="L312" s="13">
        <v>574.59264333278372</v>
      </c>
      <c r="M312" s="13">
        <v>262.81453325070174</v>
      </c>
      <c r="N312" s="13">
        <v>3326.6403661165459</v>
      </c>
      <c r="O312" s="13">
        <v>393463.80833709444</v>
      </c>
      <c r="P312" s="13">
        <v>157.4856707580459</v>
      </c>
      <c r="Q312" s="13" t="s">
        <v>231</v>
      </c>
      <c r="R312" s="13">
        <v>8.253859794812481</v>
      </c>
      <c r="S312" s="13">
        <v>114.82818671414444</v>
      </c>
      <c r="T312" s="13" t="s">
        <v>231</v>
      </c>
      <c r="U312" s="13">
        <v>137.55852855842676</v>
      </c>
      <c r="V312" s="13">
        <v>5.4606172598991813</v>
      </c>
      <c r="W312" s="13">
        <v>10.133564115808982</v>
      </c>
      <c r="X312" s="13">
        <v>24.125611162424441</v>
      </c>
      <c r="Y312" s="13" t="s">
        <v>231</v>
      </c>
      <c r="Z312" s="13">
        <v>1273.1601494122663</v>
      </c>
      <c r="AA312" s="13" t="s">
        <v>231</v>
      </c>
      <c r="AB312" s="13" t="s">
        <v>231</v>
      </c>
      <c r="AC312" s="13" t="s">
        <v>231</v>
      </c>
      <c r="AD312" s="15">
        <v>672.45554758313347</v>
      </c>
      <c r="AE312" s="15">
        <v>57.924921884600138</v>
      </c>
      <c r="AF312" s="15">
        <v>135.57604578105921</v>
      </c>
      <c r="AG312" s="15" t="s">
        <v>231</v>
      </c>
    </row>
    <row r="313" spans="1:33" s="15" customFormat="1" x14ac:dyDescent="0.2">
      <c r="A313" s="15">
        <v>31200</v>
      </c>
      <c r="B313" s="22" t="s">
        <v>230</v>
      </c>
      <c r="C313" s="23">
        <v>7</v>
      </c>
      <c r="D313" s="23">
        <v>233</v>
      </c>
      <c r="E313" s="13">
        <v>118554.98591267508</v>
      </c>
      <c r="F313" s="13">
        <v>478262.38955221855</v>
      </c>
      <c r="G313" s="13" t="s">
        <v>231</v>
      </c>
      <c r="H313" s="13">
        <v>1855.1539567677255</v>
      </c>
      <c r="I313" s="13">
        <v>301.05172061721044</v>
      </c>
      <c r="J313" s="13">
        <v>1761.9952390562694</v>
      </c>
      <c r="K313" s="13">
        <v>38.249524562870356</v>
      </c>
      <c r="L313" s="13">
        <v>615.64435969910471</v>
      </c>
      <c r="M313" s="13">
        <v>472.57126372370999</v>
      </c>
      <c r="N313" s="13">
        <v>4255.6108399711748</v>
      </c>
      <c r="O313" s="13">
        <v>392814.37630232103</v>
      </c>
      <c r="P313" s="13">
        <v>858.01363289857011</v>
      </c>
      <c r="Q313" s="13" t="s">
        <v>231</v>
      </c>
      <c r="R313" s="13">
        <v>2.2174995891409082</v>
      </c>
      <c r="S313" s="13">
        <v>141.27131067148449</v>
      </c>
      <c r="T313" s="13">
        <v>118.04614943493011</v>
      </c>
      <c r="U313" s="13">
        <v>18.039970039521407</v>
      </c>
      <c r="V313" s="13">
        <v>22.005006080880609</v>
      </c>
      <c r="W313" s="13">
        <v>221.52607966598254</v>
      </c>
      <c r="X313" s="13">
        <v>8.8888806433230556</v>
      </c>
      <c r="Y313" s="13">
        <v>1.2483607095835536</v>
      </c>
      <c r="Z313" s="13">
        <v>1308.4276186537243</v>
      </c>
      <c r="AA313" s="13">
        <v>6.1792119272601216</v>
      </c>
      <c r="AB313" s="13" t="s">
        <v>231</v>
      </c>
      <c r="AC313" s="13" t="s">
        <v>231</v>
      </c>
      <c r="AD313" s="15" t="s">
        <v>231</v>
      </c>
      <c r="AE313" s="15">
        <v>3.8609722841582697</v>
      </c>
      <c r="AF313" s="15">
        <v>206.24705883655034</v>
      </c>
      <c r="AG313" s="15" t="s">
        <v>231</v>
      </c>
    </row>
    <row r="314" spans="1:33" s="15" customFormat="1" x14ac:dyDescent="0.2">
      <c r="A314" s="15">
        <v>31300</v>
      </c>
      <c r="B314" s="22" t="s">
        <v>230</v>
      </c>
      <c r="C314" s="23">
        <v>7</v>
      </c>
      <c r="D314" s="23">
        <v>234</v>
      </c>
      <c r="E314" s="13">
        <v>118684.76320582957</v>
      </c>
      <c r="F314" s="13">
        <v>478254.06427684322</v>
      </c>
      <c r="G314" s="13" t="s">
        <v>231</v>
      </c>
      <c r="H314" s="13">
        <v>706.77373718429499</v>
      </c>
      <c r="I314" s="13">
        <v>262.15281265432486</v>
      </c>
      <c r="J314" s="13">
        <v>1916.9692807432741</v>
      </c>
      <c r="K314" s="13">
        <v>55.380189776550893</v>
      </c>
      <c r="L314" s="13">
        <v>510.77219310678402</v>
      </c>
      <c r="M314" s="13">
        <v>297.68701003852698</v>
      </c>
      <c r="N314" s="13">
        <v>3727.7586876157961</v>
      </c>
      <c r="O314" s="13">
        <v>394880.32752765162</v>
      </c>
      <c r="P314" s="13" t="s">
        <v>231</v>
      </c>
      <c r="Q314" s="13" t="s">
        <v>231</v>
      </c>
      <c r="R314" s="13">
        <v>4.7062820661856177</v>
      </c>
      <c r="S314" s="13">
        <v>111.99394141512845</v>
      </c>
      <c r="T314" s="13">
        <v>173.64550856029092</v>
      </c>
      <c r="U314" s="13">
        <v>62.12866097038691</v>
      </c>
      <c r="V314" s="13">
        <v>12.571194633734999</v>
      </c>
      <c r="W314" s="13">
        <v>110.1590366415065</v>
      </c>
      <c r="X314" s="13">
        <v>70.643471794058811</v>
      </c>
      <c r="Y314" s="13" t="s">
        <v>231</v>
      </c>
      <c r="Z314" s="13">
        <v>1337.4101367171622</v>
      </c>
      <c r="AA314" s="13" t="s">
        <v>231</v>
      </c>
      <c r="AB314" s="13" t="s">
        <v>231</v>
      </c>
      <c r="AC314" s="13" t="s">
        <v>231</v>
      </c>
      <c r="AD314" s="15">
        <v>168.46181457365122</v>
      </c>
      <c r="AE314" s="15" t="s">
        <v>231</v>
      </c>
      <c r="AF314" s="15">
        <v>119.85692993699602</v>
      </c>
      <c r="AG314" s="15">
        <v>35.007389135587502</v>
      </c>
    </row>
    <row r="315" spans="1:33" s="15" customFormat="1" x14ac:dyDescent="0.2">
      <c r="A315" s="15">
        <v>31400</v>
      </c>
      <c r="B315" s="22" t="s">
        <v>230</v>
      </c>
      <c r="C315" s="23">
        <v>7</v>
      </c>
      <c r="D315" s="23">
        <v>235</v>
      </c>
      <c r="E315" s="13">
        <v>118668.54318555548</v>
      </c>
      <c r="F315" s="13">
        <v>478476.45956408075</v>
      </c>
      <c r="G315" s="13" t="s">
        <v>231</v>
      </c>
      <c r="H315" s="13">
        <v>356.94102581730795</v>
      </c>
      <c r="I315" s="13">
        <v>262.3485253378293</v>
      </c>
      <c r="J315" s="13">
        <v>2425.0235876648071</v>
      </c>
      <c r="K315" s="13">
        <v>40.887749886013246</v>
      </c>
      <c r="L315" s="13">
        <v>389.89317723174275</v>
      </c>
      <c r="M315" s="13">
        <v>222.85556224270451</v>
      </c>
      <c r="N315" s="13">
        <v>3102.0943084780288</v>
      </c>
      <c r="O315" s="13">
        <v>395332.21209825441</v>
      </c>
      <c r="P315" s="13">
        <v>133.77210606565376</v>
      </c>
      <c r="Q315" s="13" t="s">
        <v>231</v>
      </c>
      <c r="R315" s="13">
        <v>3.9482973094285505</v>
      </c>
      <c r="S315" s="13">
        <v>33.809335004311116</v>
      </c>
      <c r="T315" s="13">
        <v>76.77015092560373</v>
      </c>
      <c r="U315" s="13">
        <v>152.3481414237902</v>
      </c>
      <c r="V315" s="13" t="s">
        <v>231</v>
      </c>
      <c r="W315" s="13">
        <v>39.564237503011164</v>
      </c>
      <c r="X315" s="13">
        <v>45.371786438101182</v>
      </c>
      <c r="Y315" s="13" t="s">
        <v>231</v>
      </c>
      <c r="Z315" s="13">
        <v>1328.00376735181</v>
      </c>
      <c r="AA315" s="13" t="s">
        <v>231</v>
      </c>
      <c r="AB315" s="13" t="s">
        <v>231</v>
      </c>
      <c r="AC315" s="13" t="s">
        <v>231</v>
      </c>
      <c r="AD315" s="15" t="s">
        <v>231</v>
      </c>
      <c r="AE315" s="15">
        <v>1.9791607094663008</v>
      </c>
      <c r="AF315" s="15">
        <v>131.12612923096844</v>
      </c>
      <c r="AG315" s="15" t="s">
        <v>231</v>
      </c>
    </row>
    <row r="316" spans="1:33" s="15" customFormat="1" x14ac:dyDescent="0.2">
      <c r="A316" s="15">
        <v>31500</v>
      </c>
      <c r="B316" s="22" t="s">
        <v>230</v>
      </c>
      <c r="C316" s="23">
        <v>7</v>
      </c>
      <c r="D316" s="23">
        <v>236</v>
      </c>
      <c r="E316" s="13">
        <v>118926.73881367462</v>
      </c>
      <c r="F316" s="13">
        <v>478603.5724930354</v>
      </c>
      <c r="G316" s="13">
        <v>382.79572826302501</v>
      </c>
      <c r="H316" s="13">
        <v>713.01101888417043</v>
      </c>
      <c r="I316" s="13">
        <v>292.49537808237505</v>
      </c>
      <c r="J316" s="13">
        <v>1351.3933401966674</v>
      </c>
      <c r="K316" s="13">
        <v>33.964828238226424</v>
      </c>
      <c r="L316" s="13">
        <v>604.28109955710863</v>
      </c>
      <c r="M316" s="13">
        <v>208.2322841363991</v>
      </c>
      <c r="N316" s="13">
        <v>2603.0218799869017</v>
      </c>
      <c r="O316" s="13">
        <v>395701.50038193306</v>
      </c>
      <c r="P316" s="13" t="s">
        <v>231</v>
      </c>
      <c r="Q316" s="13" t="s">
        <v>231</v>
      </c>
      <c r="R316" s="13">
        <v>31.162645396800233</v>
      </c>
      <c r="S316" s="13">
        <v>37.992239441304697</v>
      </c>
      <c r="T316" s="13">
        <v>92.58473921302074</v>
      </c>
      <c r="U316" s="13">
        <v>10.175002156806833</v>
      </c>
      <c r="V316" s="13" t="s">
        <v>231</v>
      </c>
      <c r="W316" s="13">
        <v>74.352238966251534</v>
      </c>
      <c r="X316" s="13">
        <v>29.651351994093538</v>
      </c>
      <c r="Y316" s="13" t="s">
        <v>231</v>
      </c>
      <c r="Z316" s="13">
        <v>1289.11604829015</v>
      </c>
      <c r="AA316" s="13" t="s">
        <v>231</v>
      </c>
      <c r="AB316" s="13" t="s">
        <v>231</v>
      </c>
      <c r="AC316" s="13" t="s">
        <v>231</v>
      </c>
      <c r="AD316" s="15" t="s">
        <v>231</v>
      </c>
      <c r="AE316" s="15">
        <v>40.494985792445938</v>
      </c>
      <c r="AF316" s="15">
        <v>91.842812397217287</v>
      </c>
      <c r="AG316" s="15" t="s">
        <v>231</v>
      </c>
    </row>
    <row r="317" spans="1:33" s="15" customFormat="1" x14ac:dyDescent="0.2">
      <c r="A317" s="15">
        <v>31600</v>
      </c>
      <c r="B317" s="22" t="s">
        <v>230</v>
      </c>
      <c r="C317" s="23">
        <v>7</v>
      </c>
      <c r="D317" s="23">
        <v>237</v>
      </c>
      <c r="E317" s="13">
        <v>119229.22462980008</v>
      </c>
      <c r="F317" s="13">
        <v>478872.97172824753</v>
      </c>
      <c r="G317" s="13" t="s">
        <v>231</v>
      </c>
      <c r="H317" s="13">
        <v>1448.2688717270801</v>
      </c>
      <c r="I317" s="13">
        <v>283.75916675682163</v>
      </c>
      <c r="J317" s="13">
        <v>1262.643994200087</v>
      </c>
      <c r="K317" s="13">
        <v>37.082671755279087</v>
      </c>
      <c r="L317" s="13">
        <v>124.30860322763701</v>
      </c>
      <c r="M317" s="13" t="s">
        <v>231</v>
      </c>
      <c r="N317" s="13">
        <v>2467.1512297251561</v>
      </c>
      <c r="O317" s="13">
        <v>395665.82360899483</v>
      </c>
      <c r="P317" s="13">
        <v>107.47940458153616</v>
      </c>
      <c r="Q317" s="13" t="s">
        <v>231</v>
      </c>
      <c r="R317" s="13">
        <v>22.648076138411067</v>
      </c>
      <c r="S317" s="13" t="s">
        <v>231</v>
      </c>
      <c r="T317" s="13">
        <v>90.940830872139145</v>
      </c>
      <c r="U317" s="13">
        <v>39.494669796173461</v>
      </c>
      <c r="V317" s="13">
        <v>3.3726539927297146</v>
      </c>
      <c r="W317" s="13">
        <v>23.407762966019479</v>
      </c>
      <c r="X317" s="13" t="s">
        <v>231</v>
      </c>
      <c r="Y317" s="13" t="s">
        <v>231</v>
      </c>
      <c r="Z317" s="13">
        <v>1269.5424342797944</v>
      </c>
      <c r="AA317" s="13" t="s">
        <v>231</v>
      </c>
      <c r="AB317" s="13" t="s">
        <v>231</v>
      </c>
      <c r="AC317" s="13" t="s">
        <v>231</v>
      </c>
      <c r="AD317" s="15" t="s">
        <v>231</v>
      </c>
      <c r="AE317" s="15">
        <v>64.29465009247393</v>
      </c>
      <c r="AF317" s="15">
        <v>192.51747985071847</v>
      </c>
      <c r="AG317" s="15" t="s">
        <v>231</v>
      </c>
    </row>
    <row r="318" spans="1:33" s="15" customFormat="1" x14ac:dyDescent="0.2">
      <c r="A318" s="15">
        <v>31700</v>
      </c>
      <c r="B318" s="22" t="s">
        <v>230</v>
      </c>
      <c r="C318" s="23">
        <v>7</v>
      </c>
      <c r="D318" s="23">
        <v>238</v>
      </c>
      <c r="E318" s="13">
        <v>118909.64924702399</v>
      </c>
      <c r="F318" s="13">
        <v>478805.20357086544</v>
      </c>
      <c r="G318" s="13" t="s">
        <v>231</v>
      </c>
      <c r="H318" s="13">
        <v>1615.7708205509855</v>
      </c>
      <c r="I318" s="13">
        <v>367.91910442007025</v>
      </c>
      <c r="J318" s="13">
        <v>1605.0485955039917</v>
      </c>
      <c r="K318" s="13">
        <v>35.669373067988417</v>
      </c>
      <c r="L318" s="13">
        <v>588.67072510736421</v>
      </c>
      <c r="M318" s="13">
        <v>218.85487075018244</v>
      </c>
      <c r="N318" s="13">
        <v>3149.9822658210473</v>
      </c>
      <c r="O318" s="13">
        <v>394336.26782420347</v>
      </c>
      <c r="P318" s="13">
        <v>15.596776831909134</v>
      </c>
      <c r="Q318" s="13">
        <v>12.852144472948565</v>
      </c>
      <c r="R318" s="13">
        <v>6.3053780911767987</v>
      </c>
      <c r="S318" s="13" t="s">
        <v>231</v>
      </c>
      <c r="T318" s="13">
        <v>50.513144512174406</v>
      </c>
      <c r="U318" s="13">
        <v>137.03559756368276</v>
      </c>
      <c r="V318" s="13" t="s">
        <v>231</v>
      </c>
      <c r="W318" s="13">
        <v>14.696485695199589</v>
      </c>
      <c r="X318" s="13">
        <v>18.126868693900899</v>
      </c>
      <c r="Y318" s="13" t="s">
        <v>231</v>
      </c>
      <c r="Z318" s="13">
        <v>1318.5949629352542</v>
      </c>
      <c r="AA318" s="13" t="s">
        <v>231</v>
      </c>
      <c r="AB318" s="13" t="s">
        <v>231</v>
      </c>
      <c r="AC318" s="13" t="s">
        <v>231</v>
      </c>
      <c r="AD318" s="15" t="s">
        <v>231</v>
      </c>
      <c r="AE318" s="15">
        <v>17.731679782952064</v>
      </c>
      <c r="AF318" s="15">
        <v>152.87305973703229</v>
      </c>
      <c r="AG318" s="15" t="s">
        <v>231</v>
      </c>
    </row>
    <row r="319" spans="1:33" s="15" customFormat="1" x14ac:dyDescent="0.2">
      <c r="A319" s="15">
        <v>31800</v>
      </c>
      <c r="B319" s="22" t="s">
        <v>230</v>
      </c>
      <c r="C319" s="23">
        <v>7</v>
      </c>
      <c r="D319" s="23">
        <v>239</v>
      </c>
      <c r="E319" s="13">
        <v>118538.66613588447</v>
      </c>
      <c r="F319" s="13">
        <v>477998.87711361586</v>
      </c>
      <c r="G319" s="13">
        <v>94.785042275635107</v>
      </c>
      <c r="H319" s="13" t="s">
        <v>231</v>
      </c>
      <c r="I319" s="13">
        <v>225.40772535533455</v>
      </c>
      <c r="J319" s="13">
        <v>1952.4298709652605</v>
      </c>
      <c r="K319" s="13">
        <v>37.435511755552781</v>
      </c>
      <c r="L319" s="13">
        <v>651.24285891032127</v>
      </c>
      <c r="M319" s="13">
        <v>309.97958800753372</v>
      </c>
      <c r="N319" s="13">
        <v>4456.608140547989</v>
      </c>
      <c r="O319" s="13">
        <v>394935.92167963256</v>
      </c>
      <c r="P319" s="13" t="s">
        <v>231</v>
      </c>
      <c r="Q319" s="13">
        <v>113.09405523171854</v>
      </c>
      <c r="R319" s="13" t="s">
        <v>231</v>
      </c>
      <c r="S319" s="13">
        <v>43.389434146710641</v>
      </c>
      <c r="T319" s="13">
        <v>217.779216360785</v>
      </c>
      <c r="U319" s="13">
        <v>112.56471119606508</v>
      </c>
      <c r="V319" s="13">
        <v>7.0792460050700523</v>
      </c>
      <c r="W319" s="13">
        <v>22.145729155707215</v>
      </c>
      <c r="X319" s="13">
        <v>20.634177183078727</v>
      </c>
      <c r="Y319" s="13" t="s">
        <v>231</v>
      </c>
      <c r="Z319" s="13">
        <v>1291.8474270019581</v>
      </c>
      <c r="AA319" s="13" t="s">
        <v>231</v>
      </c>
      <c r="AB319" s="13" t="s">
        <v>231</v>
      </c>
      <c r="AC319" s="13" t="s">
        <v>231</v>
      </c>
      <c r="AD319" s="15">
        <v>180.07684708843829</v>
      </c>
      <c r="AE319" s="15" t="s">
        <v>231</v>
      </c>
      <c r="AF319" s="15">
        <v>91.81147681665496</v>
      </c>
      <c r="AG319" s="15">
        <v>0.8942903134232586</v>
      </c>
    </row>
    <row r="320" spans="1:33" s="15" customFormat="1" x14ac:dyDescent="0.2">
      <c r="A320" s="15">
        <v>31900</v>
      </c>
      <c r="B320" s="22" t="s">
        <v>230</v>
      </c>
      <c r="C320" s="23">
        <v>7</v>
      </c>
      <c r="D320" s="23">
        <v>240</v>
      </c>
      <c r="E320" s="13">
        <v>118785.0989626872</v>
      </c>
      <c r="F320" s="13">
        <v>478642.39840126451</v>
      </c>
      <c r="G320" s="13">
        <v>78.699918717242795</v>
      </c>
      <c r="H320" s="13">
        <v>1637.333074504103</v>
      </c>
      <c r="I320" s="13">
        <v>336.87838219060308</v>
      </c>
      <c r="J320" s="13">
        <v>1674.3899843484069</v>
      </c>
      <c r="K320" s="13">
        <v>48.454968765450815</v>
      </c>
      <c r="L320" s="13">
        <v>682.83138948581927</v>
      </c>
      <c r="M320" s="13">
        <v>255.4520928671501</v>
      </c>
      <c r="N320" s="13">
        <v>3330.64033589774</v>
      </c>
      <c r="O320" s="13">
        <v>393918.35171388387</v>
      </c>
      <c r="P320" s="13" t="s">
        <v>231</v>
      </c>
      <c r="Q320" s="13">
        <v>70.616445490166967</v>
      </c>
      <c r="R320" s="13">
        <v>7.7334886828580096</v>
      </c>
      <c r="S320" s="13">
        <v>67.905565390494672</v>
      </c>
      <c r="T320" s="13">
        <v>160.93985635708145</v>
      </c>
      <c r="U320" s="13" t="s">
        <v>231</v>
      </c>
      <c r="V320" s="13">
        <v>15.443954767330011</v>
      </c>
      <c r="W320" s="13">
        <v>137.93054580953378</v>
      </c>
      <c r="X320" s="13">
        <v>34.535116758758548</v>
      </c>
      <c r="Y320" s="13" t="s">
        <v>231</v>
      </c>
      <c r="Z320" s="13">
        <v>1257.7300877742668</v>
      </c>
      <c r="AA320" s="13" t="s">
        <v>231</v>
      </c>
      <c r="AB320" s="13" t="s">
        <v>231</v>
      </c>
      <c r="AC320" s="13" t="s">
        <v>231</v>
      </c>
      <c r="AD320" s="15">
        <v>264.34476103431473</v>
      </c>
      <c r="AE320" s="15">
        <v>64.046828780605807</v>
      </c>
      <c r="AF320" s="15">
        <v>67.279406436433803</v>
      </c>
      <c r="AG320" s="15">
        <v>49.671043179387937</v>
      </c>
    </row>
    <row r="321" spans="1:33" s="15" customFormat="1" x14ac:dyDescent="0.2">
      <c r="A321" s="15">
        <v>32000</v>
      </c>
      <c r="B321" s="22" t="s">
        <v>230</v>
      </c>
      <c r="C321" s="23">
        <v>7</v>
      </c>
      <c r="D321" s="23">
        <v>241</v>
      </c>
      <c r="E321" s="13">
        <v>118793.02435326036</v>
      </c>
      <c r="F321" s="13">
        <v>478517.12053307629</v>
      </c>
      <c r="G321" s="13" t="s">
        <v>231</v>
      </c>
      <c r="H321" s="13">
        <v>1134.4763328064421</v>
      </c>
      <c r="I321" s="13">
        <v>254.54718757013731</v>
      </c>
      <c r="J321" s="13">
        <v>1236.2757516960589</v>
      </c>
      <c r="K321" s="13">
        <v>42.526580584542593</v>
      </c>
      <c r="L321" s="13">
        <v>816.17381074893763</v>
      </c>
      <c r="M321" s="13">
        <v>245.95846855263983</v>
      </c>
      <c r="N321" s="13">
        <v>3459.9915465304025</v>
      </c>
      <c r="O321" s="13">
        <v>394651.99930776114</v>
      </c>
      <c r="P321" s="13">
        <v>604.68922638183039</v>
      </c>
      <c r="Q321" s="13">
        <v>31.366881059308028</v>
      </c>
      <c r="R321" s="13">
        <v>8.5485768017790509</v>
      </c>
      <c r="S321" s="13">
        <v>13.52070815782352</v>
      </c>
      <c r="T321" s="13">
        <v>31.49900673694648</v>
      </c>
      <c r="U321" s="13">
        <v>54.865192956374067</v>
      </c>
      <c r="V321" s="13">
        <v>73.962741275548368</v>
      </c>
      <c r="W321" s="13">
        <v>16.326626640463129</v>
      </c>
      <c r="X321" s="13">
        <v>62.838540543789883</v>
      </c>
      <c r="Y321" s="13" t="s">
        <v>231</v>
      </c>
      <c r="Z321" s="13">
        <v>1287.0846509544826</v>
      </c>
      <c r="AA321" s="13" t="s">
        <v>231</v>
      </c>
      <c r="AB321" s="13" t="s">
        <v>231</v>
      </c>
      <c r="AC321" s="13" t="s">
        <v>231</v>
      </c>
      <c r="AD321" s="15">
        <v>22.029993997083146</v>
      </c>
      <c r="AE321" s="15">
        <v>17.74460457994461</v>
      </c>
      <c r="AF321" s="15">
        <v>145.42289432734603</v>
      </c>
      <c r="AG321" s="15" t="s">
        <v>231</v>
      </c>
    </row>
    <row r="322" spans="1:33" s="15" customFormat="1" x14ac:dyDescent="0.2">
      <c r="A322" s="15">
        <v>32100</v>
      </c>
      <c r="B322" s="22" t="s">
        <v>230</v>
      </c>
      <c r="C322" s="23">
        <v>7</v>
      </c>
      <c r="D322" s="23">
        <v>242</v>
      </c>
      <c r="E322" s="13">
        <v>118224.10796627369</v>
      </c>
      <c r="F322" s="13">
        <v>478077.21924959205</v>
      </c>
      <c r="G322" s="13" t="s">
        <v>231</v>
      </c>
      <c r="H322" s="13">
        <v>1261.7140386071892</v>
      </c>
      <c r="I322" s="13">
        <v>292.43247410340416</v>
      </c>
      <c r="J322" s="13">
        <v>1422.0746021128502</v>
      </c>
      <c r="K322" s="13">
        <v>34.086505025021708</v>
      </c>
      <c r="L322" s="13">
        <v>581.9159063553434</v>
      </c>
      <c r="M322" s="13">
        <v>465.97222872237046</v>
      </c>
      <c r="N322" s="13">
        <v>3264.3937974368291</v>
      </c>
      <c r="O322" s="13">
        <v>392555.09069806413</v>
      </c>
      <c r="P322" s="13">
        <v>4291.0261582522235</v>
      </c>
      <c r="Q322" s="13">
        <v>10.415459296853228</v>
      </c>
      <c r="R322" s="13">
        <v>0.48530156203745167</v>
      </c>
      <c r="S322" s="13">
        <v>20.06003013305423</v>
      </c>
      <c r="T322" s="13">
        <v>49.460491687053256</v>
      </c>
      <c r="U322" s="13">
        <v>24.467429443009053</v>
      </c>
      <c r="V322" s="13">
        <v>29.110156136153222</v>
      </c>
      <c r="W322" s="13" t="s">
        <v>231</v>
      </c>
      <c r="X322" s="13">
        <v>37.868318504040488</v>
      </c>
      <c r="Y322" s="13" t="s">
        <v>231</v>
      </c>
      <c r="Z322" s="13">
        <v>1321.3857342399592</v>
      </c>
      <c r="AA322" s="13" t="s">
        <v>231</v>
      </c>
      <c r="AB322" s="13" t="s">
        <v>231</v>
      </c>
      <c r="AC322" s="13" t="s">
        <v>231</v>
      </c>
      <c r="AD322" s="15">
        <v>43.575986473388525</v>
      </c>
      <c r="AE322" s="15">
        <v>114.08711970528364</v>
      </c>
      <c r="AF322" s="15">
        <v>76.37374105589744</v>
      </c>
      <c r="AG322" s="15">
        <v>23.672537208995561</v>
      </c>
    </row>
    <row r="323" spans="1:33" s="15" customFormat="1" x14ac:dyDescent="0.2">
      <c r="A323" s="15">
        <v>32200</v>
      </c>
      <c r="B323" s="22" t="s">
        <v>230</v>
      </c>
      <c r="C323" s="23">
        <v>7</v>
      </c>
      <c r="D323" s="23">
        <v>243</v>
      </c>
      <c r="E323" s="13">
        <v>118777.86991029723</v>
      </c>
      <c r="F323" s="13">
        <v>478295.00081897015</v>
      </c>
      <c r="G323" s="13" t="s">
        <v>231</v>
      </c>
      <c r="H323" s="13">
        <v>986.07144552169734</v>
      </c>
      <c r="I323" s="13">
        <v>261.65569392518671</v>
      </c>
      <c r="J323" s="13">
        <v>1591.3307576532227</v>
      </c>
      <c r="K323" s="13">
        <v>35.853779734971241</v>
      </c>
      <c r="L323" s="13">
        <v>625.55450567173352</v>
      </c>
      <c r="M323" s="13">
        <v>514.08835756314431</v>
      </c>
      <c r="N323" s="13">
        <v>3401.0770377076769</v>
      </c>
      <c r="O323" s="13">
        <v>394809.17825543659</v>
      </c>
      <c r="P323" s="13" t="s">
        <v>231</v>
      </c>
      <c r="Q323" s="13">
        <v>20.74487127989088</v>
      </c>
      <c r="R323" s="13">
        <v>37.234469294015732</v>
      </c>
      <c r="S323" s="13">
        <v>96.875372138458886</v>
      </c>
      <c r="T323" s="13">
        <v>23.607662888309267</v>
      </c>
      <c r="U323" s="13">
        <v>36.246770316669704</v>
      </c>
      <c r="V323" s="13">
        <v>29.875621733366412</v>
      </c>
      <c r="W323" s="13">
        <v>23.034728724971899</v>
      </c>
      <c r="X323" s="13">
        <v>17.239421144734564</v>
      </c>
      <c r="Y323" s="13" t="s">
        <v>231</v>
      </c>
      <c r="Z323" s="13">
        <v>1297.779024223094</v>
      </c>
      <c r="AA323" s="13">
        <v>7.6392722889552482</v>
      </c>
      <c r="AB323" s="13" t="s">
        <v>231</v>
      </c>
      <c r="AC323" s="13" t="s">
        <v>231</v>
      </c>
      <c r="AD323" s="15">
        <v>627.20418891194743</v>
      </c>
      <c r="AE323" s="15">
        <v>55.970206340489561</v>
      </c>
      <c r="AF323" s="15">
        <v>178.44025060054943</v>
      </c>
      <c r="AG323" s="15" t="s">
        <v>231</v>
      </c>
    </row>
    <row r="324" spans="1:33" s="15" customFormat="1" x14ac:dyDescent="0.2">
      <c r="A324" s="15">
        <v>32300</v>
      </c>
      <c r="B324" s="22" t="s">
        <v>230</v>
      </c>
      <c r="C324" s="23">
        <v>7</v>
      </c>
      <c r="D324" s="23">
        <v>244</v>
      </c>
      <c r="E324" s="13">
        <v>118541.23308574803</v>
      </c>
      <c r="F324" s="13">
        <v>477598.26803525194</v>
      </c>
      <c r="G324" s="13" t="s">
        <v>231</v>
      </c>
      <c r="H324" s="13">
        <v>787.25722882357979</v>
      </c>
      <c r="I324" s="13">
        <v>318.52374315040527</v>
      </c>
      <c r="J324" s="13">
        <v>1675.294750216699</v>
      </c>
      <c r="K324" s="13">
        <v>43.648993977500076</v>
      </c>
      <c r="L324" s="13">
        <v>550.83615352181255</v>
      </c>
      <c r="M324" s="13">
        <v>401.50604970902572</v>
      </c>
      <c r="N324" s="13">
        <v>3576.2003619260395</v>
      </c>
      <c r="O324" s="13">
        <v>394326.5712470155</v>
      </c>
      <c r="P324" s="13" t="s">
        <v>231</v>
      </c>
      <c r="Q324" s="13">
        <v>211.72605102333185</v>
      </c>
      <c r="R324" s="13">
        <v>0.52376211705438613</v>
      </c>
      <c r="S324" s="13">
        <v>2.6955708560794442</v>
      </c>
      <c r="T324" s="13">
        <v>151.94879852201802</v>
      </c>
      <c r="U324" s="13" t="s">
        <v>231</v>
      </c>
      <c r="V324" s="13">
        <v>20.72470620673155</v>
      </c>
      <c r="W324" s="13">
        <v>118.14090528041078</v>
      </c>
      <c r="X324" s="13">
        <v>107.39891734750185</v>
      </c>
      <c r="Y324" s="13" t="s">
        <v>231</v>
      </c>
      <c r="Z324" s="13">
        <v>1251.0557595010584</v>
      </c>
      <c r="AA324" s="13" t="s">
        <v>231</v>
      </c>
      <c r="AB324" s="13" t="s">
        <v>231</v>
      </c>
      <c r="AC324" s="13" t="s">
        <v>231</v>
      </c>
      <c r="AD324" s="15">
        <v>4335.20498051297</v>
      </c>
      <c r="AE324" s="15" t="s">
        <v>231</v>
      </c>
      <c r="AF324" s="15">
        <v>94.191062892257705</v>
      </c>
      <c r="AG324" s="15" t="s">
        <v>231</v>
      </c>
    </row>
    <row r="325" spans="1:33" s="15" customFormat="1" x14ac:dyDescent="0.2">
      <c r="A325" s="15">
        <v>32400</v>
      </c>
      <c r="B325" s="22" t="s">
        <v>230</v>
      </c>
      <c r="C325" s="23">
        <v>7</v>
      </c>
      <c r="D325" s="23">
        <v>245</v>
      </c>
      <c r="E325" s="13">
        <v>118530.69063384902</v>
      </c>
      <c r="F325" s="13">
        <v>478418.13764508371</v>
      </c>
      <c r="G325" s="13" t="s">
        <v>231</v>
      </c>
      <c r="H325" s="13">
        <v>1896.1195407640951</v>
      </c>
      <c r="I325" s="13">
        <v>258.12093568752073</v>
      </c>
      <c r="J325" s="13">
        <v>1877.7373170670076</v>
      </c>
      <c r="K325" s="13">
        <v>36.345883291008327</v>
      </c>
      <c r="L325" s="13">
        <v>680.7092120444463</v>
      </c>
      <c r="M325" s="13">
        <v>616.55548278291167</v>
      </c>
      <c r="N325" s="13">
        <v>3239.0346778726339</v>
      </c>
      <c r="O325" s="13">
        <v>392720.02158217988</v>
      </c>
      <c r="P325" s="13">
        <v>1313.1075646501381</v>
      </c>
      <c r="Q325" s="13">
        <v>13.123866625885352</v>
      </c>
      <c r="R325" s="13" t="s">
        <v>231</v>
      </c>
      <c r="S325" s="13" t="s">
        <v>231</v>
      </c>
      <c r="T325" s="13">
        <v>135.05454834391048</v>
      </c>
      <c r="U325" s="13">
        <v>7.8607943586332869</v>
      </c>
      <c r="V325" s="13">
        <v>14.010959450758772</v>
      </c>
      <c r="W325" s="13">
        <v>14.549590733855254</v>
      </c>
      <c r="X325" s="13">
        <v>90.947471028941365</v>
      </c>
      <c r="Y325" s="13" t="s">
        <v>231</v>
      </c>
      <c r="Z325" s="13">
        <v>1211.7416996648237</v>
      </c>
      <c r="AA325" s="13" t="s">
        <v>231</v>
      </c>
      <c r="AB325" s="13" t="s">
        <v>231</v>
      </c>
      <c r="AC325" s="13" t="s">
        <v>231</v>
      </c>
      <c r="AD325" s="15">
        <v>1506.4725626105396</v>
      </c>
      <c r="AE325" s="15">
        <v>10.961693868800699</v>
      </c>
      <c r="AF325" s="15">
        <v>53.81962319790113</v>
      </c>
      <c r="AG325" s="15" t="s">
        <v>231</v>
      </c>
    </row>
    <row r="326" spans="1:33" s="15" customFormat="1" x14ac:dyDescent="0.2">
      <c r="A326" s="15">
        <v>32500</v>
      </c>
      <c r="B326" s="22" t="s">
        <v>230</v>
      </c>
      <c r="C326" s="23">
        <v>7</v>
      </c>
      <c r="D326" s="23">
        <v>246</v>
      </c>
      <c r="E326" s="13">
        <v>118537.71603806439</v>
      </c>
      <c r="F326" s="13">
        <v>478262.4922143963</v>
      </c>
      <c r="G326" s="13" t="s">
        <v>231</v>
      </c>
      <c r="H326" s="13">
        <v>949.56773954665755</v>
      </c>
      <c r="I326" s="13">
        <v>241.29532670049795</v>
      </c>
      <c r="J326" s="13">
        <v>2317.2601118775078</v>
      </c>
      <c r="K326" s="13">
        <v>45.873404099346409</v>
      </c>
      <c r="L326" s="13">
        <v>434.65841791797982</v>
      </c>
      <c r="M326" s="13">
        <v>574.92402482420778</v>
      </c>
      <c r="N326" s="13">
        <v>3531.5337550479226</v>
      </c>
      <c r="O326" s="13">
        <v>394066.80750760325</v>
      </c>
      <c r="P326" s="13">
        <v>705.21243188784888</v>
      </c>
      <c r="Q326" s="13" t="s">
        <v>231</v>
      </c>
      <c r="R326" s="13">
        <v>16.943985942665254</v>
      </c>
      <c r="S326" s="13" t="s">
        <v>231</v>
      </c>
      <c r="T326" s="13">
        <v>119.29153279852005</v>
      </c>
      <c r="U326" s="13">
        <v>29.737510719046018</v>
      </c>
      <c r="V326" s="13">
        <v>5.6663933619818261</v>
      </c>
      <c r="W326" s="13">
        <v>12.185881126684622</v>
      </c>
      <c r="X326" s="13">
        <v>18.335926182550939</v>
      </c>
      <c r="Y326" s="13" t="s">
        <v>231</v>
      </c>
      <c r="Z326" s="13">
        <v>1283.6401382038412</v>
      </c>
      <c r="AA326" s="13" t="s">
        <v>231</v>
      </c>
      <c r="AB326" s="13" t="s">
        <v>231</v>
      </c>
      <c r="AC326" s="13" t="s">
        <v>231</v>
      </c>
      <c r="AD326" s="15">
        <v>548.84307246833635</v>
      </c>
      <c r="AE326" s="15">
        <v>66.050783381981972</v>
      </c>
      <c r="AF326" s="15">
        <v>100.39571733547078</v>
      </c>
      <c r="AG326" s="15" t="s">
        <v>231</v>
      </c>
    </row>
    <row r="327" spans="1:33" s="15" customFormat="1" x14ac:dyDescent="0.2">
      <c r="A327" s="15">
        <v>32600</v>
      </c>
      <c r="B327" s="22" t="s">
        <v>230</v>
      </c>
      <c r="C327" s="23">
        <v>7</v>
      </c>
      <c r="D327" s="23">
        <v>247</v>
      </c>
      <c r="E327" s="13">
        <v>117089.39267740614</v>
      </c>
      <c r="F327" s="13">
        <v>478895.75254326366</v>
      </c>
      <c r="G327" s="13" t="s">
        <v>231</v>
      </c>
      <c r="H327" s="13">
        <v>533.92935045540071</v>
      </c>
      <c r="I327" s="13">
        <v>208.85173744235831</v>
      </c>
      <c r="J327" s="13">
        <v>8157.5818354408493</v>
      </c>
      <c r="K327" s="13">
        <v>41.055937846383387</v>
      </c>
      <c r="L327" s="13">
        <v>412.12181969631729</v>
      </c>
      <c r="M327" s="13">
        <v>608.79230749532087</v>
      </c>
      <c r="N327" s="13">
        <v>3332.1679690818469</v>
      </c>
      <c r="O327" s="13">
        <v>389837.51983814494</v>
      </c>
      <c r="P327" s="13">
        <v>365.48464269773689</v>
      </c>
      <c r="Q327" s="13" t="s">
        <v>231</v>
      </c>
      <c r="R327" s="13">
        <v>80.986093774032582</v>
      </c>
      <c r="S327" s="13">
        <v>194.35576718147166</v>
      </c>
      <c r="T327" s="13">
        <v>69.687776662585293</v>
      </c>
      <c r="U327" s="13">
        <v>42.32892232344124</v>
      </c>
      <c r="V327" s="13">
        <v>56.138867288857227</v>
      </c>
      <c r="W327" s="13">
        <v>23.399089233023457</v>
      </c>
      <c r="X327" s="13">
        <v>1.7919541410681776</v>
      </c>
      <c r="Y327" s="13">
        <v>4.2566234918571775</v>
      </c>
      <c r="Z327" s="13">
        <v>1267.6769090647808</v>
      </c>
      <c r="AA327" s="13" t="s">
        <v>231</v>
      </c>
      <c r="AB327" s="13" t="s">
        <v>231</v>
      </c>
      <c r="AC327" s="13" t="s">
        <v>231</v>
      </c>
      <c r="AD327" s="15" t="s">
        <v>231</v>
      </c>
      <c r="AE327" s="15" t="s">
        <v>231</v>
      </c>
      <c r="AF327" s="15">
        <v>127.79197721178556</v>
      </c>
      <c r="AG327" s="15" t="s">
        <v>231</v>
      </c>
    </row>
    <row r="328" spans="1:33" s="15" customFormat="1" x14ac:dyDescent="0.2">
      <c r="A328" s="15">
        <v>32700</v>
      </c>
      <c r="B328" s="22" t="s">
        <v>230</v>
      </c>
      <c r="C328" s="23">
        <v>7</v>
      </c>
      <c r="D328" s="23">
        <v>248</v>
      </c>
      <c r="E328" s="13">
        <v>118832.08602855822</v>
      </c>
      <c r="F328" s="13">
        <v>478168.39495491749</v>
      </c>
      <c r="G328" s="13" t="s">
        <v>231</v>
      </c>
      <c r="H328" s="13">
        <v>627.43724637041521</v>
      </c>
      <c r="I328" s="13">
        <v>209.26980969279271</v>
      </c>
      <c r="J328" s="13">
        <v>1413.9048278271314</v>
      </c>
      <c r="K328" s="13">
        <v>36.622586708885208</v>
      </c>
      <c r="L328" s="13">
        <v>315.9095818707753</v>
      </c>
      <c r="M328" s="13">
        <v>445.26746129273198</v>
      </c>
      <c r="N328" s="13">
        <v>3235.7495132136492</v>
      </c>
      <c r="O328" s="13">
        <v>395495.60745439114</v>
      </c>
      <c r="P328" s="13">
        <v>636.69574691596108</v>
      </c>
      <c r="Q328" s="13" t="s">
        <v>231</v>
      </c>
      <c r="R328" s="13">
        <v>71.13251472792173</v>
      </c>
      <c r="S328" s="13">
        <v>316.05821800929897</v>
      </c>
      <c r="T328" s="13" t="s">
        <v>231</v>
      </c>
      <c r="U328" s="13">
        <v>107.08209611897415</v>
      </c>
      <c r="V328" s="13">
        <v>37.234626735880269</v>
      </c>
      <c r="W328" s="13" t="s">
        <v>231</v>
      </c>
      <c r="X328" s="13">
        <v>10.721265644185904</v>
      </c>
      <c r="Y328" s="13" t="s">
        <v>231</v>
      </c>
      <c r="Z328" s="13">
        <v>1316.2182175523646</v>
      </c>
      <c r="AA328" s="13" t="s">
        <v>231</v>
      </c>
      <c r="AB328" s="13" t="s">
        <v>231</v>
      </c>
      <c r="AC328" s="13" t="s">
        <v>231</v>
      </c>
      <c r="AD328" s="15" t="s">
        <v>231</v>
      </c>
      <c r="AE328" s="15" t="s">
        <v>231</v>
      </c>
      <c r="AF328" s="15">
        <v>115.42343803090003</v>
      </c>
      <c r="AG328" s="15" t="s">
        <v>231</v>
      </c>
    </row>
    <row r="329" spans="1:33" s="15" customFormat="1" x14ac:dyDescent="0.2">
      <c r="A329" s="15">
        <v>32800</v>
      </c>
      <c r="B329" s="22" t="s">
        <v>230</v>
      </c>
      <c r="C329" s="23">
        <v>7</v>
      </c>
      <c r="D329" s="23">
        <v>249</v>
      </c>
      <c r="E329" s="13">
        <v>118925.00921221951</v>
      </c>
      <c r="F329" s="13">
        <v>478252.31717231241</v>
      </c>
      <c r="G329" s="13" t="s">
        <v>231</v>
      </c>
      <c r="H329" s="13" t="s">
        <v>231</v>
      </c>
      <c r="I329" s="13">
        <v>262.56743012002494</v>
      </c>
      <c r="J329" s="13">
        <v>1343.5705193861345</v>
      </c>
      <c r="K329" s="13">
        <v>29.602722624402773</v>
      </c>
      <c r="L329" s="13">
        <v>386.61581584843856</v>
      </c>
      <c r="M329" s="13">
        <v>454.68663177306024</v>
      </c>
      <c r="N329" s="13">
        <v>2892.5598677241378</v>
      </c>
      <c r="O329" s="13">
        <v>396202.48347859085</v>
      </c>
      <c r="P329" s="13">
        <v>211.21676389319978</v>
      </c>
      <c r="Q329" s="13" t="s">
        <v>231</v>
      </c>
      <c r="R329" s="13">
        <v>10.430840146948631</v>
      </c>
      <c r="S329" s="13">
        <v>76.225452663421819</v>
      </c>
      <c r="T329" s="13">
        <v>39.379010268157458</v>
      </c>
      <c r="U329" s="13">
        <v>146.0709006973384</v>
      </c>
      <c r="V329" s="13">
        <v>20.751062858115741</v>
      </c>
      <c r="W329" s="13">
        <v>10.476591297411346</v>
      </c>
      <c r="X329" s="13">
        <v>59.698437837420457</v>
      </c>
      <c r="Y329" s="13" t="s">
        <v>231</v>
      </c>
      <c r="Z329" s="13">
        <v>1339.8975208063587</v>
      </c>
      <c r="AA329" s="13" t="s">
        <v>231</v>
      </c>
      <c r="AB329" s="13" t="s">
        <v>231</v>
      </c>
      <c r="AC329" s="13" t="s">
        <v>231</v>
      </c>
      <c r="AD329" s="15" t="s">
        <v>231</v>
      </c>
      <c r="AE329" s="15" t="s">
        <v>231</v>
      </c>
      <c r="AF329" s="15">
        <v>178.29396094508439</v>
      </c>
      <c r="AG329" s="15" t="s">
        <v>231</v>
      </c>
    </row>
    <row r="330" spans="1:33" s="15" customFormat="1" x14ac:dyDescent="0.2">
      <c r="A330" s="15">
        <v>32900</v>
      </c>
      <c r="B330" s="22" t="s">
        <v>230</v>
      </c>
      <c r="C330" s="23">
        <v>7</v>
      </c>
      <c r="D330" s="23">
        <v>250</v>
      </c>
      <c r="E330" s="13">
        <v>118558.53766750843</v>
      </c>
      <c r="F330" s="13">
        <v>478158.89773675642</v>
      </c>
      <c r="G330" s="13" t="s">
        <v>231</v>
      </c>
      <c r="H330" s="13">
        <v>946.331182560245</v>
      </c>
      <c r="I330" s="13">
        <v>255.90046500447068</v>
      </c>
      <c r="J330" s="13">
        <v>1959.1843656306835</v>
      </c>
      <c r="K330" s="13">
        <v>35.0457421140337</v>
      </c>
      <c r="L330" s="13">
        <v>620.23043984481183</v>
      </c>
      <c r="M330" s="13">
        <v>657.41670995483366</v>
      </c>
      <c r="N330" s="13">
        <v>3720.2499373455089</v>
      </c>
      <c r="O330" s="13">
        <v>394117.76571509539</v>
      </c>
      <c r="P330" s="13">
        <v>483.79039624519493</v>
      </c>
      <c r="Q330" s="13" t="s">
        <v>231</v>
      </c>
      <c r="R330" s="13">
        <v>10.039043941370517</v>
      </c>
      <c r="S330" s="13">
        <v>196.6380152541052</v>
      </c>
      <c r="T330" s="13">
        <v>69.990797510549001</v>
      </c>
      <c r="U330" s="13">
        <v>116.07121274228308</v>
      </c>
      <c r="V330" s="13">
        <v>31.485756071825165</v>
      </c>
      <c r="W330" s="13">
        <v>25.829478438977976</v>
      </c>
      <c r="X330" s="13">
        <v>102.33302896187375</v>
      </c>
      <c r="Y330" s="13" t="s">
        <v>231</v>
      </c>
      <c r="Z330" s="13">
        <v>1332.9668216243756</v>
      </c>
      <c r="AA330" s="13" t="s">
        <v>231</v>
      </c>
      <c r="AB330" s="13" t="s">
        <v>231</v>
      </c>
      <c r="AC330" s="13" t="s">
        <v>231</v>
      </c>
      <c r="AD330" s="15" t="s">
        <v>231</v>
      </c>
      <c r="AE330" s="15" t="s">
        <v>231</v>
      </c>
      <c r="AF330" s="15">
        <v>123.96364767119151</v>
      </c>
      <c r="AG330" s="15" t="s">
        <v>231</v>
      </c>
    </row>
    <row r="331" spans="1:33" s="15" customFormat="1" x14ac:dyDescent="0.2">
      <c r="A331" s="15">
        <v>33000</v>
      </c>
      <c r="B331" s="22" t="s">
        <v>230</v>
      </c>
      <c r="C331" s="23">
        <v>7</v>
      </c>
      <c r="D331" s="23">
        <v>251</v>
      </c>
      <c r="E331" s="13">
        <v>118991.33859686981</v>
      </c>
      <c r="F331" s="13">
        <v>478572.89011996146</v>
      </c>
      <c r="G331" s="13" t="s">
        <v>231</v>
      </c>
      <c r="H331" s="13">
        <v>989.2802426797723</v>
      </c>
      <c r="I331" s="13">
        <v>229.74929902592891</v>
      </c>
      <c r="J331" s="13">
        <v>1432.1100373312747</v>
      </c>
      <c r="K331" s="13">
        <v>37.840593367126871</v>
      </c>
      <c r="L331" s="13">
        <v>437.27155814958002</v>
      </c>
      <c r="M331" s="13">
        <v>251.15860168305963</v>
      </c>
      <c r="N331" s="13">
        <v>3000.6682960786247</v>
      </c>
      <c r="O331" s="13">
        <v>395515.35830879281</v>
      </c>
      <c r="P331" s="13" t="s">
        <v>231</v>
      </c>
      <c r="Q331" s="13">
        <v>18.278232140157442</v>
      </c>
      <c r="R331" s="13">
        <v>8.3140595649471543</v>
      </c>
      <c r="S331" s="13">
        <v>107.36441754929309</v>
      </c>
      <c r="T331" s="13">
        <v>30.163314872935672</v>
      </c>
      <c r="U331" s="13">
        <v>67.457823782773247</v>
      </c>
      <c r="V331" s="13">
        <v>13.007681303901165</v>
      </c>
      <c r="W331" s="13">
        <v>14.357656823470101</v>
      </c>
      <c r="X331" s="13">
        <v>64.233865565181077</v>
      </c>
      <c r="Y331" s="13" t="s">
        <v>231</v>
      </c>
      <c r="Z331" s="13">
        <v>1301.0007887512866</v>
      </c>
      <c r="AA331" s="13" t="s">
        <v>231</v>
      </c>
      <c r="AB331" s="13" t="s">
        <v>231</v>
      </c>
      <c r="AC331" s="13" t="s">
        <v>231</v>
      </c>
      <c r="AD331" s="15">
        <v>181.43478415308363</v>
      </c>
      <c r="AE331" s="15">
        <v>27.571757132916051</v>
      </c>
      <c r="AF331" s="15">
        <v>77.62365166331999</v>
      </c>
      <c r="AG331" s="15" t="s">
        <v>231</v>
      </c>
    </row>
    <row r="332" spans="1:33" s="15" customFormat="1" x14ac:dyDescent="0.2">
      <c r="A332" s="15">
        <v>33100</v>
      </c>
      <c r="B332" s="22" t="s">
        <v>230</v>
      </c>
      <c r="C332" s="23">
        <v>7</v>
      </c>
      <c r="D332" s="23">
        <v>252</v>
      </c>
      <c r="E332" s="13">
        <v>118852.08436119427</v>
      </c>
      <c r="F332" s="13">
        <v>478349.12324337568</v>
      </c>
      <c r="G332" s="13" t="s">
        <v>231</v>
      </c>
      <c r="H332" s="13">
        <v>685.25028234085778</v>
      </c>
      <c r="I332" s="13">
        <v>265.72421562471351</v>
      </c>
      <c r="J332" s="13">
        <v>1326.6367791233288</v>
      </c>
      <c r="K332" s="13">
        <v>54.759703604161132</v>
      </c>
      <c r="L332" s="13">
        <v>516.68508786891039</v>
      </c>
      <c r="M332" s="13">
        <v>371.74974071272294</v>
      </c>
      <c r="N332" s="13">
        <v>3078.6729916060062</v>
      </c>
      <c r="O332" s="13">
        <v>395469.81279210269</v>
      </c>
      <c r="P332" s="13">
        <v>471.00152033028456</v>
      </c>
      <c r="Q332" s="13" t="s">
        <v>231</v>
      </c>
      <c r="R332" s="13">
        <v>9.8335074915273033</v>
      </c>
      <c r="S332" s="13">
        <v>213.62785490445748</v>
      </c>
      <c r="T332" s="13" t="s">
        <v>231</v>
      </c>
      <c r="U332" s="13">
        <v>96.044659457160733</v>
      </c>
      <c r="V332" s="13">
        <v>28.065491345601675</v>
      </c>
      <c r="W332" s="13">
        <v>1.470003758268682</v>
      </c>
      <c r="X332" s="13">
        <v>74.707308212624056</v>
      </c>
      <c r="Y332" s="13" t="s">
        <v>231</v>
      </c>
      <c r="Z332" s="13">
        <v>1336.7359633952685</v>
      </c>
      <c r="AA332" s="13" t="s">
        <v>231</v>
      </c>
      <c r="AB332" s="13" t="s">
        <v>231</v>
      </c>
      <c r="AC332" s="13" t="s">
        <v>231</v>
      </c>
      <c r="AD332" s="15" t="s">
        <v>231</v>
      </c>
      <c r="AE332" s="15">
        <v>16.750339700454802</v>
      </c>
      <c r="AF332" s="15">
        <v>107.71225306487125</v>
      </c>
      <c r="AG332" s="15" t="s">
        <v>231</v>
      </c>
    </row>
    <row r="333" spans="1:33" s="15" customFormat="1" x14ac:dyDescent="0.2">
      <c r="A333" s="15">
        <v>33200</v>
      </c>
      <c r="B333" s="22" t="s">
        <v>230</v>
      </c>
      <c r="C333" s="23">
        <v>7</v>
      </c>
      <c r="D333" s="23">
        <v>253</v>
      </c>
      <c r="E333" s="13">
        <v>118843.05488034256</v>
      </c>
      <c r="F333" s="13">
        <v>478373.33557305596</v>
      </c>
      <c r="G333" s="13" t="s">
        <v>231</v>
      </c>
      <c r="H333" s="13">
        <v>985.32073874658772</v>
      </c>
      <c r="I333" s="13">
        <v>262.40120309603708</v>
      </c>
      <c r="J333" s="13">
        <v>1660.6865985963709</v>
      </c>
      <c r="K333" s="13">
        <v>38.80172014138536</v>
      </c>
      <c r="L333" s="13">
        <v>398.7253610229007</v>
      </c>
      <c r="M333" s="13">
        <v>303.28512439252228</v>
      </c>
      <c r="N333" s="13">
        <v>3269.6052844203027</v>
      </c>
      <c r="O333" s="13">
        <v>394999.08965044818</v>
      </c>
      <c r="P333" s="13">
        <v>158.10832958811662</v>
      </c>
      <c r="Q333" s="13" t="s">
        <v>231</v>
      </c>
      <c r="R333" s="13">
        <v>4.262790232016429</v>
      </c>
      <c r="S333" s="13">
        <v>325.84393245512558</v>
      </c>
      <c r="T333" s="13">
        <v>16.293933375684638</v>
      </c>
      <c r="U333" s="13">
        <v>35.0213486993404</v>
      </c>
      <c r="V333" s="13">
        <v>16.719596463906623</v>
      </c>
      <c r="W333" s="13" t="s">
        <v>231</v>
      </c>
      <c r="X333" s="13">
        <v>142.10574178947692</v>
      </c>
      <c r="Y333" s="13" t="s">
        <v>231</v>
      </c>
      <c r="Z333" s="13">
        <v>1358.7857614885329</v>
      </c>
      <c r="AA333" s="13" t="s">
        <v>231</v>
      </c>
      <c r="AB333" s="13" t="s">
        <v>231</v>
      </c>
      <c r="AC333" s="13" t="s">
        <v>231</v>
      </c>
      <c r="AD333" s="15" t="s">
        <v>231</v>
      </c>
      <c r="AE333" s="15">
        <v>17.735736609114078</v>
      </c>
      <c r="AF333" s="15">
        <v>142.33170179234537</v>
      </c>
      <c r="AG333" s="15" t="s">
        <v>231</v>
      </c>
    </row>
    <row r="334" spans="1:33" s="15" customFormat="1" x14ac:dyDescent="0.2">
      <c r="A334" s="15">
        <v>33300</v>
      </c>
      <c r="B334" s="22" t="s">
        <v>230</v>
      </c>
      <c r="C334" s="23">
        <v>7</v>
      </c>
      <c r="D334" s="23">
        <v>254</v>
      </c>
      <c r="E334" s="13">
        <v>118989.00892217245</v>
      </c>
      <c r="F334" s="13">
        <v>478367.95437062776</v>
      </c>
      <c r="G334" s="13" t="s">
        <v>231</v>
      </c>
      <c r="H334" s="13">
        <v>686.42994266374353</v>
      </c>
      <c r="I334" s="13">
        <v>266.77923765629714</v>
      </c>
      <c r="J334" s="13">
        <v>1310.3586111439638</v>
      </c>
      <c r="K334" s="13">
        <v>43.776212156987746</v>
      </c>
      <c r="L334" s="13">
        <v>363.70722109071789</v>
      </c>
      <c r="M334" s="13">
        <v>309.25259223346166</v>
      </c>
      <c r="N334" s="13">
        <v>3179.9290222582599</v>
      </c>
      <c r="O334" s="13">
        <v>395933.04799626465</v>
      </c>
      <c r="P334" s="13" t="s">
        <v>231</v>
      </c>
      <c r="Q334" s="13" t="s">
        <v>231</v>
      </c>
      <c r="R334" s="13" t="s">
        <v>231</v>
      </c>
      <c r="S334" s="13">
        <v>14.281799667335617</v>
      </c>
      <c r="T334" s="13">
        <v>45.566957924530854</v>
      </c>
      <c r="U334" s="13">
        <v>24.224335696512199</v>
      </c>
      <c r="V334" s="13">
        <v>75.946816910710936</v>
      </c>
      <c r="W334" s="13">
        <v>101.89334015768452</v>
      </c>
      <c r="X334" s="13">
        <v>93.501126156403416</v>
      </c>
      <c r="Y334" s="13" t="s">
        <v>231</v>
      </c>
      <c r="Z334" s="13">
        <v>1319.6356560820332</v>
      </c>
      <c r="AA334" s="13" t="s">
        <v>231</v>
      </c>
      <c r="AB334" s="13" t="s">
        <v>231</v>
      </c>
      <c r="AC334" s="13" t="s">
        <v>231</v>
      </c>
      <c r="AD334" s="15" t="s">
        <v>231</v>
      </c>
      <c r="AE334" s="15">
        <v>20.439093139297668</v>
      </c>
      <c r="AF334" s="15">
        <v>89.495017166003976</v>
      </c>
      <c r="AG334" s="15">
        <v>22.321974396665805</v>
      </c>
    </row>
    <row r="335" spans="1:33" s="15" customFormat="1" x14ac:dyDescent="0.2">
      <c r="A335" s="15">
        <v>33400</v>
      </c>
      <c r="B335" s="22" t="s">
        <v>230</v>
      </c>
      <c r="C335" s="23">
        <v>7</v>
      </c>
      <c r="D335" s="23">
        <v>255</v>
      </c>
      <c r="E335" s="13">
        <v>119045.71890962546</v>
      </c>
      <c r="F335" s="13">
        <v>478502.1738568038</v>
      </c>
      <c r="G335" s="13" t="s">
        <v>231</v>
      </c>
      <c r="H335" s="13">
        <v>1293.1817058201516</v>
      </c>
      <c r="I335" s="13">
        <v>316.28675433297809</v>
      </c>
      <c r="J335" s="13">
        <v>1274.3940433604173</v>
      </c>
      <c r="K335" s="13">
        <v>33.486057968306369</v>
      </c>
      <c r="L335" s="13">
        <v>309.71829250846821</v>
      </c>
      <c r="M335" s="13">
        <v>296.03776547510648</v>
      </c>
      <c r="N335" s="13">
        <v>2916.3259189853247</v>
      </c>
      <c r="O335" s="13">
        <v>395222.57163122005</v>
      </c>
      <c r="P335" s="13" t="s">
        <v>231</v>
      </c>
      <c r="Q335" s="13">
        <v>16.219344391836373</v>
      </c>
      <c r="R335" s="13">
        <v>3.519252194456937</v>
      </c>
      <c r="S335" s="13">
        <v>25.596256300714529</v>
      </c>
      <c r="T335" s="13">
        <v>115.73155715027519</v>
      </c>
      <c r="U335" s="13">
        <v>11.151114617236242</v>
      </c>
      <c r="V335" s="13">
        <v>23.094383704472282</v>
      </c>
      <c r="W335" s="13">
        <v>143.84100716949254</v>
      </c>
      <c r="X335" s="13">
        <v>125.58107449191607</v>
      </c>
      <c r="Y335" s="13" t="s">
        <v>231</v>
      </c>
      <c r="Z335" s="13">
        <v>1382.9772556132452</v>
      </c>
      <c r="AA335" s="13" t="s">
        <v>231</v>
      </c>
      <c r="AB335" s="13" t="s">
        <v>231</v>
      </c>
      <c r="AC335" s="13" t="s">
        <v>231</v>
      </c>
      <c r="AD335" s="15">
        <v>38.887183150789056</v>
      </c>
      <c r="AE335" s="15">
        <v>52.054798373846275</v>
      </c>
      <c r="AF335" s="15">
        <v>87.318682273664095</v>
      </c>
      <c r="AG335" s="15">
        <v>58.924085548129277</v>
      </c>
    </row>
    <row r="336" spans="1:33" s="15" customFormat="1" x14ac:dyDescent="0.2">
      <c r="A336" s="15">
        <v>33500</v>
      </c>
      <c r="B336" s="22" t="s">
        <v>230</v>
      </c>
      <c r="C336" s="23">
        <v>7</v>
      </c>
      <c r="D336" s="23">
        <v>256</v>
      </c>
      <c r="E336" s="13">
        <v>118922.61277341985</v>
      </c>
      <c r="F336" s="13">
        <v>478495.66353356378</v>
      </c>
      <c r="G336" s="13" t="s">
        <v>231</v>
      </c>
      <c r="H336" s="13">
        <v>1019.0462516028033</v>
      </c>
      <c r="I336" s="13">
        <v>220.34745696086884</v>
      </c>
      <c r="J336" s="13">
        <v>1721.169461078169</v>
      </c>
      <c r="K336" s="13">
        <v>46.717595502500103</v>
      </c>
      <c r="L336" s="13">
        <v>319.47947664552487</v>
      </c>
      <c r="M336" s="13">
        <v>293.94120740562295</v>
      </c>
      <c r="N336" s="13">
        <v>2719.0498688523126</v>
      </c>
      <c r="O336" s="13">
        <v>395191.63917655393</v>
      </c>
      <c r="P336" s="13" t="s">
        <v>231</v>
      </c>
      <c r="Q336" s="13">
        <v>32.513608851482253</v>
      </c>
      <c r="R336" s="13" t="s">
        <v>231</v>
      </c>
      <c r="S336" s="13">
        <v>35.992447295011623</v>
      </c>
      <c r="T336" s="13">
        <v>144.87480773887836</v>
      </c>
      <c r="U336" s="13">
        <v>14.159653851518366</v>
      </c>
      <c r="V336" s="13">
        <v>6.5005543793820006</v>
      </c>
      <c r="W336" s="13">
        <v>312.02834097108655</v>
      </c>
      <c r="X336" s="13">
        <v>101.98969436946948</v>
      </c>
      <c r="Y336" s="13" t="s">
        <v>231</v>
      </c>
      <c r="Z336" s="13">
        <v>1411.0745665610739</v>
      </c>
      <c r="AA336" s="13" t="s">
        <v>231</v>
      </c>
      <c r="AB336" s="13" t="s">
        <v>231</v>
      </c>
      <c r="AC336" s="13" t="s">
        <v>231</v>
      </c>
      <c r="AD336" s="15">
        <v>265.15120048573903</v>
      </c>
      <c r="AE336" s="15">
        <v>12.220312585489799</v>
      </c>
      <c r="AF336" s="15">
        <v>66.08024426058364</v>
      </c>
      <c r="AG336" s="15" t="s">
        <v>231</v>
      </c>
    </row>
    <row r="337" spans="1:33" s="15" customFormat="1" x14ac:dyDescent="0.2">
      <c r="A337" s="15">
        <v>33600</v>
      </c>
      <c r="B337" s="22" t="s">
        <v>230</v>
      </c>
      <c r="C337" s="23">
        <v>7</v>
      </c>
      <c r="D337" s="23">
        <v>257</v>
      </c>
      <c r="E337" s="13">
        <v>118567.66848660664</v>
      </c>
      <c r="F337" s="13">
        <v>478365.37547981058</v>
      </c>
      <c r="G337" s="13" t="s">
        <v>231</v>
      </c>
      <c r="H337" s="13">
        <v>1100.4386031370102</v>
      </c>
      <c r="I337" s="13">
        <v>310.40579781247339</v>
      </c>
      <c r="J337" s="13">
        <v>1383.7431790995752</v>
      </c>
      <c r="K337" s="13">
        <v>32.810607712610178</v>
      </c>
      <c r="L337" s="13">
        <v>480.65108406051172</v>
      </c>
      <c r="M337" s="13">
        <v>297.39429881505743</v>
      </c>
      <c r="N337" s="13">
        <v>2846.904260286391</v>
      </c>
      <c r="O337" s="13">
        <v>393921.77498519892</v>
      </c>
      <c r="P337" s="13">
        <v>2656.4249024676124</v>
      </c>
      <c r="Q337" s="13" t="s">
        <v>231</v>
      </c>
      <c r="R337" s="13">
        <v>8.1039781206548618</v>
      </c>
      <c r="S337" s="13">
        <v>87.514616552614427</v>
      </c>
      <c r="T337" s="13">
        <v>15.996766194669139</v>
      </c>
      <c r="U337" s="13">
        <v>48.511497062354124</v>
      </c>
      <c r="V337" s="13">
        <v>1.3589838372572196</v>
      </c>
      <c r="W337" s="13">
        <v>153.20701799436597</v>
      </c>
      <c r="X337" s="13">
        <v>7.7202711951276095</v>
      </c>
      <c r="Y337" s="13" t="s">
        <v>231</v>
      </c>
      <c r="Z337" s="13">
        <v>1344.6440612685531</v>
      </c>
      <c r="AA337" s="13" t="s">
        <v>231</v>
      </c>
      <c r="AB337" s="13" t="s">
        <v>231</v>
      </c>
      <c r="AC337" s="13" t="s">
        <v>231</v>
      </c>
      <c r="AD337" s="15" t="s">
        <v>231</v>
      </c>
      <c r="AE337" s="15">
        <v>13.768023984116923</v>
      </c>
      <c r="AF337" s="15">
        <v>104.22945375648784</v>
      </c>
      <c r="AG337" s="15" t="s">
        <v>231</v>
      </c>
    </row>
    <row r="338" spans="1:33" s="15" customFormat="1" x14ac:dyDescent="0.2">
      <c r="A338" s="15">
        <v>33700</v>
      </c>
      <c r="B338" s="22" t="s">
        <v>230</v>
      </c>
      <c r="C338" s="23">
        <v>7</v>
      </c>
      <c r="D338" s="23">
        <v>258</v>
      </c>
      <c r="E338" s="13">
        <v>118267.14254080194</v>
      </c>
      <c r="F338" s="13">
        <v>478027.23984480312</v>
      </c>
      <c r="G338" s="13" t="s">
        <v>231</v>
      </c>
      <c r="H338" s="13">
        <v>993.29495852851073</v>
      </c>
      <c r="I338" s="13">
        <v>273.21578157672286</v>
      </c>
      <c r="J338" s="13">
        <v>1560.3088234725212</v>
      </c>
      <c r="K338" s="13">
        <v>35.517080255804622</v>
      </c>
      <c r="L338" s="13">
        <v>593.08765180285809</v>
      </c>
      <c r="M338" s="13">
        <v>564.35966928707842</v>
      </c>
      <c r="N338" s="13">
        <v>3261.2837876955605</v>
      </c>
      <c r="O338" s="13">
        <v>393081.48322287574</v>
      </c>
      <c r="P338" s="13">
        <v>3427.498929033567</v>
      </c>
      <c r="Q338" s="13" t="s">
        <v>231</v>
      </c>
      <c r="R338" s="13">
        <v>7.5125487377546154</v>
      </c>
      <c r="S338" s="13">
        <v>221.51671089654562</v>
      </c>
      <c r="T338" s="13">
        <v>61.312653849458371</v>
      </c>
      <c r="U338" s="13">
        <v>110.09338479824203</v>
      </c>
      <c r="V338" s="13">
        <v>5.4668079736582342</v>
      </c>
      <c r="W338" s="13">
        <v>30.481798156693365</v>
      </c>
      <c r="X338" s="13">
        <v>38.094958592281785</v>
      </c>
      <c r="Y338" s="13" t="s">
        <v>231</v>
      </c>
      <c r="Z338" s="13">
        <v>1325.7461692984691</v>
      </c>
      <c r="AA338" s="13">
        <v>11.167859985102055</v>
      </c>
      <c r="AB338" s="13" t="s">
        <v>231</v>
      </c>
      <c r="AC338" s="13" t="s">
        <v>231</v>
      </c>
      <c r="AD338" s="15" t="s">
        <v>231</v>
      </c>
      <c r="AE338" s="15" t="s">
        <v>231</v>
      </c>
      <c r="AF338" s="15">
        <v>92.66609329040034</v>
      </c>
      <c r="AG338" s="15" t="s">
        <v>231</v>
      </c>
    </row>
    <row r="339" spans="1:33" s="15" customFormat="1" x14ac:dyDescent="0.2">
      <c r="A339" s="15">
        <v>33800</v>
      </c>
      <c r="B339" s="22" t="s">
        <v>230</v>
      </c>
      <c r="C339" s="23">
        <v>7</v>
      </c>
      <c r="D339" s="23">
        <v>259</v>
      </c>
      <c r="E339" s="13">
        <v>118581.68916214685</v>
      </c>
      <c r="F339" s="13">
        <v>478344.3044239647</v>
      </c>
      <c r="G339" s="13" t="s">
        <v>231</v>
      </c>
      <c r="H339" s="13">
        <v>360.34852719049587</v>
      </c>
      <c r="I339" s="13">
        <v>258.64486694467848</v>
      </c>
      <c r="J339" s="13">
        <v>1817.8920200982307</v>
      </c>
      <c r="K339" s="13">
        <v>43.706790605867546</v>
      </c>
      <c r="L339" s="13">
        <v>1053.6755853221759</v>
      </c>
      <c r="M339" s="13">
        <v>728.64863767316604</v>
      </c>
      <c r="N339" s="13">
        <v>3015.0159930219493</v>
      </c>
      <c r="O339" s="13">
        <v>395022.55116243655</v>
      </c>
      <c r="P339" s="13" t="s">
        <v>231</v>
      </c>
      <c r="Q339" s="13">
        <v>29.99869953835594</v>
      </c>
      <c r="R339" s="13">
        <v>32.541307025003142</v>
      </c>
      <c r="S339" s="13">
        <v>61.456922823029871</v>
      </c>
      <c r="T339" s="13">
        <v>48.888230988913286</v>
      </c>
      <c r="U339" s="13">
        <v>36.892626495996318</v>
      </c>
      <c r="V339" s="13">
        <v>4.9139063155150637</v>
      </c>
      <c r="W339" s="13">
        <v>27.911188905382108</v>
      </c>
      <c r="X339" s="13">
        <v>19.973334621485041</v>
      </c>
      <c r="Y339" s="13" t="s">
        <v>231</v>
      </c>
      <c r="Z339" s="13">
        <v>1359.819410455317</v>
      </c>
      <c r="AA339" s="13" t="s">
        <v>231</v>
      </c>
      <c r="AB339" s="13" t="s">
        <v>231</v>
      </c>
      <c r="AC339" s="13" t="s">
        <v>231</v>
      </c>
      <c r="AD339" s="15">
        <v>145.43432259066634</v>
      </c>
      <c r="AE339" s="15">
        <v>188.79813107749288</v>
      </c>
      <c r="AF339" s="15">
        <v>82.496451846764231</v>
      </c>
      <c r="AG339" s="15" t="s">
        <v>231</v>
      </c>
    </row>
    <row r="340" spans="1:33" s="15" customFormat="1" x14ac:dyDescent="0.2">
      <c r="A340" s="15">
        <v>33900</v>
      </c>
      <c r="B340" s="22" t="s">
        <v>230</v>
      </c>
      <c r="C340" s="23">
        <v>8</v>
      </c>
      <c r="D340" s="23">
        <v>0</v>
      </c>
      <c r="E340" s="13">
        <v>118972.11507382743</v>
      </c>
      <c r="F340" s="13">
        <v>478561.97982125648</v>
      </c>
      <c r="G340" s="13" t="s">
        <v>231</v>
      </c>
      <c r="H340" s="13">
        <v>1221.9362927626935</v>
      </c>
      <c r="I340" s="13">
        <v>193.52514683121498</v>
      </c>
      <c r="J340" s="13">
        <v>1016.0538698480738</v>
      </c>
      <c r="K340" s="13">
        <v>31.090294882713987</v>
      </c>
      <c r="L340" s="13">
        <v>830.36305654280125</v>
      </c>
      <c r="M340" s="13">
        <v>326.16927282681604</v>
      </c>
      <c r="N340" s="13">
        <v>3061.1206460330332</v>
      </c>
      <c r="O340" s="13">
        <v>395194.06306631246</v>
      </c>
      <c r="P340" s="13" t="s">
        <v>231</v>
      </c>
      <c r="Q340" s="13">
        <v>157.15819938190398</v>
      </c>
      <c r="R340" s="13" t="s">
        <v>231</v>
      </c>
      <c r="S340" s="13">
        <v>34.844203683966946</v>
      </c>
      <c r="T340" s="13">
        <v>31.979779846982417</v>
      </c>
      <c r="U340" s="13">
        <v>13.950861754722011</v>
      </c>
      <c r="V340" s="13">
        <v>75.534405630147901</v>
      </c>
      <c r="W340" s="13">
        <v>36.977691078129268</v>
      </c>
      <c r="X340" s="13">
        <v>133.07594820575315</v>
      </c>
      <c r="Y340" s="13" t="s">
        <v>231</v>
      </c>
      <c r="Z340" s="13">
        <v>1138.3682731501644</v>
      </c>
      <c r="AA340" s="13" t="s">
        <v>231</v>
      </c>
      <c r="AB340" s="13" t="s">
        <v>231</v>
      </c>
      <c r="AC340" s="13" t="s">
        <v>231</v>
      </c>
      <c r="AD340" s="15">
        <v>385.10583891294863</v>
      </c>
      <c r="AE340" s="15">
        <v>24.1539288119254</v>
      </c>
      <c r="AF340" s="15">
        <v>40.547415336106482</v>
      </c>
      <c r="AG340" s="15">
        <v>66.968018656041806</v>
      </c>
    </row>
    <row r="341" spans="1:33" s="15" customFormat="1" x14ac:dyDescent="0.2">
      <c r="A341" s="15">
        <v>34000</v>
      </c>
      <c r="B341" s="22" t="s">
        <v>230</v>
      </c>
      <c r="C341" s="23">
        <v>8</v>
      </c>
      <c r="D341" s="23">
        <v>1</v>
      </c>
      <c r="E341" s="13">
        <v>118868.55670206099</v>
      </c>
      <c r="F341" s="13">
        <v>478629.9032386844</v>
      </c>
      <c r="G341" s="13">
        <v>167.72026772527897</v>
      </c>
      <c r="H341" s="13">
        <v>1212.56553960272</v>
      </c>
      <c r="I341" s="13">
        <v>288.76661113138971</v>
      </c>
      <c r="J341" s="13">
        <v>894.84307226949443</v>
      </c>
      <c r="K341" s="13">
        <v>24.907258182483236</v>
      </c>
      <c r="L341" s="13">
        <v>1143.4470989893846</v>
      </c>
      <c r="M341" s="13">
        <v>356.67545913749376</v>
      </c>
      <c r="N341" s="13">
        <v>3078.2819239405044</v>
      </c>
      <c r="O341" s="13">
        <v>394829.70296876057</v>
      </c>
      <c r="P341" s="13" t="s">
        <v>231</v>
      </c>
      <c r="Q341" s="13">
        <v>87.119801532419231</v>
      </c>
      <c r="R341" s="13" t="s">
        <v>231</v>
      </c>
      <c r="S341" s="13">
        <v>9.7930767639048053</v>
      </c>
      <c r="T341" s="13">
        <v>97.138300090674363</v>
      </c>
      <c r="U341" s="13" t="s">
        <v>231</v>
      </c>
      <c r="V341" s="13">
        <v>20.886189790634717</v>
      </c>
      <c r="W341" s="13">
        <v>37.854319308236832</v>
      </c>
      <c r="X341" s="13">
        <v>49.218197122430304</v>
      </c>
      <c r="Y341" s="13" t="s">
        <v>231</v>
      </c>
      <c r="Z341" s="13">
        <v>1206.9502003871537</v>
      </c>
      <c r="AA341" s="13" t="s">
        <v>231</v>
      </c>
      <c r="AB341" s="13">
        <v>11.77408503276245</v>
      </c>
      <c r="AC341" s="13" t="s">
        <v>231</v>
      </c>
      <c r="AD341" s="15">
        <v>302.16224036426343</v>
      </c>
      <c r="AE341" s="15">
        <v>112.63062461175767</v>
      </c>
      <c r="AF341" s="15">
        <v>12.789969015077794</v>
      </c>
      <c r="AG341" s="15">
        <v>52.124999325570741</v>
      </c>
    </row>
    <row r="342" spans="1:33" s="15" customFormat="1" x14ac:dyDescent="0.2">
      <c r="A342" s="15">
        <v>34100</v>
      </c>
      <c r="B342" s="22" t="s">
        <v>230</v>
      </c>
      <c r="C342" s="23">
        <v>8</v>
      </c>
      <c r="D342" s="23">
        <v>2</v>
      </c>
      <c r="E342" s="13">
        <v>118877.44392447296</v>
      </c>
      <c r="F342" s="13">
        <v>478300.05954814609</v>
      </c>
      <c r="G342" s="13" t="s">
        <v>231</v>
      </c>
      <c r="H342" s="13" t="s">
        <v>231</v>
      </c>
      <c r="I342" s="13">
        <v>226.88079180909</v>
      </c>
      <c r="J342" s="13">
        <v>1670.2276128994315</v>
      </c>
      <c r="K342" s="13">
        <v>28.246303560588242</v>
      </c>
      <c r="L342" s="13">
        <v>331.41098749459678</v>
      </c>
      <c r="M342" s="13">
        <v>238.5607309358646</v>
      </c>
      <c r="N342" s="13">
        <v>3454.3393247973036</v>
      </c>
      <c r="O342" s="13">
        <v>396066.80901032483</v>
      </c>
      <c r="P342" s="13" t="s">
        <v>231</v>
      </c>
      <c r="Q342" s="13" t="s">
        <v>231</v>
      </c>
      <c r="R342" s="13">
        <v>0.99327259611128149</v>
      </c>
      <c r="S342" s="13" t="s">
        <v>231</v>
      </c>
      <c r="T342" s="13">
        <v>169.57581707958076</v>
      </c>
      <c r="U342" s="13">
        <v>11.494771004539823</v>
      </c>
      <c r="V342" s="13" t="s">
        <v>231</v>
      </c>
      <c r="W342" s="13">
        <v>64.213187285837336</v>
      </c>
      <c r="X342" s="13">
        <v>24.245255489910591</v>
      </c>
      <c r="Y342" s="13">
        <v>5.6144207208215535</v>
      </c>
      <c r="Z342" s="13">
        <v>1290.8404401160187</v>
      </c>
      <c r="AA342" s="13" t="s">
        <v>231</v>
      </c>
      <c r="AB342" s="13" t="s">
        <v>231</v>
      </c>
      <c r="AC342" s="13" t="s">
        <v>231</v>
      </c>
      <c r="AD342" s="15" t="s">
        <v>231</v>
      </c>
      <c r="AE342" s="15">
        <v>43.787111607609255</v>
      </c>
      <c r="AF342" s="15">
        <v>134.08304837908096</v>
      </c>
      <c r="AG342" s="15" t="s">
        <v>231</v>
      </c>
    </row>
    <row r="343" spans="1:33" s="15" customFormat="1" x14ac:dyDescent="0.2">
      <c r="A343" s="15">
        <v>34200</v>
      </c>
      <c r="B343" s="22" t="s">
        <v>230</v>
      </c>
      <c r="C343" s="23">
        <v>8</v>
      </c>
      <c r="D343" s="23">
        <v>3</v>
      </c>
      <c r="E343" s="13">
        <v>118953.64995144169</v>
      </c>
      <c r="F343" s="13">
        <v>478176.6245490209</v>
      </c>
      <c r="G343" s="13">
        <v>52.877108894790737</v>
      </c>
      <c r="H343" s="13">
        <v>400.84571238888498</v>
      </c>
      <c r="I343" s="13">
        <v>245.06964311782093</v>
      </c>
      <c r="J343" s="13">
        <v>1227.0388295576965</v>
      </c>
      <c r="K343" s="13">
        <v>26.966121137771029</v>
      </c>
      <c r="L343" s="13">
        <v>393.72161596846871</v>
      </c>
      <c r="M343" s="13">
        <v>503.45195264667262</v>
      </c>
      <c r="N343" s="13">
        <v>3200.5995049634062</v>
      </c>
      <c r="O343" s="13">
        <v>396225.56173436751</v>
      </c>
      <c r="P343" s="13" t="s">
        <v>231</v>
      </c>
      <c r="Q343" s="13" t="s">
        <v>231</v>
      </c>
      <c r="R343" s="13">
        <v>2.1817688339865615</v>
      </c>
      <c r="S343" s="13" t="s">
        <v>231</v>
      </c>
      <c r="T343" s="13">
        <v>102.57528019979304</v>
      </c>
      <c r="U343" s="13">
        <v>23.230945585044701</v>
      </c>
      <c r="V343" s="13">
        <v>1.9138744187150429</v>
      </c>
      <c r="W343" s="13">
        <v>133.01042928725531</v>
      </c>
      <c r="X343" s="13">
        <v>15.72742401801268</v>
      </c>
      <c r="Y343" s="13">
        <v>17.331156760351476</v>
      </c>
      <c r="Z343" s="13">
        <v>1317.436155692475</v>
      </c>
      <c r="AA343" s="13" t="s">
        <v>231</v>
      </c>
      <c r="AB343" s="13" t="s">
        <v>231</v>
      </c>
      <c r="AC343" s="13" t="s">
        <v>231</v>
      </c>
      <c r="AD343" s="15" t="s">
        <v>231</v>
      </c>
      <c r="AE343" s="15" t="s">
        <v>231</v>
      </c>
      <c r="AF343" s="15">
        <v>205.66918487079255</v>
      </c>
      <c r="AG343" s="15" t="s">
        <v>231</v>
      </c>
    </row>
    <row r="344" spans="1:33" s="15" customFormat="1" x14ac:dyDescent="0.2">
      <c r="A344" s="15">
        <v>34300</v>
      </c>
      <c r="B344" s="22" t="s">
        <v>230</v>
      </c>
      <c r="C344" s="23">
        <v>8</v>
      </c>
      <c r="D344" s="23">
        <v>4</v>
      </c>
      <c r="E344" s="13">
        <v>118948.22784669709</v>
      </c>
      <c r="F344" s="13">
        <v>478241.23579729197</v>
      </c>
      <c r="G344" s="13">
        <v>551.60255623215596</v>
      </c>
      <c r="H344" s="13">
        <v>814.42354109646601</v>
      </c>
      <c r="I344" s="13">
        <v>265.33274541949447</v>
      </c>
      <c r="J344" s="13">
        <v>1346.9880685454768</v>
      </c>
      <c r="K344" s="13">
        <v>41.232035143228416</v>
      </c>
      <c r="L344" s="13">
        <v>225.98105344321939</v>
      </c>
      <c r="M344" s="13">
        <v>251.9363850958425</v>
      </c>
      <c r="N344" s="13">
        <v>3040.7265689712208</v>
      </c>
      <c r="O344" s="13">
        <v>395613.6362198022</v>
      </c>
      <c r="P344" s="13" t="s">
        <v>231</v>
      </c>
      <c r="Q344" s="13" t="s">
        <v>231</v>
      </c>
      <c r="R344" s="13">
        <v>2.2866284570215556</v>
      </c>
      <c r="S344" s="13">
        <v>0.29891745804414788</v>
      </c>
      <c r="T344" s="13">
        <v>89.554972668089533</v>
      </c>
      <c r="U344" s="13">
        <v>45.542433759880907</v>
      </c>
      <c r="V344" s="13">
        <v>2.6063419958536844</v>
      </c>
      <c r="W344" s="13">
        <v>188.24579382425105</v>
      </c>
      <c r="X344" s="13">
        <v>37.032236686691313</v>
      </c>
      <c r="Y344" s="13">
        <v>12.239811421215181</v>
      </c>
      <c r="Z344" s="13">
        <v>1319.2438164424532</v>
      </c>
      <c r="AA344" s="13" t="s">
        <v>231</v>
      </c>
      <c r="AB344" s="13" t="s">
        <v>231</v>
      </c>
      <c r="AC344" s="13" t="s">
        <v>231</v>
      </c>
      <c r="AD344" s="15" t="s">
        <v>231</v>
      </c>
      <c r="AE344" s="15">
        <v>20.741661226788796</v>
      </c>
      <c r="AF344" s="15">
        <v>180.52977798960035</v>
      </c>
      <c r="AG344" s="15" t="s">
        <v>231</v>
      </c>
    </row>
    <row r="345" spans="1:33" s="15" customFormat="1" x14ac:dyDescent="0.2">
      <c r="A345" s="15">
        <v>34400</v>
      </c>
      <c r="B345" s="22" t="s">
        <v>230</v>
      </c>
      <c r="C345" s="23">
        <v>8</v>
      </c>
      <c r="D345" s="23">
        <v>5</v>
      </c>
      <c r="E345" s="13">
        <v>118549.42783515069</v>
      </c>
      <c r="F345" s="13">
        <v>478233.89501906157</v>
      </c>
      <c r="G345" s="13" t="s">
        <v>231</v>
      </c>
      <c r="H345" s="13">
        <v>851.66808611027432</v>
      </c>
      <c r="I345" s="13">
        <v>256.5594578191446</v>
      </c>
      <c r="J345" s="13">
        <v>1727.2725213786184</v>
      </c>
      <c r="K345" s="13">
        <v>35.087918541721059</v>
      </c>
      <c r="L345" s="13">
        <v>404.85669316897634</v>
      </c>
      <c r="M345" s="13">
        <v>464.01799130174982</v>
      </c>
      <c r="N345" s="13">
        <v>3009.2633061744609</v>
      </c>
      <c r="O345" s="13">
        <v>394233.69909872697</v>
      </c>
      <c r="P345" s="13">
        <v>2064.936668494398</v>
      </c>
      <c r="Q345" s="13" t="s">
        <v>231</v>
      </c>
      <c r="R345" s="13">
        <v>4.2844109307298872</v>
      </c>
      <c r="S345" s="13">
        <v>16.474765199336677</v>
      </c>
      <c r="T345" s="13">
        <v>113.36310237037003</v>
      </c>
      <c r="U345" s="13">
        <v>17.696731603918018</v>
      </c>
      <c r="V345" s="13">
        <v>2.7321067259926703</v>
      </c>
      <c r="W345" s="13">
        <v>93.999042059128499</v>
      </c>
      <c r="X345" s="13">
        <v>4.4089101458441267</v>
      </c>
      <c r="Y345" s="13">
        <v>26.586896516666283</v>
      </c>
      <c r="Z345" s="13">
        <v>1310.3891699769715</v>
      </c>
      <c r="AA345" s="13" t="s">
        <v>231</v>
      </c>
      <c r="AB345" s="13" t="s">
        <v>231</v>
      </c>
      <c r="AC345" s="13" t="s">
        <v>231</v>
      </c>
      <c r="AD345" s="15" t="s">
        <v>231</v>
      </c>
      <c r="AE345" s="15">
        <v>47.629901462107711</v>
      </c>
      <c r="AF345" s="15">
        <v>173.98153416933465</v>
      </c>
      <c r="AG345" s="15" t="s">
        <v>231</v>
      </c>
    </row>
    <row r="346" spans="1:33" s="15" customFormat="1" x14ac:dyDescent="0.2">
      <c r="A346" s="15">
        <v>34500</v>
      </c>
      <c r="B346" s="22" t="s">
        <v>230</v>
      </c>
      <c r="C346" s="23">
        <v>8</v>
      </c>
      <c r="D346" s="23">
        <v>6</v>
      </c>
      <c r="E346" s="13">
        <v>116995.13423392817</v>
      </c>
      <c r="F346" s="13">
        <v>476981.92082628509</v>
      </c>
      <c r="G346" s="13">
        <v>77.322720262321454</v>
      </c>
      <c r="H346" s="13" t="s">
        <v>231</v>
      </c>
      <c r="I346" s="13">
        <v>187.86543832498896</v>
      </c>
      <c r="J346" s="13">
        <v>2276.7238311791771</v>
      </c>
      <c r="K346" s="13">
        <v>48.757980585800382</v>
      </c>
      <c r="L346" s="13">
        <v>298.22048958747621</v>
      </c>
      <c r="M346" s="13">
        <v>349.21634083920344</v>
      </c>
      <c r="N346" s="13">
        <v>3114.2573684162594</v>
      </c>
      <c r="O346" s="13">
        <v>389766.6808577925</v>
      </c>
      <c r="P346" s="13">
        <v>9268.0396285412353</v>
      </c>
      <c r="Q346" s="13" t="s">
        <v>231</v>
      </c>
      <c r="R346" s="13">
        <v>12.95198654327509</v>
      </c>
      <c r="S346" s="13">
        <v>26.938832836384663</v>
      </c>
      <c r="T346" s="13">
        <v>1574.9405664444932</v>
      </c>
      <c r="U346" s="13">
        <v>3.1844094207479743</v>
      </c>
      <c r="V346" s="13">
        <v>12.580972261780961</v>
      </c>
      <c r="W346" s="13" t="s">
        <v>231</v>
      </c>
      <c r="X346" s="13">
        <v>1.8152457066922891</v>
      </c>
      <c r="Y346" s="13" t="s">
        <v>231</v>
      </c>
      <c r="Z346" s="13">
        <v>1331.8870038054333</v>
      </c>
      <c r="AA346" s="13" t="s">
        <v>231</v>
      </c>
      <c r="AB346" s="13" t="s">
        <v>231</v>
      </c>
      <c r="AC346" s="13" t="s">
        <v>231</v>
      </c>
      <c r="AD346" s="15" t="s">
        <v>231</v>
      </c>
      <c r="AE346" s="15">
        <v>183.98492456110532</v>
      </c>
      <c r="AF346" s="15">
        <v>149.67990693877996</v>
      </c>
      <c r="AG346" s="15" t="s">
        <v>231</v>
      </c>
    </row>
    <row r="347" spans="1:33" s="15" customFormat="1" x14ac:dyDescent="0.2">
      <c r="A347" s="15">
        <v>34600</v>
      </c>
      <c r="B347" s="22" t="s">
        <v>230</v>
      </c>
      <c r="C347" s="23">
        <v>8</v>
      </c>
      <c r="D347" s="23">
        <v>7</v>
      </c>
      <c r="E347" s="13">
        <v>117657.10454941097</v>
      </c>
      <c r="F347" s="13">
        <v>477440.33236707613</v>
      </c>
      <c r="G347" s="13">
        <v>205.30598830205145</v>
      </c>
      <c r="H347" s="13">
        <v>614.15761459108626</v>
      </c>
      <c r="I347" s="13">
        <v>321.74658146020448</v>
      </c>
      <c r="J347" s="13">
        <v>1554.9608644211369</v>
      </c>
      <c r="K347" s="13">
        <v>32.131806219895374</v>
      </c>
      <c r="L347" s="13">
        <v>271.75771061049738</v>
      </c>
      <c r="M347" s="13">
        <v>357.83599025864135</v>
      </c>
      <c r="N347" s="13">
        <v>3229.2296138905995</v>
      </c>
      <c r="O347" s="13">
        <v>391596.82117067219</v>
      </c>
      <c r="P347" s="13">
        <v>7710.297390659538</v>
      </c>
      <c r="Q347" s="13" t="s">
        <v>231</v>
      </c>
      <c r="R347" s="13">
        <v>14.017179517432947</v>
      </c>
      <c r="S347" s="13">
        <v>51.215315304026369</v>
      </c>
      <c r="T347" s="13">
        <v>54.13000133149869</v>
      </c>
      <c r="U347" s="13">
        <v>5.0065779231617391</v>
      </c>
      <c r="V347" s="13">
        <v>11.06181990794212</v>
      </c>
      <c r="W347" s="13">
        <v>8.2709066783368819</v>
      </c>
      <c r="X347" s="13">
        <v>19.619290408541971</v>
      </c>
      <c r="Y347" s="13" t="s">
        <v>231</v>
      </c>
      <c r="Z347" s="13">
        <v>1310.2475155707871</v>
      </c>
      <c r="AA347" s="13" t="s">
        <v>231</v>
      </c>
      <c r="AB347" s="13" t="s">
        <v>231</v>
      </c>
      <c r="AC347" s="13" t="s">
        <v>231</v>
      </c>
      <c r="AD347" s="15" t="s">
        <v>231</v>
      </c>
      <c r="AE347" s="15">
        <v>144.4484655465927</v>
      </c>
      <c r="AF347" s="15">
        <v>156.35361567930244</v>
      </c>
      <c r="AG347" s="15" t="s">
        <v>231</v>
      </c>
    </row>
    <row r="348" spans="1:33" s="15" customFormat="1" x14ac:dyDescent="0.2">
      <c r="A348" s="15">
        <v>34700</v>
      </c>
      <c r="B348" s="22" t="s">
        <v>230</v>
      </c>
      <c r="C348" s="23">
        <v>8</v>
      </c>
      <c r="D348" s="23">
        <v>8</v>
      </c>
      <c r="E348" s="13">
        <v>117484.77194926393</v>
      </c>
      <c r="F348" s="13">
        <v>477414.8374575146</v>
      </c>
      <c r="G348" s="13" t="s">
        <v>231</v>
      </c>
      <c r="H348" s="13">
        <v>655.65008415819034</v>
      </c>
      <c r="I348" s="13">
        <v>274.51610229129619</v>
      </c>
      <c r="J348" s="13">
        <v>1610.732656812128</v>
      </c>
      <c r="K348" s="13">
        <v>39.225748569843219</v>
      </c>
      <c r="L348" s="13">
        <v>267.33869681098031</v>
      </c>
      <c r="M348" s="13">
        <v>358.62365733830671</v>
      </c>
      <c r="N348" s="13">
        <v>3040.1508550836729</v>
      </c>
      <c r="O348" s="13">
        <v>390976.68757969403</v>
      </c>
      <c r="P348" s="13">
        <v>9087.5624861211909</v>
      </c>
      <c r="Q348" s="13" t="s">
        <v>231</v>
      </c>
      <c r="R348" s="13">
        <v>17.98046714290874</v>
      </c>
      <c r="S348" s="13">
        <v>82.087232937107345</v>
      </c>
      <c r="T348" s="13">
        <v>23.993838927512162</v>
      </c>
      <c r="U348" s="13">
        <v>1.9765259625834672</v>
      </c>
      <c r="V348" s="13">
        <v>5.2127907434937644</v>
      </c>
      <c r="W348" s="13" t="s">
        <v>231</v>
      </c>
      <c r="X348" s="13">
        <v>22.05939294169827</v>
      </c>
      <c r="Y348" s="13" t="s">
        <v>231</v>
      </c>
      <c r="Z348" s="13">
        <v>1279.6126829879108</v>
      </c>
      <c r="AA348" s="13" t="s">
        <v>231</v>
      </c>
      <c r="AB348" s="13" t="s">
        <v>231</v>
      </c>
      <c r="AC348" s="13" t="s">
        <v>231</v>
      </c>
      <c r="AD348" s="15" t="s">
        <v>231</v>
      </c>
      <c r="AE348" s="15">
        <v>200.32220979498638</v>
      </c>
      <c r="AF348" s="15">
        <v>150.32449789965901</v>
      </c>
      <c r="AG348" s="15" t="s">
        <v>231</v>
      </c>
    </row>
    <row r="349" spans="1:33" s="15" customFormat="1" x14ac:dyDescent="0.2">
      <c r="A349" s="15">
        <v>34800</v>
      </c>
      <c r="B349" s="22" t="s">
        <v>230</v>
      </c>
      <c r="C349" s="23">
        <v>8</v>
      </c>
      <c r="D349" s="23">
        <v>9</v>
      </c>
      <c r="E349" s="13">
        <v>118723.68520292282</v>
      </c>
      <c r="F349" s="13">
        <v>477730.3681230073</v>
      </c>
      <c r="G349" s="13" t="s">
        <v>231</v>
      </c>
      <c r="H349" s="13">
        <v>820.12415794858043</v>
      </c>
      <c r="I349" s="13">
        <v>274.4005247035339</v>
      </c>
      <c r="J349" s="13">
        <v>1183.4984777004834</v>
      </c>
      <c r="K349" s="13">
        <v>39.046326647676935</v>
      </c>
      <c r="L349" s="13">
        <v>89.644998483072285</v>
      </c>
      <c r="M349" s="13">
        <v>127.99838707556428</v>
      </c>
      <c r="N349" s="13">
        <v>3524.4421704593033</v>
      </c>
      <c r="O349" s="13">
        <v>394866.93511732004</v>
      </c>
      <c r="P349" s="13">
        <v>1601.4377808372515</v>
      </c>
      <c r="Q349" s="13">
        <v>169.04983506865429</v>
      </c>
      <c r="R349" s="13" t="s">
        <v>231</v>
      </c>
      <c r="S349" s="13" t="s">
        <v>231</v>
      </c>
      <c r="T349" s="13">
        <v>46.703244618785384</v>
      </c>
      <c r="U349" s="13">
        <v>9.9904744141699204</v>
      </c>
      <c r="V349" s="13">
        <v>20.212900473057676</v>
      </c>
      <c r="W349" s="13" t="s">
        <v>231</v>
      </c>
      <c r="X349" s="13">
        <v>3.0288568641759359</v>
      </c>
      <c r="Y349" s="13" t="s">
        <v>231</v>
      </c>
      <c r="Z349" s="13">
        <v>1296.4113202444466</v>
      </c>
      <c r="AA349" s="13" t="s">
        <v>231</v>
      </c>
      <c r="AB349" s="13" t="s">
        <v>231</v>
      </c>
      <c r="AC349" s="13" t="s">
        <v>231</v>
      </c>
      <c r="AD349" s="15">
        <v>2094.9653316343542</v>
      </c>
      <c r="AE349" s="15">
        <v>200.88810149581641</v>
      </c>
      <c r="AF349" s="15">
        <v>178.82644096296738</v>
      </c>
      <c r="AG349" s="15" t="s">
        <v>231</v>
      </c>
    </row>
    <row r="350" spans="1:33" s="15" customFormat="1" x14ac:dyDescent="0.2">
      <c r="A350" s="15">
        <v>34900</v>
      </c>
      <c r="B350" s="22" t="s">
        <v>230</v>
      </c>
      <c r="C350" s="23">
        <v>8</v>
      </c>
      <c r="D350" s="23">
        <v>10</v>
      </c>
      <c r="E350" s="13">
        <v>118584.35654847577</v>
      </c>
      <c r="F350" s="13">
        <v>477966.12409691798</v>
      </c>
      <c r="G350" s="13" t="s">
        <v>231</v>
      </c>
      <c r="H350" s="13">
        <v>590.00484381151284</v>
      </c>
      <c r="I350" s="13">
        <v>274.91749100755845</v>
      </c>
      <c r="J350" s="13">
        <v>1631.4087737193292</v>
      </c>
      <c r="K350" s="13">
        <v>42.141165896342471</v>
      </c>
      <c r="L350" s="13">
        <v>286.11315768911311</v>
      </c>
      <c r="M350" s="13">
        <v>285.4504177689667</v>
      </c>
      <c r="N350" s="13">
        <v>3526.3552098186592</v>
      </c>
      <c r="O350" s="13">
        <v>394727.70378107595</v>
      </c>
      <c r="P350" s="13">
        <v>1626.50839439884</v>
      </c>
      <c r="Q350" s="13" t="s">
        <v>231</v>
      </c>
      <c r="R350" s="13">
        <v>32.819329643236678</v>
      </c>
      <c r="S350" s="13" t="s">
        <v>231</v>
      </c>
      <c r="T350" s="13">
        <v>44.231845253032326</v>
      </c>
      <c r="U350" s="13">
        <v>83.057862783802335</v>
      </c>
      <c r="V350" s="13">
        <v>79.93503602490857</v>
      </c>
      <c r="W350" s="13">
        <v>25.985203254308111</v>
      </c>
      <c r="X350" s="13" t="s">
        <v>231</v>
      </c>
      <c r="Y350" s="13">
        <v>17.868912031508238</v>
      </c>
      <c r="Z350" s="13">
        <v>1305.511771150118</v>
      </c>
      <c r="AA350" s="13">
        <v>9.0765640184236389</v>
      </c>
      <c r="AB350" s="13" t="s">
        <v>231</v>
      </c>
      <c r="AC350" s="13" t="s">
        <v>231</v>
      </c>
      <c r="AD350" s="15">
        <v>511.53206731096589</v>
      </c>
      <c r="AE350" s="15">
        <v>48.176341621369311</v>
      </c>
      <c r="AF350" s="15">
        <v>276.2882518159833</v>
      </c>
      <c r="AG350" s="15" t="s">
        <v>231</v>
      </c>
    </row>
    <row r="351" spans="1:33" s="15" customFormat="1" x14ac:dyDescent="0.2">
      <c r="A351" s="15">
        <v>35000</v>
      </c>
      <c r="B351" s="22" t="s">
        <v>230</v>
      </c>
      <c r="C351" s="23">
        <v>8</v>
      </c>
      <c r="D351" s="23">
        <v>11</v>
      </c>
      <c r="E351" s="13">
        <v>118723.16455464589</v>
      </c>
      <c r="F351" s="13">
        <v>478494.2001989694</v>
      </c>
      <c r="G351" s="13">
        <v>408.89027270390147</v>
      </c>
      <c r="H351" s="13">
        <v>990.93182595308508</v>
      </c>
      <c r="I351" s="13">
        <v>324.43846696439431</v>
      </c>
      <c r="J351" s="13">
        <v>2068.0635246656338</v>
      </c>
      <c r="K351" s="13">
        <v>53.975828803398052</v>
      </c>
      <c r="L351" s="13">
        <v>406.96542007347722</v>
      </c>
      <c r="M351" s="13">
        <v>258.91543720816884</v>
      </c>
      <c r="N351" s="13">
        <v>3159.2442654902916</v>
      </c>
      <c r="O351" s="13">
        <v>394622.64968989819</v>
      </c>
      <c r="P351" s="13" t="s">
        <v>231</v>
      </c>
      <c r="Q351" s="13" t="s">
        <v>231</v>
      </c>
      <c r="R351" s="13">
        <v>87.238840082361662</v>
      </c>
      <c r="S351" s="13" t="s">
        <v>231</v>
      </c>
      <c r="T351" s="13">
        <v>65.078870133347081</v>
      </c>
      <c r="U351" s="13">
        <v>90.932745912377214</v>
      </c>
      <c r="V351" s="13">
        <v>32.128848487175723</v>
      </c>
      <c r="W351" s="13">
        <v>93.62936566062244</v>
      </c>
      <c r="X351" s="13">
        <v>21.164918413889573</v>
      </c>
      <c r="Y351" s="13" t="s">
        <v>231</v>
      </c>
      <c r="Z351" s="13">
        <v>1291.4128445076828</v>
      </c>
      <c r="AA351" s="13" t="s">
        <v>231</v>
      </c>
      <c r="AB351" s="13" t="s">
        <v>231</v>
      </c>
      <c r="AC351" s="13" t="s">
        <v>231</v>
      </c>
      <c r="AD351" s="15" t="s">
        <v>231</v>
      </c>
      <c r="AE351" s="15">
        <v>45.719714697366875</v>
      </c>
      <c r="AF351" s="15">
        <v>54.166734002662942</v>
      </c>
      <c r="AG351" s="15" t="s">
        <v>231</v>
      </c>
    </row>
    <row r="352" spans="1:33" s="15" customFormat="1" x14ac:dyDescent="0.2">
      <c r="A352" s="15">
        <v>35100</v>
      </c>
      <c r="B352" s="22" t="s">
        <v>230</v>
      </c>
      <c r="C352" s="23">
        <v>8</v>
      </c>
      <c r="D352" s="23">
        <v>12</v>
      </c>
      <c r="E352" s="13">
        <v>118681.25027557361</v>
      </c>
      <c r="F352" s="13">
        <v>478606.39907070494</v>
      </c>
      <c r="G352" s="13" t="s">
        <v>231</v>
      </c>
      <c r="H352" s="13">
        <v>844.94614128109401</v>
      </c>
      <c r="I352" s="13">
        <v>251.07606009545057</v>
      </c>
      <c r="J352" s="13">
        <v>2582.1119151347871</v>
      </c>
      <c r="K352" s="13">
        <v>39.721799281430677</v>
      </c>
      <c r="L352" s="13">
        <v>291.61367351872406</v>
      </c>
      <c r="M352" s="13">
        <v>206.71046442579993</v>
      </c>
      <c r="N352" s="13">
        <v>3182.9784451257769</v>
      </c>
      <c r="O352" s="13">
        <v>394706.29314090748</v>
      </c>
      <c r="P352" s="13">
        <v>247.36679492358215</v>
      </c>
      <c r="Q352" s="13" t="s">
        <v>231</v>
      </c>
      <c r="R352" s="13">
        <v>38.525547977013709</v>
      </c>
      <c r="S352" s="13" t="s">
        <v>231</v>
      </c>
      <c r="T352" s="13">
        <v>14.197087514343828</v>
      </c>
      <c r="U352" s="13">
        <v>13.175817571345146</v>
      </c>
      <c r="V352" s="13">
        <v>38.716867016539219</v>
      </c>
      <c r="W352" s="13">
        <v>195.69004933160755</v>
      </c>
      <c r="X352" s="13">
        <v>41.87901115458606</v>
      </c>
      <c r="Y352" s="13" t="s">
        <v>231</v>
      </c>
      <c r="Z352" s="13">
        <v>1261.2324141414517</v>
      </c>
      <c r="AA352" s="13" t="s">
        <v>231</v>
      </c>
      <c r="AB352" s="13">
        <v>1.1909538764508387</v>
      </c>
      <c r="AC352" s="13" t="s">
        <v>231</v>
      </c>
      <c r="AD352" s="15" t="s">
        <v>231</v>
      </c>
      <c r="AE352" s="15">
        <v>13.410087413579488</v>
      </c>
      <c r="AF352" s="15">
        <v>73.221765446545206</v>
      </c>
      <c r="AG352" s="15" t="s">
        <v>231</v>
      </c>
    </row>
    <row r="353" spans="1:33" s="15" customFormat="1" x14ac:dyDescent="0.2">
      <c r="A353" s="15">
        <v>35200</v>
      </c>
      <c r="B353" s="22" t="s">
        <v>230</v>
      </c>
      <c r="C353" s="23">
        <v>8</v>
      </c>
      <c r="D353" s="23">
        <v>13</v>
      </c>
      <c r="E353" s="13">
        <v>118853.05432719497</v>
      </c>
      <c r="F353" s="13">
        <v>478338.4740556007</v>
      </c>
      <c r="G353" s="13" t="s">
        <v>231</v>
      </c>
      <c r="H353" s="13">
        <v>1078.3502666385903</v>
      </c>
      <c r="I353" s="13">
        <v>226.79395149953135</v>
      </c>
      <c r="J353" s="13">
        <v>1631.3213859211448</v>
      </c>
      <c r="K353" s="13">
        <v>66.144178085149974</v>
      </c>
      <c r="L353" s="13">
        <v>401.88101932246491</v>
      </c>
      <c r="M353" s="13">
        <v>484.33971442110385</v>
      </c>
      <c r="N353" s="13">
        <v>3727.8178478156819</v>
      </c>
      <c r="O353" s="13">
        <v>394935.75544224749</v>
      </c>
      <c r="P353" s="13" t="s">
        <v>231</v>
      </c>
      <c r="Q353" s="13" t="s">
        <v>231</v>
      </c>
      <c r="R353" s="13">
        <v>5.7022951780423883</v>
      </c>
      <c r="S353" s="13">
        <v>20.96862307777106</v>
      </c>
      <c r="T353" s="13">
        <v>109.46443346020882</v>
      </c>
      <c r="U353" s="13">
        <v>58.839689478734158</v>
      </c>
      <c r="V353" s="13">
        <v>27.431764749002404</v>
      </c>
      <c r="W353" s="13" t="s">
        <v>231</v>
      </c>
      <c r="X353" s="13" t="s">
        <v>231</v>
      </c>
      <c r="Y353" s="13" t="s">
        <v>231</v>
      </c>
      <c r="Z353" s="13">
        <v>1280.7295852515899</v>
      </c>
      <c r="AA353" s="13" t="s">
        <v>231</v>
      </c>
      <c r="AB353" s="13" t="s">
        <v>231</v>
      </c>
      <c r="AC353" s="13" t="s">
        <v>231</v>
      </c>
      <c r="AD353" s="15" t="s">
        <v>231</v>
      </c>
      <c r="AE353" s="15">
        <v>60.053218426320193</v>
      </c>
      <c r="AF353" s="15">
        <v>138.88928383055622</v>
      </c>
      <c r="AG353" s="15" t="s">
        <v>231</v>
      </c>
    </row>
    <row r="354" spans="1:33" s="15" customFormat="1" x14ac:dyDescent="0.2">
      <c r="A354" s="15">
        <v>35300</v>
      </c>
      <c r="B354" s="22" t="s">
        <v>230</v>
      </c>
      <c r="C354" s="23">
        <v>8</v>
      </c>
      <c r="D354" s="23">
        <v>14</v>
      </c>
      <c r="E354" s="13">
        <v>119004.3185704442</v>
      </c>
      <c r="F354" s="13">
        <v>478221.21225817839</v>
      </c>
      <c r="G354" s="13" t="s">
        <v>231</v>
      </c>
      <c r="H354" s="13">
        <v>445.85497136283789</v>
      </c>
      <c r="I354" s="13">
        <v>292.94011031771976</v>
      </c>
      <c r="J354" s="13">
        <v>1264.9382814838359</v>
      </c>
      <c r="K354" s="13">
        <v>43.340893230098168</v>
      </c>
      <c r="L354" s="13">
        <v>228.79668304896006</v>
      </c>
      <c r="M354" s="13">
        <v>281.78106980358592</v>
      </c>
      <c r="N354" s="13">
        <v>3187.6749248501696</v>
      </c>
      <c r="O354" s="13">
        <v>396342.44783593604</v>
      </c>
      <c r="P354" s="13" t="s">
        <v>231</v>
      </c>
      <c r="Q354" s="13" t="s">
        <v>231</v>
      </c>
      <c r="R354" s="13" t="s">
        <v>231</v>
      </c>
      <c r="S354" s="13">
        <v>30.408592963442626</v>
      </c>
      <c r="T354" s="13">
        <v>94.147786325277011</v>
      </c>
      <c r="U354" s="13">
        <v>60.678322621459763</v>
      </c>
      <c r="V354" s="13">
        <v>34.702513460257315</v>
      </c>
      <c r="W354" s="13">
        <v>11.797825280685204</v>
      </c>
      <c r="X354" s="13">
        <v>25.662361236015304</v>
      </c>
      <c r="Y354" s="13" t="s">
        <v>231</v>
      </c>
      <c r="Z354" s="13">
        <v>1291.1395774652628</v>
      </c>
      <c r="AA354" s="13" t="s">
        <v>231</v>
      </c>
      <c r="AB354" s="13" t="s">
        <v>231</v>
      </c>
      <c r="AC354" s="13" t="s">
        <v>231</v>
      </c>
      <c r="AD354" s="15" t="s">
        <v>231</v>
      </c>
      <c r="AE354" s="15">
        <v>196.75064142912299</v>
      </c>
      <c r="AF354" s="15">
        <v>170.26621509232857</v>
      </c>
      <c r="AG354" s="15" t="s">
        <v>231</v>
      </c>
    </row>
    <row r="355" spans="1:33" s="15" customFormat="1" x14ac:dyDescent="0.2">
      <c r="A355" s="15">
        <v>35400</v>
      </c>
      <c r="B355" s="22" t="s">
        <v>230</v>
      </c>
      <c r="C355" s="23">
        <v>8</v>
      </c>
      <c r="D355" s="23">
        <v>15</v>
      </c>
      <c r="E355" s="13">
        <v>119032.62114590398</v>
      </c>
      <c r="F355" s="13">
        <v>478301.2605539487</v>
      </c>
      <c r="G355" s="13" t="s">
        <v>231</v>
      </c>
      <c r="H355" s="13" t="s">
        <v>231</v>
      </c>
      <c r="I355" s="13">
        <v>219.76133331676556</v>
      </c>
      <c r="J355" s="13">
        <v>1250.4757024982441</v>
      </c>
      <c r="K355" s="13">
        <v>28.252062577859942</v>
      </c>
      <c r="L355" s="13">
        <v>308.93409520647737</v>
      </c>
      <c r="M355" s="13">
        <v>239.64933326088862</v>
      </c>
      <c r="N355" s="13">
        <v>3029.3363778645676</v>
      </c>
      <c r="O355" s="13">
        <v>396591.22501265677</v>
      </c>
      <c r="P355" s="13" t="s">
        <v>231</v>
      </c>
      <c r="Q355" s="13">
        <v>19.362002589946215</v>
      </c>
      <c r="R355" s="13">
        <v>12.32681178281922</v>
      </c>
      <c r="S355" s="13">
        <v>10.787042015335155</v>
      </c>
      <c r="T355" s="13">
        <v>54.630659033256983</v>
      </c>
      <c r="U355" s="13" t="s">
        <v>231</v>
      </c>
      <c r="V355" s="13">
        <v>8.0903122212193299</v>
      </c>
      <c r="W355" s="13">
        <v>32.535169645829555</v>
      </c>
      <c r="X355" s="13">
        <v>21.618027113934286</v>
      </c>
      <c r="Y355" s="13" t="s">
        <v>231</v>
      </c>
      <c r="Z355" s="13">
        <v>1276.7744235594078</v>
      </c>
      <c r="AA355" s="13" t="s">
        <v>231</v>
      </c>
      <c r="AB355" s="13" t="s">
        <v>231</v>
      </c>
      <c r="AC355" s="13" t="s">
        <v>231</v>
      </c>
      <c r="AD355" s="15" t="s">
        <v>231</v>
      </c>
      <c r="AE355" s="15">
        <v>251.2549822316804</v>
      </c>
      <c r="AF355" s="15">
        <v>144.61941721674216</v>
      </c>
      <c r="AG355" s="15" t="s">
        <v>231</v>
      </c>
    </row>
    <row r="356" spans="1:33" s="15" customFormat="1" x14ac:dyDescent="0.2">
      <c r="A356" s="15">
        <v>35500</v>
      </c>
      <c r="B356" s="22" t="s">
        <v>230</v>
      </c>
      <c r="C356" s="23">
        <v>8</v>
      </c>
      <c r="D356" s="23">
        <v>16</v>
      </c>
      <c r="E356" s="13">
        <v>118717.0912331038</v>
      </c>
      <c r="F356" s="13">
        <v>478050.54463806015</v>
      </c>
      <c r="G356" s="13" t="s">
        <v>231</v>
      </c>
      <c r="H356" s="13" t="s">
        <v>231</v>
      </c>
      <c r="I356" s="13">
        <v>259.84482567252888</v>
      </c>
      <c r="J356" s="13">
        <v>1546.1427909056481</v>
      </c>
      <c r="K356" s="13">
        <v>50.353563517955585</v>
      </c>
      <c r="L356" s="13">
        <v>551.82769896478806</v>
      </c>
      <c r="M356" s="13">
        <v>339.22641414050264</v>
      </c>
      <c r="N356" s="13">
        <v>3648.8134169901159</v>
      </c>
      <c r="O356" s="13">
        <v>395541.34383705398</v>
      </c>
      <c r="P356" s="13" t="s">
        <v>231</v>
      </c>
      <c r="Q356" s="13" t="s">
        <v>231</v>
      </c>
      <c r="R356" s="13">
        <v>9.694849752769267</v>
      </c>
      <c r="S356" s="13">
        <v>6.7780142641602064</v>
      </c>
      <c r="T356" s="13">
        <v>402.19411489924488</v>
      </c>
      <c r="U356" s="13" t="s">
        <v>231</v>
      </c>
      <c r="V356" s="13">
        <v>24.635255289589072</v>
      </c>
      <c r="W356" s="13">
        <v>42.080098407772574</v>
      </c>
      <c r="X356" s="13" t="s">
        <v>231</v>
      </c>
      <c r="Y356" s="13">
        <v>3.2441671054081223</v>
      </c>
      <c r="Z356" s="13">
        <v>1270.4096407516261</v>
      </c>
      <c r="AA356" s="13" t="s">
        <v>231</v>
      </c>
      <c r="AB356" s="13" t="s">
        <v>231</v>
      </c>
      <c r="AC356" s="13" t="s">
        <v>231</v>
      </c>
      <c r="AD356" s="15">
        <v>74.344632263165266</v>
      </c>
      <c r="AE356" s="15">
        <v>193.94469604360989</v>
      </c>
      <c r="AF356" s="15">
        <v>302.99679145396442</v>
      </c>
      <c r="AG356" s="15" t="s">
        <v>231</v>
      </c>
    </row>
    <row r="357" spans="1:33" s="15" customFormat="1" x14ac:dyDescent="0.2">
      <c r="A357" s="15">
        <v>35600</v>
      </c>
      <c r="B357" s="22" t="s">
        <v>230</v>
      </c>
      <c r="C357" s="23">
        <v>8</v>
      </c>
      <c r="D357" s="23">
        <v>17</v>
      </c>
      <c r="E357" s="13">
        <v>118740.15221220779</v>
      </c>
      <c r="F357" s="13">
        <v>478191.47240517085</v>
      </c>
      <c r="G357" s="13" t="s">
        <v>231</v>
      </c>
      <c r="H357" s="13" t="s">
        <v>231</v>
      </c>
      <c r="I357" s="13">
        <v>131.75875729425422</v>
      </c>
      <c r="J357" s="13">
        <v>1810.8678615477875</v>
      </c>
      <c r="K357" s="13">
        <v>34.753102148615703</v>
      </c>
      <c r="L357" s="13">
        <v>462.02096699518739</v>
      </c>
      <c r="M357" s="13">
        <v>279.35959179930182</v>
      </c>
      <c r="N357" s="13">
        <v>3060.1250177945726</v>
      </c>
      <c r="O357" s="13">
        <v>395630.32941688789</v>
      </c>
      <c r="P357" s="13" t="s">
        <v>231</v>
      </c>
      <c r="Q357" s="13" t="s">
        <v>231</v>
      </c>
      <c r="R357" s="13">
        <v>1.1550462201612668</v>
      </c>
      <c r="S357" s="13">
        <v>14.346595486695819</v>
      </c>
      <c r="T357" s="13">
        <v>658.04053820503248</v>
      </c>
      <c r="U357" s="13" t="s">
        <v>231</v>
      </c>
      <c r="V357" s="13">
        <v>26.842740429638237</v>
      </c>
      <c r="W357" s="13">
        <v>45.685410632503789</v>
      </c>
      <c r="X357" s="13" t="s">
        <v>231</v>
      </c>
      <c r="Y357" s="13">
        <v>9.2948602564001508</v>
      </c>
      <c r="Z357" s="13">
        <v>1244.8232502929716</v>
      </c>
      <c r="AA357" s="13" t="s">
        <v>231</v>
      </c>
      <c r="AB357" s="13" t="s">
        <v>231</v>
      </c>
      <c r="AC357" s="13" t="s">
        <v>231</v>
      </c>
      <c r="AD357" s="15" t="s">
        <v>231</v>
      </c>
      <c r="AE357" s="15">
        <v>184.60956286348818</v>
      </c>
      <c r="AF357" s="15">
        <v>316.40537579062249</v>
      </c>
      <c r="AG357" s="15" t="s">
        <v>231</v>
      </c>
    </row>
    <row r="358" spans="1:33" s="15" customFormat="1" x14ac:dyDescent="0.2">
      <c r="A358" s="15">
        <v>35700</v>
      </c>
      <c r="B358" s="22" t="s">
        <v>230</v>
      </c>
      <c r="C358" s="23">
        <v>8</v>
      </c>
      <c r="D358" s="23">
        <v>18</v>
      </c>
      <c r="E358" s="13">
        <v>118903.3436215766</v>
      </c>
      <c r="F358" s="13">
        <v>478576.67598780117</v>
      </c>
      <c r="G358" s="13" t="s">
        <v>231</v>
      </c>
      <c r="H358" s="13">
        <v>1728.1297243865145</v>
      </c>
      <c r="I358" s="13">
        <v>284.93381601032485</v>
      </c>
      <c r="J358" s="13">
        <v>1374.7721328449452</v>
      </c>
      <c r="K358" s="13">
        <v>37.211308458897655</v>
      </c>
      <c r="L358" s="13">
        <v>549.7206904806319</v>
      </c>
      <c r="M358" s="13">
        <v>22.256576432354404</v>
      </c>
      <c r="N358" s="13">
        <v>3568.5439681222606</v>
      </c>
      <c r="O358" s="13">
        <v>394189.90285680129</v>
      </c>
      <c r="P358" s="13" t="s">
        <v>231</v>
      </c>
      <c r="Q358" s="13">
        <v>29.5613992216777</v>
      </c>
      <c r="R358" s="13">
        <v>219.08433356593412</v>
      </c>
      <c r="S358" s="13">
        <v>72.535680302335464</v>
      </c>
      <c r="T358" s="13">
        <v>36.567044118968688</v>
      </c>
      <c r="U358" s="13">
        <v>96.931260221260246</v>
      </c>
      <c r="V358" s="13">
        <v>4.7566229648163967</v>
      </c>
      <c r="W358" s="13">
        <v>17.280790994885269</v>
      </c>
      <c r="X358" s="13">
        <v>37.863711405070738</v>
      </c>
      <c r="Y358" s="13" t="s">
        <v>231</v>
      </c>
      <c r="Z358" s="13">
        <v>1242.4785382190846</v>
      </c>
      <c r="AA358" s="13" t="s">
        <v>231</v>
      </c>
      <c r="AB358" s="13" t="s">
        <v>231</v>
      </c>
      <c r="AC358" s="13" t="s">
        <v>231</v>
      </c>
      <c r="AD358" s="15">
        <v>348.79309804297827</v>
      </c>
      <c r="AE358" s="15">
        <v>182.8797816200163</v>
      </c>
      <c r="AF358" s="15">
        <v>189.30769294052484</v>
      </c>
      <c r="AG358" s="15" t="s">
        <v>231</v>
      </c>
    </row>
    <row r="359" spans="1:33" s="15" customFormat="1" x14ac:dyDescent="0.2">
      <c r="A359" s="15">
        <v>35800</v>
      </c>
      <c r="B359" s="22" t="s">
        <v>230</v>
      </c>
      <c r="C359" s="23">
        <v>8</v>
      </c>
      <c r="D359" s="23">
        <v>19</v>
      </c>
      <c r="E359" s="13">
        <v>118819.91089824647</v>
      </c>
      <c r="F359" s="13">
        <v>478348.47278191947</v>
      </c>
      <c r="G359" s="13" t="s">
        <v>231</v>
      </c>
      <c r="H359" s="13">
        <v>717.145577356481</v>
      </c>
      <c r="I359" s="13">
        <v>269.14139298979654</v>
      </c>
      <c r="J359" s="13">
        <v>1285.4511441782061</v>
      </c>
      <c r="K359" s="13">
        <v>40.066419380133965</v>
      </c>
      <c r="L359" s="13">
        <v>654.64864675211663</v>
      </c>
      <c r="M359" s="13" t="s">
        <v>231</v>
      </c>
      <c r="N359" s="13">
        <v>3604.0319090019739</v>
      </c>
      <c r="O359" s="13">
        <v>395356.55833082274</v>
      </c>
      <c r="P359" s="13" t="s">
        <v>231</v>
      </c>
      <c r="Q359" s="13">
        <v>38.104514396548964</v>
      </c>
      <c r="R359" s="13">
        <v>317.6081013829363</v>
      </c>
      <c r="S359" s="13">
        <v>73.134764815001787</v>
      </c>
      <c r="T359" s="13">
        <v>25.205703160154918</v>
      </c>
      <c r="U359" s="13">
        <v>186.28989877007805</v>
      </c>
      <c r="V359" s="13">
        <v>25.09618467124454</v>
      </c>
      <c r="W359" s="13">
        <v>7.4869216158068745</v>
      </c>
      <c r="X359" s="13">
        <v>39.902545725078411</v>
      </c>
      <c r="Y359" s="13" t="s">
        <v>231</v>
      </c>
      <c r="Z359" s="13">
        <v>1251.9572328008642</v>
      </c>
      <c r="AA359" s="13" t="s">
        <v>231</v>
      </c>
      <c r="AB359" s="13" t="s">
        <v>231</v>
      </c>
      <c r="AC359" s="13" t="s">
        <v>231</v>
      </c>
      <c r="AD359" s="15">
        <v>285.56287818194795</v>
      </c>
      <c r="AE359" s="15">
        <v>83.109731647177341</v>
      </c>
      <c r="AF359" s="15">
        <v>111.17673450865733</v>
      </c>
      <c r="AG359" s="15">
        <v>10.125822585304119</v>
      </c>
    </row>
    <row r="360" spans="1:33" s="15" customFormat="1" x14ac:dyDescent="0.2">
      <c r="A360" s="15">
        <v>35900</v>
      </c>
      <c r="B360" s="22" t="s">
        <v>230</v>
      </c>
      <c r="C360" s="23">
        <v>8</v>
      </c>
      <c r="D360" s="23">
        <v>20</v>
      </c>
      <c r="E360" s="13">
        <v>118792.91439616385</v>
      </c>
      <c r="F360" s="13">
        <v>478224.42817722348</v>
      </c>
      <c r="G360" s="13">
        <v>143.37787247018375</v>
      </c>
      <c r="H360" s="13">
        <v>676.64798172856808</v>
      </c>
      <c r="I360" s="13">
        <v>255.93048380130088</v>
      </c>
      <c r="J360" s="13">
        <v>1556.1488002087317</v>
      </c>
      <c r="K360" s="13">
        <v>35.714156371918797</v>
      </c>
      <c r="L360" s="13">
        <v>463.29239523222219</v>
      </c>
      <c r="M360" s="13">
        <v>35.159398680792911</v>
      </c>
      <c r="N360" s="13">
        <v>3666.202096710952</v>
      </c>
      <c r="O360" s="13">
        <v>395330.04579296481</v>
      </c>
      <c r="P360" s="13" t="s">
        <v>231</v>
      </c>
      <c r="Q360" s="13">
        <v>36.165330055251154</v>
      </c>
      <c r="R360" s="13">
        <v>114.78289760476015</v>
      </c>
      <c r="S360" s="13">
        <v>41.263748214233395</v>
      </c>
      <c r="T360" s="13">
        <v>72.601811430661826</v>
      </c>
      <c r="U360" s="13">
        <v>137.28152258881875</v>
      </c>
      <c r="V360" s="13">
        <v>56.550834641253658</v>
      </c>
      <c r="W360" s="13" t="s">
        <v>231</v>
      </c>
      <c r="X360" s="13">
        <v>40.042510724187579</v>
      </c>
      <c r="Y360" s="13" t="s">
        <v>231</v>
      </c>
      <c r="Z360" s="13">
        <v>1240.2541589398259</v>
      </c>
      <c r="AA360" s="13" t="s">
        <v>231</v>
      </c>
      <c r="AB360" s="13" t="s">
        <v>231</v>
      </c>
      <c r="AC360" s="13" t="s">
        <v>231</v>
      </c>
      <c r="AD360" s="15">
        <v>656.99111201852872</v>
      </c>
      <c r="AE360" s="15">
        <v>52.226961687311935</v>
      </c>
      <c r="AF360" s="15">
        <v>165.37151754206184</v>
      </c>
      <c r="AG360" s="15">
        <v>2.1365537797784988</v>
      </c>
    </row>
    <row r="361" spans="1:33" s="15" customFormat="1" x14ac:dyDescent="0.2">
      <c r="A361" s="15">
        <v>36000</v>
      </c>
      <c r="B361" s="22" t="s">
        <v>230</v>
      </c>
      <c r="C361" s="23">
        <v>8</v>
      </c>
      <c r="D361" s="23">
        <v>21</v>
      </c>
      <c r="E361" s="13">
        <v>118749.83999239279</v>
      </c>
      <c r="F361" s="13">
        <v>477754.53414190351</v>
      </c>
      <c r="G361" s="13" t="s">
        <v>231</v>
      </c>
      <c r="H361" s="13" t="s">
        <v>231</v>
      </c>
      <c r="I361" s="13">
        <v>230.94248265617651</v>
      </c>
      <c r="J361" s="13">
        <v>1369.9666911759784</v>
      </c>
      <c r="K361" s="13">
        <v>34.181718837791138</v>
      </c>
      <c r="L361" s="13">
        <v>447.68652918358958</v>
      </c>
      <c r="M361" s="13">
        <v>532.10943714176733</v>
      </c>
      <c r="N361" s="13">
        <v>3685.8508021419366</v>
      </c>
      <c r="O361" s="13">
        <v>395647.45675644267</v>
      </c>
      <c r="P361" s="13" t="s">
        <v>231</v>
      </c>
      <c r="Q361" s="13">
        <v>163.91164041116085</v>
      </c>
      <c r="R361" s="13" t="s">
        <v>231</v>
      </c>
      <c r="S361" s="13" t="s">
        <v>231</v>
      </c>
      <c r="T361" s="13">
        <v>193.62788713613438</v>
      </c>
      <c r="U361" s="13">
        <v>13.405562912636958</v>
      </c>
      <c r="V361" s="13">
        <v>4.8135730421926022</v>
      </c>
      <c r="W361" s="13">
        <v>48.165203313417649</v>
      </c>
      <c r="X361" s="13">
        <v>6.3435520698693981</v>
      </c>
      <c r="Y361" s="13" t="s">
        <v>231</v>
      </c>
      <c r="Z361" s="13">
        <v>1277.1734011851077</v>
      </c>
      <c r="AA361" s="13" t="s">
        <v>231</v>
      </c>
      <c r="AB361" s="13" t="s">
        <v>231</v>
      </c>
      <c r="AC361" s="13" t="s">
        <v>231</v>
      </c>
      <c r="AD361" s="15">
        <v>1924.4015524205854</v>
      </c>
      <c r="AE361" s="15">
        <v>0.5071513846369381</v>
      </c>
      <c r="AF361" s="15">
        <v>129.37386915473203</v>
      </c>
      <c r="AG361" s="15" t="s">
        <v>231</v>
      </c>
    </row>
    <row r="362" spans="1:33" s="15" customFormat="1" x14ac:dyDescent="0.2">
      <c r="A362" s="15">
        <v>36100</v>
      </c>
      <c r="B362" s="22" t="s">
        <v>230</v>
      </c>
      <c r="C362" s="23">
        <v>8</v>
      </c>
      <c r="D362" s="23">
        <v>22</v>
      </c>
      <c r="E362" s="13">
        <v>118587.02153915961</v>
      </c>
      <c r="F362" s="13">
        <v>477131.01711892494</v>
      </c>
      <c r="G362" s="13" t="s">
        <v>231</v>
      </c>
      <c r="H362" s="13">
        <v>674.12338931222712</v>
      </c>
      <c r="I362" s="13">
        <v>241.92442051059112</v>
      </c>
      <c r="J362" s="13">
        <v>1430.2978810977756</v>
      </c>
      <c r="K362" s="13">
        <v>40.160603910459741</v>
      </c>
      <c r="L362" s="13">
        <v>312.98966661541431</v>
      </c>
      <c r="M362" s="13">
        <v>337.62817215747157</v>
      </c>
      <c r="N362" s="13">
        <v>3177.2988720653289</v>
      </c>
      <c r="O362" s="13">
        <v>394604.05778323155</v>
      </c>
      <c r="P362" s="13" t="s">
        <v>231</v>
      </c>
      <c r="Q362" s="13">
        <v>233.90421227379568</v>
      </c>
      <c r="R362" s="13" t="s">
        <v>231</v>
      </c>
      <c r="S362" s="13" t="s">
        <v>231</v>
      </c>
      <c r="T362" s="13">
        <v>20.860938952123011</v>
      </c>
      <c r="U362" s="13">
        <v>73.575151975852066</v>
      </c>
      <c r="V362" s="13" t="s">
        <v>231</v>
      </c>
      <c r="W362" s="13">
        <v>249.8654407674658</v>
      </c>
      <c r="X362" s="13">
        <v>0.53179218443395038</v>
      </c>
      <c r="Y362" s="13" t="s">
        <v>231</v>
      </c>
      <c r="Z362" s="13">
        <v>1330.924042377447</v>
      </c>
      <c r="AA362" s="13" t="s">
        <v>231</v>
      </c>
      <c r="AB362" s="13" t="s">
        <v>231</v>
      </c>
      <c r="AC362" s="13" t="s">
        <v>231</v>
      </c>
      <c r="AD362" s="15">
        <v>7273.4620060207644</v>
      </c>
      <c r="AE362" s="15">
        <v>9.0911456027611113</v>
      </c>
      <c r="AF362" s="15">
        <v>125.87322264276602</v>
      </c>
      <c r="AG362" s="15" t="s">
        <v>231</v>
      </c>
    </row>
    <row r="363" spans="1:33" s="15" customFormat="1" x14ac:dyDescent="0.2">
      <c r="A363" s="15">
        <v>36200</v>
      </c>
      <c r="B363" s="22" t="s">
        <v>230</v>
      </c>
      <c r="C363" s="23">
        <v>8</v>
      </c>
      <c r="D363" s="23">
        <v>23</v>
      </c>
      <c r="E363" s="13">
        <v>118298.08392498817</v>
      </c>
      <c r="F363" s="13">
        <v>476634.01661481446</v>
      </c>
      <c r="G363" s="13">
        <v>336.72468172943201</v>
      </c>
      <c r="H363" s="13" t="s">
        <v>231</v>
      </c>
      <c r="I363" s="13">
        <v>245.90547455403927</v>
      </c>
      <c r="J363" s="13">
        <v>1828.2404900110089</v>
      </c>
      <c r="K363" s="13">
        <v>46.627373474144839</v>
      </c>
      <c r="L363" s="13">
        <v>326.79292692908632</v>
      </c>
      <c r="M363" s="13">
        <v>475.88166851519048</v>
      </c>
      <c r="N363" s="13">
        <v>2982.2860667334025</v>
      </c>
      <c r="O363" s="13">
        <v>394093.93334171321</v>
      </c>
      <c r="P363" s="13" t="s">
        <v>231</v>
      </c>
      <c r="Q363" s="13">
        <v>448.99251311802618</v>
      </c>
      <c r="R363" s="13" t="s">
        <v>231</v>
      </c>
      <c r="S363" s="13" t="s">
        <v>231</v>
      </c>
      <c r="T363" s="13">
        <v>65.48608879771831</v>
      </c>
      <c r="U363" s="13">
        <v>52.38414381934782</v>
      </c>
      <c r="V363" s="13">
        <v>0.27082375229305533</v>
      </c>
      <c r="W363" s="13">
        <v>303.80457853374543</v>
      </c>
      <c r="X363" s="13" t="s">
        <v>231</v>
      </c>
      <c r="Y363" s="13" t="s">
        <v>231</v>
      </c>
      <c r="Z363" s="13">
        <v>1375.2860298989351</v>
      </c>
      <c r="AA363" s="13" t="s">
        <v>231</v>
      </c>
      <c r="AB363" s="13" t="s">
        <v>231</v>
      </c>
      <c r="AC363" s="13" t="s">
        <v>231</v>
      </c>
      <c r="AD363" s="15">
        <v>8613.5165124073428</v>
      </c>
      <c r="AE363" s="15">
        <v>15.580786955080869</v>
      </c>
      <c r="AF363" s="15">
        <v>122.22815667333101</v>
      </c>
      <c r="AG363" s="15" t="s">
        <v>231</v>
      </c>
    </row>
    <row r="364" spans="1:33" s="15" customFormat="1" x14ac:dyDescent="0.2">
      <c r="A364" s="15">
        <v>36300</v>
      </c>
      <c r="B364" s="22" t="s">
        <v>230</v>
      </c>
      <c r="C364" s="23">
        <v>8</v>
      </c>
      <c r="D364" s="23">
        <v>24</v>
      </c>
      <c r="E364" s="13">
        <v>118551.4100398998</v>
      </c>
      <c r="F364" s="13">
        <v>477617.77140225854</v>
      </c>
      <c r="G364" s="13" t="s">
        <v>231</v>
      </c>
      <c r="H364" s="13">
        <v>594.14406088636417</v>
      </c>
      <c r="I364" s="13">
        <v>231.50512047865831</v>
      </c>
      <c r="J364" s="13">
        <v>1109.9945987423728</v>
      </c>
      <c r="K364" s="13">
        <v>25.121434725123738</v>
      </c>
      <c r="L364" s="13">
        <v>1061.5220313976704</v>
      </c>
      <c r="M364" s="13">
        <v>325.59985499061253</v>
      </c>
      <c r="N364" s="13">
        <v>3264.3808391802318</v>
      </c>
      <c r="O364" s="13">
        <v>394601.05377220182</v>
      </c>
      <c r="P364" s="13" t="s">
        <v>231</v>
      </c>
      <c r="Q364" s="13">
        <v>66.409673535007627</v>
      </c>
      <c r="R364" s="13" t="s">
        <v>231</v>
      </c>
      <c r="S364" s="13" t="s">
        <v>231</v>
      </c>
      <c r="T364" s="13">
        <v>15.172808258352955</v>
      </c>
      <c r="U364" s="13">
        <v>29.608807587139758</v>
      </c>
      <c r="V364" s="13">
        <v>6.452627745218777</v>
      </c>
      <c r="W364" s="13">
        <v>54.159967169249015</v>
      </c>
      <c r="X364" s="13">
        <v>28.344665239145929</v>
      </c>
      <c r="Y364" s="13" t="s">
        <v>231</v>
      </c>
      <c r="Z364" s="13">
        <v>1328.4599230607985</v>
      </c>
      <c r="AA364" s="13" t="s">
        <v>231</v>
      </c>
      <c r="AB364" s="13" t="s">
        <v>231</v>
      </c>
      <c r="AC364" s="13" t="s">
        <v>231</v>
      </c>
      <c r="AD364" s="15">
        <v>6016.7720397578514</v>
      </c>
      <c r="AE364" s="15">
        <v>63.216362991251643</v>
      </c>
      <c r="AF364" s="15">
        <v>80.213568375281753</v>
      </c>
      <c r="AG364" s="15" t="s">
        <v>231</v>
      </c>
    </row>
    <row r="365" spans="1:33" s="15" customFormat="1" x14ac:dyDescent="0.2">
      <c r="A365" s="15">
        <v>36400</v>
      </c>
      <c r="B365" s="22" t="s">
        <v>230</v>
      </c>
      <c r="C365" s="23">
        <v>8</v>
      </c>
      <c r="D365" s="23">
        <v>25</v>
      </c>
      <c r="E365" s="13">
        <v>116363.18208448235</v>
      </c>
      <c r="F365" s="13">
        <v>480221.3999347089</v>
      </c>
      <c r="G365" s="13" t="s">
        <v>231</v>
      </c>
      <c r="H365" s="13">
        <v>607.19146909253095</v>
      </c>
      <c r="I365" s="13">
        <v>233.15613270352625</v>
      </c>
      <c r="J365" s="13">
        <v>852.27374115745033</v>
      </c>
      <c r="K365" s="13" t="s">
        <v>231</v>
      </c>
      <c r="L365" s="13">
        <v>7245.4163949667609</v>
      </c>
      <c r="M365" s="13">
        <v>95.328544946288204</v>
      </c>
      <c r="N365" s="13">
        <v>1627.8810231825628</v>
      </c>
      <c r="O365" s="13">
        <v>387305.59025335265</v>
      </c>
      <c r="P365" s="13">
        <v>5373.6612414270148</v>
      </c>
      <c r="Q365" s="13" t="s">
        <v>231</v>
      </c>
      <c r="R365" s="13" t="s">
        <v>231</v>
      </c>
      <c r="S365" s="13">
        <v>6.224345489998977</v>
      </c>
      <c r="T365" s="13">
        <v>54.597520300129482</v>
      </c>
      <c r="U365" s="13" t="s">
        <v>231</v>
      </c>
      <c r="V365" s="13">
        <v>10.757751661191508</v>
      </c>
      <c r="W365" s="13">
        <v>24.225791771197038</v>
      </c>
      <c r="X365" s="13">
        <v>13.2955849705997</v>
      </c>
      <c r="Y365" s="13">
        <v>7.4580720099788369</v>
      </c>
      <c r="Z365" s="13">
        <v>1275.5039957614631</v>
      </c>
      <c r="AA365" s="13" t="s">
        <v>231</v>
      </c>
      <c r="AB365" s="13" t="s">
        <v>231</v>
      </c>
      <c r="AC365" s="13" t="s">
        <v>231</v>
      </c>
      <c r="AD365" s="15">
        <v>265.64363787007665</v>
      </c>
      <c r="AE365" s="15">
        <v>326.17916842894118</v>
      </c>
      <c r="AF365" s="15">
        <v>74.31387250592384</v>
      </c>
      <c r="AG365" s="15">
        <v>97.947796094959855</v>
      </c>
    </row>
    <row r="366" spans="1:33" s="15" customFormat="1" x14ac:dyDescent="0.2">
      <c r="A366" s="15">
        <v>36500</v>
      </c>
      <c r="B366" s="22" t="s">
        <v>230</v>
      </c>
      <c r="C366" s="23">
        <v>8</v>
      </c>
      <c r="D366" s="23">
        <v>26</v>
      </c>
      <c r="E366" s="13">
        <v>117120.05320758108</v>
      </c>
      <c r="F366" s="13">
        <v>479843.28601595387</v>
      </c>
      <c r="G366" s="13" t="s">
        <v>231</v>
      </c>
      <c r="H366" s="13">
        <v>950.80502639700126</v>
      </c>
      <c r="I366" s="13">
        <v>288.66038519262906</v>
      </c>
      <c r="J366" s="13">
        <v>688.46781529170755</v>
      </c>
      <c r="K366" s="13" t="s">
        <v>231</v>
      </c>
      <c r="L366" s="13">
        <v>5434.9350031039812</v>
      </c>
      <c r="M366" s="13">
        <v>50.000867147011796</v>
      </c>
      <c r="N366" s="13">
        <v>1958.7183919486588</v>
      </c>
      <c r="O366" s="13">
        <v>389319.18208690063</v>
      </c>
      <c r="P366" s="13">
        <v>4239.3584810900247</v>
      </c>
      <c r="Q366" s="13" t="s">
        <v>231</v>
      </c>
      <c r="R366" s="13">
        <v>6.2553573182960838</v>
      </c>
      <c r="S366" s="13" t="s">
        <v>231</v>
      </c>
      <c r="T366" s="13">
        <v>92.825435711466511</v>
      </c>
      <c r="U366" s="13" t="s">
        <v>231</v>
      </c>
      <c r="V366" s="13">
        <v>9.1847165339100858</v>
      </c>
      <c r="W366" s="13">
        <v>12.263863350279959</v>
      </c>
      <c r="X366" s="13">
        <v>26.595899332864086</v>
      </c>
      <c r="Y366" s="13" t="s">
        <v>231</v>
      </c>
      <c r="Z366" s="13">
        <v>1316.5092446020494</v>
      </c>
      <c r="AA366" s="13" t="s">
        <v>231</v>
      </c>
      <c r="AB366" s="13" t="s">
        <v>231</v>
      </c>
      <c r="AC366" s="13" t="s">
        <v>231</v>
      </c>
      <c r="AD366" s="15">
        <v>168.46217247670887</v>
      </c>
      <c r="AE366" s="15">
        <v>254.51743537419168</v>
      </c>
      <c r="AF366" s="15">
        <v>81.583229295636087</v>
      </c>
      <c r="AG366" s="15">
        <v>63.075641074373195</v>
      </c>
    </row>
    <row r="367" spans="1:33" s="15" customFormat="1" x14ac:dyDescent="0.2">
      <c r="A367" s="15">
        <v>36600</v>
      </c>
      <c r="B367" s="22" t="s">
        <v>230</v>
      </c>
      <c r="C367" s="23">
        <v>8</v>
      </c>
      <c r="D367" s="23">
        <v>27</v>
      </c>
      <c r="E367" s="13">
        <v>118944.11421793629</v>
      </c>
      <c r="F367" s="13">
        <v>478267.46516561165</v>
      </c>
      <c r="G367" s="13" t="s">
        <v>231</v>
      </c>
      <c r="H367" s="13">
        <v>349.49806005975438</v>
      </c>
      <c r="I367" s="13">
        <v>173.52093952199616</v>
      </c>
      <c r="J367" s="13">
        <v>1371.9430216645221</v>
      </c>
      <c r="K367" s="13">
        <v>36.611775345529288</v>
      </c>
      <c r="L367" s="13">
        <v>147.40984397896239</v>
      </c>
      <c r="M367" s="13">
        <v>185.69917724878999</v>
      </c>
      <c r="N367" s="13">
        <v>3078.9041542058458</v>
      </c>
      <c r="O367" s="13">
        <v>396271.51649990305</v>
      </c>
      <c r="P367" s="13">
        <v>771.38291389401877</v>
      </c>
      <c r="Q367" s="13" t="s">
        <v>231</v>
      </c>
      <c r="R367" s="13">
        <v>6.1596233388900679</v>
      </c>
      <c r="S367" s="13">
        <v>17.099561655650358</v>
      </c>
      <c r="T367" s="13">
        <v>132.97192794778528</v>
      </c>
      <c r="U367" s="13" t="s">
        <v>231</v>
      </c>
      <c r="V367" s="13">
        <v>8.7602199891288013</v>
      </c>
      <c r="W367" s="13">
        <v>93.378889138305126</v>
      </c>
      <c r="X367" s="13" t="s">
        <v>231</v>
      </c>
      <c r="Y367" s="13" t="s">
        <v>231</v>
      </c>
      <c r="Z367" s="13">
        <v>1308.586057213452</v>
      </c>
      <c r="AA367" s="13" t="s">
        <v>231</v>
      </c>
      <c r="AB367" s="13" t="s">
        <v>231</v>
      </c>
      <c r="AC367" s="13" t="s">
        <v>231</v>
      </c>
      <c r="AD367" s="15">
        <v>80.332642955599525</v>
      </c>
      <c r="AE367" s="15">
        <v>16.864791567016464</v>
      </c>
      <c r="AF367" s="15">
        <v>131.32425101908402</v>
      </c>
      <c r="AG367" s="15" t="s">
        <v>231</v>
      </c>
    </row>
    <row r="368" spans="1:33" s="15" customFormat="1" x14ac:dyDescent="0.2">
      <c r="A368" s="15">
        <v>36700</v>
      </c>
      <c r="B368" s="22" t="s">
        <v>230</v>
      </c>
      <c r="C368" s="23">
        <v>8</v>
      </c>
      <c r="D368" s="23">
        <v>28</v>
      </c>
      <c r="E368" s="13">
        <v>118804.86226797821</v>
      </c>
      <c r="F368" s="13">
        <v>478345.77516390587</v>
      </c>
      <c r="G368" s="13" t="s">
        <v>231</v>
      </c>
      <c r="H368" s="13">
        <v>413.29677478668816</v>
      </c>
      <c r="I368" s="13">
        <v>231.36368943608034</v>
      </c>
      <c r="J368" s="13">
        <v>1983.356301428078</v>
      </c>
      <c r="K368" s="13">
        <v>41.716983263821646</v>
      </c>
      <c r="L368" s="13">
        <v>355.55969519427663</v>
      </c>
      <c r="M368" s="13">
        <v>375.60996123666666</v>
      </c>
      <c r="N368" s="13">
        <v>3194.8281031919082</v>
      </c>
      <c r="O368" s="13">
        <v>395697.84089403891</v>
      </c>
      <c r="P368" s="13" t="s">
        <v>231</v>
      </c>
      <c r="Q368" s="13" t="s">
        <v>231</v>
      </c>
      <c r="R368" s="13">
        <v>25.634620676609011</v>
      </c>
      <c r="S368" s="13">
        <v>14.548696668461323</v>
      </c>
      <c r="T368" s="13">
        <v>40.169515085713385</v>
      </c>
      <c r="U368" s="13">
        <v>5.1774801981659957</v>
      </c>
      <c r="V368" s="13">
        <v>37.094359126717954</v>
      </c>
      <c r="W368" s="13">
        <v>35.364499416554978</v>
      </c>
      <c r="X368" s="13" t="s">
        <v>231</v>
      </c>
      <c r="Y368" s="13" t="s">
        <v>231</v>
      </c>
      <c r="Z368" s="13">
        <v>1345.9539466647054</v>
      </c>
      <c r="AA368" s="13" t="s">
        <v>231</v>
      </c>
      <c r="AB368" s="13" t="s">
        <v>231</v>
      </c>
      <c r="AC368" s="13" t="s">
        <v>231</v>
      </c>
      <c r="AD368" s="15" t="s">
        <v>231</v>
      </c>
      <c r="AE368" s="15">
        <v>121.90298170565592</v>
      </c>
      <c r="AF368" s="15">
        <v>154.83880115737233</v>
      </c>
      <c r="AG368" s="15" t="s">
        <v>231</v>
      </c>
    </row>
    <row r="369" spans="1:33" s="15" customFormat="1" x14ac:dyDescent="0.2">
      <c r="A369" s="15">
        <v>36800</v>
      </c>
      <c r="B369" s="22" t="s">
        <v>230</v>
      </c>
      <c r="C369" s="23">
        <v>8</v>
      </c>
      <c r="D369" s="23">
        <v>29</v>
      </c>
      <c r="E369" s="13">
        <v>118714.92404825604</v>
      </c>
      <c r="F369" s="13">
        <v>478211.83281837142</v>
      </c>
      <c r="G369" s="13" t="s">
        <v>231</v>
      </c>
      <c r="H369" s="13">
        <v>936.33664061767763</v>
      </c>
      <c r="I369" s="13">
        <v>232.32580929491021</v>
      </c>
      <c r="J369" s="13">
        <v>1733.9792435813854</v>
      </c>
      <c r="K369" s="13">
        <v>39.672096313636601</v>
      </c>
      <c r="L369" s="13">
        <v>567.33604304344067</v>
      </c>
      <c r="M369" s="13">
        <v>375.34902457456741</v>
      </c>
      <c r="N369" s="13">
        <v>3474.4963660103604</v>
      </c>
      <c r="O369" s="13">
        <v>394618.05520687619</v>
      </c>
      <c r="P369" s="13" t="s">
        <v>231</v>
      </c>
      <c r="Q369" s="13" t="s">
        <v>231</v>
      </c>
      <c r="R369" s="13">
        <v>48.794964378096395</v>
      </c>
      <c r="S369" s="13">
        <v>32.02475242997491</v>
      </c>
      <c r="T369" s="13">
        <v>292.9155735133001</v>
      </c>
      <c r="U369" s="13">
        <v>67.3942681704699</v>
      </c>
      <c r="V369" s="13">
        <v>66.013246482732839</v>
      </c>
      <c r="W369" s="13">
        <v>9.4885140636466456</v>
      </c>
      <c r="X369" s="13" t="s">
        <v>231</v>
      </c>
      <c r="Y369" s="13" t="s">
        <v>231</v>
      </c>
      <c r="Z369" s="13">
        <v>1409.3056068090896</v>
      </c>
      <c r="AA369" s="13" t="s">
        <v>231</v>
      </c>
      <c r="AB369" s="13" t="s">
        <v>231</v>
      </c>
      <c r="AC369" s="13" t="s">
        <v>231</v>
      </c>
      <c r="AD369" s="15" t="s">
        <v>231</v>
      </c>
      <c r="AE369" s="15">
        <v>285.95697095159568</v>
      </c>
      <c r="AF369" s="15">
        <v>207.05122577198568</v>
      </c>
      <c r="AG369" s="15">
        <v>37.720864226630745</v>
      </c>
    </row>
    <row r="370" spans="1:33" s="15" customFormat="1" x14ac:dyDescent="0.2">
      <c r="A370" s="15">
        <v>36900</v>
      </c>
      <c r="B370" s="22" t="s">
        <v>230</v>
      </c>
      <c r="C370" s="23">
        <v>8</v>
      </c>
      <c r="D370" s="23">
        <v>30</v>
      </c>
      <c r="E370" s="13">
        <v>118793.83592106562</v>
      </c>
      <c r="F370" s="13">
        <v>478299.03417308995</v>
      </c>
      <c r="G370" s="13" t="s">
        <v>231</v>
      </c>
      <c r="H370" s="13">
        <v>550.13710815012314</v>
      </c>
      <c r="I370" s="13">
        <v>234.13362022626939</v>
      </c>
      <c r="J370" s="13">
        <v>1676.7483488745781</v>
      </c>
      <c r="K370" s="13">
        <v>30.45870403932383</v>
      </c>
      <c r="L370" s="13">
        <v>571.08662892002383</v>
      </c>
      <c r="M370" s="13">
        <v>307.89409342878275</v>
      </c>
      <c r="N370" s="13">
        <v>2880.711220567659</v>
      </c>
      <c r="O370" s="13">
        <v>395434.139369387</v>
      </c>
      <c r="P370" s="13" t="s">
        <v>231</v>
      </c>
      <c r="Q370" s="13" t="s">
        <v>231</v>
      </c>
      <c r="R370" s="13">
        <v>37.300607524695494</v>
      </c>
      <c r="S370" s="13">
        <v>46.025936909134032</v>
      </c>
      <c r="T370" s="13">
        <v>136.18207874011486</v>
      </c>
      <c r="U370" s="13">
        <v>61.063757618792444</v>
      </c>
      <c r="V370" s="13">
        <v>84.972471944393703</v>
      </c>
      <c r="W370" s="13">
        <v>7.152942570370012</v>
      </c>
      <c r="X370" s="13" t="s">
        <v>231</v>
      </c>
      <c r="Y370" s="13" t="s">
        <v>231</v>
      </c>
      <c r="Z370" s="13">
        <v>1411.2834901310525</v>
      </c>
      <c r="AA370" s="13" t="s">
        <v>231</v>
      </c>
      <c r="AB370" s="13" t="s">
        <v>231</v>
      </c>
      <c r="AC370" s="13" t="s">
        <v>231</v>
      </c>
      <c r="AD370" s="15" t="s">
        <v>231</v>
      </c>
      <c r="AE370" s="15">
        <v>305.60653033271672</v>
      </c>
      <c r="AF370" s="15">
        <v>181.67845711913535</v>
      </c>
      <c r="AG370" s="15">
        <v>113.40659988700695</v>
      </c>
    </row>
    <row r="371" spans="1:33" s="15" customFormat="1" x14ac:dyDescent="0.2">
      <c r="A371" s="15">
        <v>37000</v>
      </c>
      <c r="B371" s="22" t="s">
        <v>230</v>
      </c>
      <c r="C371" s="23">
        <v>8</v>
      </c>
      <c r="D371" s="23">
        <v>31</v>
      </c>
      <c r="E371" s="13">
        <v>118606.0838501015</v>
      </c>
      <c r="F371" s="13">
        <v>477970.23794357758</v>
      </c>
      <c r="G371" s="13">
        <v>22.593570299461746</v>
      </c>
      <c r="H371" s="13">
        <v>804.41045781743787</v>
      </c>
      <c r="I371" s="13">
        <v>280.33643672225179</v>
      </c>
      <c r="J371" s="13">
        <v>1183.8194897092856</v>
      </c>
      <c r="K371" s="13">
        <v>38.782792667777024</v>
      </c>
      <c r="L371" s="13">
        <v>294.17554332423197</v>
      </c>
      <c r="M371" s="13">
        <v>157.0921803251247</v>
      </c>
      <c r="N371" s="13">
        <v>3767.09253855118</v>
      </c>
      <c r="O371" s="13">
        <v>394496.23829452612</v>
      </c>
      <c r="P371" s="13">
        <v>2222.3428809521379</v>
      </c>
      <c r="Q371" s="13" t="s">
        <v>231</v>
      </c>
      <c r="R371" s="13">
        <v>11.068862213478464</v>
      </c>
      <c r="S371" s="13">
        <v>368.05719678070079</v>
      </c>
      <c r="T371" s="13">
        <v>58.763345746177478</v>
      </c>
      <c r="U371" s="13">
        <v>3.9485649609657756</v>
      </c>
      <c r="V371" s="13">
        <v>80.106600317033269</v>
      </c>
      <c r="W371" s="13">
        <v>3.4947553190708898</v>
      </c>
      <c r="X371" s="13">
        <v>63.385650119656972</v>
      </c>
      <c r="Y371" s="13">
        <v>0.88273473751545517</v>
      </c>
      <c r="Z371" s="13">
        <v>1298.1535102198291</v>
      </c>
      <c r="AA371" s="13" t="s">
        <v>231</v>
      </c>
      <c r="AB371" s="13" t="s">
        <v>231</v>
      </c>
      <c r="AC371" s="13" t="s">
        <v>231</v>
      </c>
      <c r="AD371" s="15" t="s">
        <v>231</v>
      </c>
      <c r="AE371" s="15">
        <v>5.7150585684368434E-2</v>
      </c>
      <c r="AF371" s="15">
        <v>124.41301338477197</v>
      </c>
      <c r="AG371" s="15" t="s">
        <v>231</v>
      </c>
    </row>
    <row r="372" spans="1:33" s="15" customFormat="1" x14ac:dyDescent="0.2">
      <c r="A372" s="15">
        <v>37100</v>
      </c>
      <c r="B372" s="22" t="s">
        <v>230</v>
      </c>
      <c r="C372" s="23">
        <v>8</v>
      </c>
      <c r="D372" s="23">
        <v>32</v>
      </c>
      <c r="E372" s="13">
        <v>118769.94610570326</v>
      </c>
      <c r="F372" s="13">
        <v>477973.28916629113</v>
      </c>
      <c r="G372" s="13">
        <v>1623.6352629896367</v>
      </c>
      <c r="H372" s="13">
        <v>1042.9497925118201</v>
      </c>
      <c r="I372" s="13">
        <v>254.78394210607712</v>
      </c>
      <c r="J372" s="13">
        <v>1020.8684116915115</v>
      </c>
      <c r="K372" s="13">
        <v>8.184711406137323</v>
      </c>
      <c r="L372" s="13">
        <v>504.93631084385686</v>
      </c>
      <c r="M372" s="13" t="s">
        <v>231</v>
      </c>
      <c r="N372" s="13">
        <v>3287.34955112538</v>
      </c>
      <c r="O372" s="13">
        <v>394711.32552107307</v>
      </c>
      <c r="P372" s="13" t="s">
        <v>231</v>
      </c>
      <c r="Q372" s="13">
        <v>36.50109914064204</v>
      </c>
      <c r="R372" s="13" t="s">
        <v>231</v>
      </c>
      <c r="S372" s="13">
        <v>183.0114250339002</v>
      </c>
      <c r="T372" s="13">
        <v>63.441390973656247</v>
      </c>
      <c r="U372" s="13">
        <v>8.1108084252373427</v>
      </c>
      <c r="V372" s="13">
        <v>22.207802238893574</v>
      </c>
      <c r="W372" s="13">
        <v>170.61765444799718</v>
      </c>
      <c r="X372" s="13">
        <v>52.501673286817159</v>
      </c>
      <c r="Y372" s="13">
        <v>43.433525856047225</v>
      </c>
      <c r="Z372" s="13">
        <v>1276.2015165773248</v>
      </c>
      <c r="AA372" s="13" t="s">
        <v>231</v>
      </c>
      <c r="AB372" s="13" t="s">
        <v>231</v>
      </c>
      <c r="AC372" s="13" t="s">
        <v>231</v>
      </c>
      <c r="AD372" s="15">
        <v>137.62361426839908</v>
      </c>
      <c r="AE372" s="15">
        <v>46.086459808223381</v>
      </c>
      <c r="AF372" s="15">
        <v>182.74227445231099</v>
      </c>
      <c r="AG372" s="15" t="s">
        <v>231</v>
      </c>
    </row>
    <row r="373" spans="1:33" s="15" customFormat="1" x14ac:dyDescent="0.2">
      <c r="A373" s="15">
        <v>37200</v>
      </c>
      <c r="B373" s="22" t="s">
        <v>230</v>
      </c>
      <c r="C373" s="23">
        <v>8</v>
      </c>
      <c r="D373" s="23">
        <v>33</v>
      </c>
      <c r="E373" s="13">
        <v>118784.85902012313</v>
      </c>
      <c r="F373" s="13">
        <v>478315.20150030788</v>
      </c>
      <c r="G373" s="13" t="s">
        <v>231</v>
      </c>
      <c r="H373" s="13">
        <v>1017.6684497005285</v>
      </c>
      <c r="I373" s="13">
        <v>282.66480894850343</v>
      </c>
      <c r="J373" s="13">
        <v>1590.6967756600643</v>
      </c>
      <c r="K373" s="13">
        <v>43.867568139057646</v>
      </c>
      <c r="L373" s="13">
        <v>430.86829784425561</v>
      </c>
      <c r="M373" s="13">
        <v>363.65805391057557</v>
      </c>
      <c r="N373" s="13">
        <v>3189.9378015246834</v>
      </c>
      <c r="O373" s="13">
        <v>394789.19726281916</v>
      </c>
      <c r="P373" s="13">
        <v>403.63266193036026</v>
      </c>
      <c r="Q373" s="13">
        <v>4.4107253898679106</v>
      </c>
      <c r="R373" s="13">
        <v>181.19525438767593</v>
      </c>
      <c r="S373" s="13" t="s">
        <v>231</v>
      </c>
      <c r="T373" s="13">
        <v>125.51758178001725</v>
      </c>
      <c r="U373" s="13" t="s">
        <v>231</v>
      </c>
      <c r="V373" s="13">
        <v>33.667981582377976</v>
      </c>
      <c r="W373" s="13">
        <v>76.711366275556955</v>
      </c>
      <c r="X373" s="13">
        <v>14.681715848961458</v>
      </c>
      <c r="Y373" s="13">
        <v>62.041681206782343</v>
      </c>
      <c r="Z373" s="13">
        <v>1293.5367750949733</v>
      </c>
      <c r="AA373" s="13" t="s">
        <v>231</v>
      </c>
      <c r="AB373" s="13" t="s">
        <v>231</v>
      </c>
      <c r="AC373" s="13" t="s">
        <v>231</v>
      </c>
      <c r="AD373" s="15">
        <v>188.14042194700539</v>
      </c>
      <c r="AE373" s="15">
        <v>54.021063060182662</v>
      </c>
      <c r="AF373" s="15">
        <v>259.08620729438769</v>
      </c>
      <c r="AG373" s="15" t="s">
        <v>231</v>
      </c>
    </row>
    <row r="374" spans="1:33" s="15" customFormat="1" x14ac:dyDescent="0.2">
      <c r="A374" s="15">
        <v>37300</v>
      </c>
      <c r="B374" s="22" t="s">
        <v>230</v>
      </c>
      <c r="C374" s="23">
        <v>8</v>
      </c>
      <c r="D374" s="23">
        <v>34</v>
      </c>
      <c r="E374" s="13">
        <v>118523.36401790826</v>
      </c>
      <c r="F374" s="13">
        <v>478319.56618939794</v>
      </c>
      <c r="G374" s="13" t="s">
        <v>231</v>
      </c>
      <c r="H374" s="13">
        <v>935.00655410478839</v>
      </c>
      <c r="I374" s="13">
        <v>251.29122534757829</v>
      </c>
      <c r="J374" s="13">
        <v>2315.9693556728639</v>
      </c>
      <c r="K374" s="13">
        <v>35.509199364030401</v>
      </c>
      <c r="L374" s="13">
        <v>371.93899810037652</v>
      </c>
      <c r="M374" s="13">
        <v>314.03615422562206</v>
      </c>
      <c r="N374" s="13">
        <v>3021.6879930883515</v>
      </c>
      <c r="O374" s="13">
        <v>394001.93194592715</v>
      </c>
      <c r="P374" s="13">
        <v>874.02732925950784</v>
      </c>
      <c r="Q374" s="13" t="s">
        <v>231</v>
      </c>
      <c r="R374" s="13">
        <v>331.76554056470252</v>
      </c>
      <c r="S374" s="13" t="s">
        <v>231</v>
      </c>
      <c r="T374" s="13">
        <v>263.85949455601491</v>
      </c>
      <c r="U374" s="13" t="s">
        <v>231</v>
      </c>
      <c r="V374" s="13">
        <v>7.6110346395727815</v>
      </c>
      <c r="W374" s="13">
        <v>83.005948374890551</v>
      </c>
      <c r="X374" s="13">
        <v>5.4382051490386605</v>
      </c>
      <c r="Y374" s="13">
        <v>45.767399512436633</v>
      </c>
      <c r="Z374" s="13">
        <v>1364.253323914015</v>
      </c>
      <c r="AA374" s="13" t="s">
        <v>231</v>
      </c>
      <c r="AB374" s="13" t="s">
        <v>231</v>
      </c>
      <c r="AC374" s="13" t="s">
        <v>231</v>
      </c>
      <c r="AD374" s="15" t="s">
        <v>231</v>
      </c>
      <c r="AE374" s="15">
        <v>118.84097363579572</v>
      </c>
      <c r="AF374" s="15">
        <v>237.78488284655703</v>
      </c>
      <c r="AG374" s="15" t="s">
        <v>231</v>
      </c>
    </row>
    <row r="375" spans="1:33" s="15" customFormat="1" x14ac:dyDescent="0.2">
      <c r="A375" s="15">
        <v>37400</v>
      </c>
      <c r="B375" s="22" t="s">
        <v>230</v>
      </c>
      <c r="C375" s="23">
        <v>8</v>
      </c>
      <c r="D375" s="23">
        <v>35</v>
      </c>
      <c r="E375" s="13">
        <v>118418.27807488627</v>
      </c>
      <c r="F375" s="13">
        <v>478177.57407502295</v>
      </c>
      <c r="G375" s="13" t="s">
        <v>231</v>
      </c>
      <c r="H375" s="13">
        <v>1074.2961744252061</v>
      </c>
      <c r="I375" s="13">
        <v>246.91366375437971</v>
      </c>
      <c r="J375" s="13">
        <v>2492.2729839696417</v>
      </c>
      <c r="K375" s="13">
        <v>52.851704621197364</v>
      </c>
      <c r="L375" s="13">
        <v>368.64532424082432</v>
      </c>
      <c r="M375" s="13">
        <v>295.70889903493253</v>
      </c>
      <c r="N375" s="13">
        <v>3187.6753556030731</v>
      </c>
      <c r="O375" s="13">
        <v>393447.27152299392</v>
      </c>
      <c r="P375" s="13">
        <v>824.98891173589357</v>
      </c>
      <c r="Q375" s="13" t="s">
        <v>231</v>
      </c>
      <c r="R375" s="13">
        <v>153.31382500255273</v>
      </c>
      <c r="S375" s="13" t="s">
        <v>231</v>
      </c>
      <c r="T375" s="13">
        <v>596.67382312367386</v>
      </c>
      <c r="U375" s="13" t="s">
        <v>231</v>
      </c>
      <c r="V375" s="13">
        <v>13.481066146112154</v>
      </c>
      <c r="W375" s="13">
        <v>30.483144992223185</v>
      </c>
      <c r="X375" s="13">
        <v>3.2926422662680999</v>
      </c>
      <c r="Y375" s="13">
        <v>42.180100497001469</v>
      </c>
      <c r="Z375" s="13">
        <v>1373.4092240182199</v>
      </c>
      <c r="AA375" s="13" t="s">
        <v>231</v>
      </c>
      <c r="AB375" s="13" t="s">
        <v>231</v>
      </c>
      <c r="AC375" s="13" t="s">
        <v>231</v>
      </c>
      <c r="AD375" s="15">
        <v>21.683158861363076</v>
      </c>
      <c r="AE375" s="15">
        <v>317.32305350928817</v>
      </c>
      <c r="AF375" s="15">
        <v>348.45682013745238</v>
      </c>
      <c r="AG375" s="15" t="s">
        <v>231</v>
      </c>
    </row>
    <row r="376" spans="1:33" s="15" customFormat="1" x14ac:dyDescent="0.2">
      <c r="A376" s="15">
        <v>37500</v>
      </c>
      <c r="B376" s="22" t="s">
        <v>230</v>
      </c>
      <c r="C376" s="23">
        <v>8</v>
      </c>
      <c r="D376" s="23">
        <v>36</v>
      </c>
      <c r="E376" s="13">
        <v>118312.56142223082</v>
      </c>
      <c r="F376" s="13">
        <v>477706.74320030224</v>
      </c>
      <c r="G376" s="13" t="s">
        <v>231</v>
      </c>
      <c r="H376" s="13">
        <v>395.59881059370213</v>
      </c>
      <c r="I376" s="13">
        <v>328.75135962533437</v>
      </c>
      <c r="J376" s="13">
        <v>2242.8296984106305</v>
      </c>
      <c r="K376" s="13">
        <v>39.044031392402019</v>
      </c>
      <c r="L376" s="13">
        <v>510.670691759009</v>
      </c>
      <c r="M376" s="13">
        <v>349.27865412450581</v>
      </c>
      <c r="N376" s="13">
        <v>3967.5318875488515</v>
      </c>
      <c r="O376" s="13">
        <v>394058.68946170277</v>
      </c>
      <c r="P376" s="13">
        <v>635.28983640383956</v>
      </c>
      <c r="Q376" s="13">
        <v>77.05474715048571</v>
      </c>
      <c r="R376" s="13">
        <v>75.958329320135306</v>
      </c>
      <c r="S376" s="13">
        <v>32.380882487570517</v>
      </c>
      <c r="T376" s="13">
        <v>483.3585958811542</v>
      </c>
      <c r="U376" s="13" t="s">
        <v>231</v>
      </c>
      <c r="V376" s="13">
        <v>9.3102126876638298</v>
      </c>
      <c r="W376" s="13">
        <v>19.918479536703977</v>
      </c>
      <c r="X376" s="13">
        <v>11.984650712016254</v>
      </c>
      <c r="Y376" s="13">
        <v>42.486594600592774</v>
      </c>
      <c r="Z376" s="13">
        <v>1392.391617693215</v>
      </c>
      <c r="AA376" s="13" t="s">
        <v>231</v>
      </c>
      <c r="AB376" s="13" t="s">
        <v>231</v>
      </c>
      <c r="AC376" s="13" t="s">
        <v>231</v>
      </c>
      <c r="AD376" s="15">
        <v>728.04087684959313</v>
      </c>
      <c r="AE376" s="15">
        <v>294.80633865007064</v>
      </c>
      <c r="AF376" s="15">
        <v>286.60104398729322</v>
      </c>
      <c r="AG376" s="15" t="s">
        <v>231</v>
      </c>
    </row>
    <row r="377" spans="1:33" s="15" customFormat="1" x14ac:dyDescent="0.2">
      <c r="A377" s="15">
        <v>37600</v>
      </c>
      <c r="B377" s="22" t="s">
        <v>230</v>
      </c>
      <c r="C377" s="23">
        <v>8</v>
      </c>
      <c r="D377" s="23">
        <v>37</v>
      </c>
      <c r="E377" s="13">
        <v>118651.31528804534</v>
      </c>
      <c r="F377" s="13">
        <v>478346.98324880906</v>
      </c>
      <c r="G377" s="13" t="s">
        <v>231</v>
      </c>
      <c r="H377" s="13">
        <v>1856.7975595592879</v>
      </c>
      <c r="I377" s="13">
        <v>269.42803277916499</v>
      </c>
      <c r="J377" s="13">
        <v>1294.1686088621268</v>
      </c>
      <c r="K377" s="13">
        <v>34.775646544543115</v>
      </c>
      <c r="L377" s="13">
        <v>1004.9832325569511</v>
      </c>
      <c r="M377" s="13">
        <v>16.879757677335352</v>
      </c>
      <c r="N377" s="13">
        <v>3793.324789144941</v>
      </c>
      <c r="O377" s="13">
        <v>393122.25555049948</v>
      </c>
      <c r="P377" s="13" t="s">
        <v>231</v>
      </c>
      <c r="Q377" s="13">
        <v>279.81700796888788</v>
      </c>
      <c r="R377" s="13" t="s">
        <v>231</v>
      </c>
      <c r="S377" s="13">
        <v>283.17520591768596</v>
      </c>
      <c r="T377" s="13">
        <v>442.35945526463308</v>
      </c>
      <c r="U377" s="13">
        <v>14.347830653321164</v>
      </c>
      <c r="V377" s="13">
        <v>13.236953843116487</v>
      </c>
      <c r="W377" s="13">
        <v>159.61366590782882</v>
      </c>
      <c r="X377" s="13">
        <v>190.56698330215528</v>
      </c>
      <c r="Y377" s="13" t="s">
        <v>231</v>
      </c>
      <c r="Z377" s="13">
        <v>1332.2726908423242</v>
      </c>
      <c r="AA377" s="13" t="s">
        <v>231</v>
      </c>
      <c r="AB377" s="13" t="s">
        <v>231</v>
      </c>
      <c r="AC377" s="13" t="s">
        <v>231</v>
      </c>
      <c r="AD377" s="15">
        <v>1111.2399647014079</v>
      </c>
      <c r="AE377" s="15">
        <v>48.312441551547892</v>
      </c>
      <c r="AF377" s="15" t="s">
        <v>231</v>
      </c>
      <c r="AG377" s="15" t="s">
        <v>231</v>
      </c>
    </row>
    <row r="378" spans="1:33" s="15" customFormat="1" x14ac:dyDescent="0.2">
      <c r="A378" s="15">
        <v>37700</v>
      </c>
      <c r="B378" s="22" t="s">
        <v>230</v>
      </c>
      <c r="C378" s="23">
        <v>8</v>
      </c>
      <c r="D378" s="23">
        <v>38</v>
      </c>
      <c r="E378" s="13">
        <v>118699.62929875506</v>
      </c>
      <c r="F378" s="13">
        <v>478373.68586308282</v>
      </c>
      <c r="G378" s="13" t="s">
        <v>231</v>
      </c>
      <c r="H378" s="13">
        <v>401.77168714134922</v>
      </c>
      <c r="I378" s="13">
        <v>227.31878673950794</v>
      </c>
      <c r="J378" s="13">
        <v>1565.9916168198317</v>
      </c>
      <c r="K378" s="13">
        <v>33.335241931149262</v>
      </c>
      <c r="L378" s="13">
        <v>884.49332557101491</v>
      </c>
      <c r="M378" s="13" t="s">
        <v>231</v>
      </c>
      <c r="N378" s="13">
        <v>3816.2712509858156</v>
      </c>
      <c r="O378" s="13">
        <v>395348.0246631747</v>
      </c>
      <c r="P378" s="13" t="s">
        <v>231</v>
      </c>
      <c r="Q378" s="13">
        <v>39.274814759107244</v>
      </c>
      <c r="R378" s="13" t="s">
        <v>231</v>
      </c>
      <c r="S378" s="13">
        <v>65.578125370021198</v>
      </c>
      <c r="T378" s="13">
        <v>125.48251527164376</v>
      </c>
      <c r="U378" s="13">
        <v>19.528431912561366</v>
      </c>
      <c r="V378" s="13" t="s">
        <v>231</v>
      </c>
      <c r="W378" s="13">
        <v>71.22774539660827</v>
      </c>
      <c r="X378" s="13">
        <v>165.84799205111267</v>
      </c>
      <c r="Y378" s="13" t="s">
        <v>231</v>
      </c>
      <c r="Z378" s="13">
        <v>1378.3084120035135</v>
      </c>
      <c r="AA378" s="13" t="s">
        <v>231</v>
      </c>
      <c r="AB378" s="13" t="s">
        <v>231</v>
      </c>
      <c r="AC378" s="13" t="s">
        <v>231</v>
      </c>
      <c r="AD378" s="15">
        <v>280.34046796435001</v>
      </c>
      <c r="AE378" s="15">
        <v>11.021490978374366</v>
      </c>
      <c r="AF378" s="15">
        <v>34.759965376706369</v>
      </c>
      <c r="AG378" s="15">
        <v>13.175414972825976</v>
      </c>
    </row>
    <row r="379" spans="1:33" s="15" customFormat="1" x14ac:dyDescent="0.2">
      <c r="A379" s="15">
        <v>37800</v>
      </c>
      <c r="B379" s="22" t="s">
        <v>230</v>
      </c>
      <c r="C379" s="23">
        <v>8</v>
      </c>
      <c r="D379" s="23">
        <v>39</v>
      </c>
      <c r="E379" s="13">
        <v>118869.4838561221</v>
      </c>
      <c r="F379" s="13">
        <v>478332.75465815281</v>
      </c>
      <c r="G379" s="13" t="s">
        <v>231</v>
      </c>
      <c r="H379" s="13">
        <v>413.61822735077197</v>
      </c>
      <c r="I379" s="13">
        <v>265.16358174998976</v>
      </c>
      <c r="J379" s="13">
        <v>1431.131506332797</v>
      </c>
      <c r="K379" s="13">
        <v>55.228604335205922</v>
      </c>
      <c r="L379" s="13">
        <v>481.14984241044846</v>
      </c>
      <c r="M379" s="13">
        <v>103.95483520728547</v>
      </c>
      <c r="N379" s="13">
        <v>3556.915023251559</v>
      </c>
      <c r="O379" s="13">
        <v>395923.56769521045</v>
      </c>
      <c r="P379" s="13" t="s">
        <v>231</v>
      </c>
      <c r="Q379" s="13">
        <v>7.8884795823603664</v>
      </c>
      <c r="R379" s="13">
        <v>19.315284198442058</v>
      </c>
      <c r="S379" s="13">
        <v>38.855433713641936</v>
      </c>
      <c r="T379" s="13">
        <v>188.44219960540494</v>
      </c>
      <c r="U379" s="13">
        <v>71.661571596424025</v>
      </c>
      <c r="V379" s="13" t="s">
        <v>231</v>
      </c>
      <c r="W379" s="13">
        <v>11.677562326700501</v>
      </c>
      <c r="X379" s="13">
        <v>122.52470267903269</v>
      </c>
      <c r="Y379" s="13" t="s">
        <v>231</v>
      </c>
      <c r="Z379" s="13">
        <v>1323.4869789809482</v>
      </c>
      <c r="AA379" s="13" t="s">
        <v>231</v>
      </c>
      <c r="AB379" s="13" t="s">
        <v>231</v>
      </c>
      <c r="AC379" s="13" t="s">
        <v>231</v>
      </c>
      <c r="AD379" s="15">
        <v>14.148007610712634</v>
      </c>
      <c r="AE379" s="15">
        <v>1.0346123629704229</v>
      </c>
      <c r="AF379" s="15">
        <v>93.297438886193206</v>
      </c>
      <c r="AG379" s="15" t="s">
        <v>231</v>
      </c>
    </row>
    <row r="380" spans="1:33" s="15" customFormat="1" x14ac:dyDescent="0.2">
      <c r="A380" s="15">
        <v>37900</v>
      </c>
      <c r="B380" s="22" t="s">
        <v>230</v>
      </c>
      <c r="C380" s="23">
        <v>8</v>
      </c>
      <c r="D380" s="23">
        <v>40</v>
      </c>
      <c r="E380" s="13">
        <v>118849.75237667485</v>
      </c>
      <c r="F380" s="13">
        <v>478354.3470874409</v>
      </c>
      <c r="G380" s="13" t="s">
        <v>231</v>
      </c>
      <c r="H380" s="13" t="s">
        <v>231</v>
      </c>
      <c r="I380" s="13">
        <v>245.85264631103294</v>
      </c>
      <c r="J380" s="13">
        <v>1487.4259461372349</v>
      </c>
      <c r="K380" s="13">
        <v>27.985747095239045</v>
      </c>
      <c r="L380" s="13">
        <v>537.37039120149768</v>
      </c>
      <c r="M380" s="13" t="s">
        <v>231</v>
      </c>
      <c r="N380" s="13">
        <v>3578.5954256106502</v>
      </c>
      <c r="O380" s="13">
        <v>395964.36340955721</v>
      </c>
      <c r="P380" s="13" t="s">
        <v>231</v>
      </c>
      <c r="Q380" s="13">
        <v>15.877802832498809</v>
      </c>
      <c r="R380" s="13">
        <v>2.8473775373043573</v>
      </c>
      <c r="S380" s="13">
        <v>85.385490396349127</v>
      </c>
      <c r="T380" s="13">
        <v>149.5751423833143</v>
      </c>
      <c r="U380" s="13">
        <v>98.842850445175443</v>
      </c>
      <c r="V380" s="13">
        <v>3.155653751572836</v>
      </c>
      <c r="W380" s="13">
        <v>16.823371977831567</v>
      </c>
      <c r="X380" s="13">
        <v>48.321410748071514</v>
      </c>
      <c r="Y380" s="13" t="s">
        <v>231</v>
      </c>
      <c r="Z380" s="13">
        <v>1312.2327851672185</v>
      </c>
      <c r="AA380" s="13" t="s">
        <v>231</v>
      </c>
      <c r="AB380" s="13" t="s">
        <v>231</v>
      </c>
      <c r="AC380" s="13" t="s">
        <v>231</v>
      </c>
      <c r="AD380" s="15" t="s">
        <v>231</v>
      </c>
      <c r="AE380" s="15">
        <v>44.81810115714466</v>
      </c>
      <c r="AF380" s="15">
        <v>108.39318118662453</v>
      </c>
      <c r="AG380" s="15">
        <v>37.177411276488186</v>
      </c>
    </row>
    <row r="381" spans="1:33" s="15" customFormat="1" x14ac:dyDescent="0.2">
      <c r="A381" s="15">
        <v>38000</v>
      </c>
      <c r="B381" s="22" t="s">
        <v>230</v>
      </c>
      <c r="C381" s="23">
        <v>8</v>
      </c>
      <c r="D381" s="23">
        <v>41</v>
      </c>
      <c r="E381" s="13">
        <v>118872.27042033445</v>
      </c>
      <c r="F381" s="13">
        <v>478246.25476399751</v>
      </c>
      <c r="G381" s="13" t="s">
        <v>231</v>
      </c>
      <c r="H381" s="13">
        <v>763.55821142878222</v>
      </c>
      <c r="I381" s="13">
        <v>255.84142285297912</v>
      </c>
      <c r="J381" s="13">
        <v>1420.7302060728932</v>
      </c>
      <c r="K381" s="13">
        <v>26.212896654014369</v>
      </c>
      <c r="L381" s="13">
        <v>449.83380569652246</v>
      </c>
      <c r="M381" s="13">
        <v>157.09645670829445</v>
      </c>
      <c r="N381" s="13">
        <v>3652.5630767031448</v>
      </c>
      <c r="O381" s="13">
        <v>395420.41501550685</v>
      </c>
      <c r="P381" s="13" t="s">
        <v>231</v>
      </c>
      <c r="Q381" s="13" t="s">
        <v>231</v>
      </c>
      <c r="R381" s="13">
        <v>0.49841835826402842</v>
      </c>
      <c r="S381" s="13">
        <v>324.14865771633669</v>
      </c>
      <c r="T381" s="13" t="s">
        <v>231</v>
      </c>
      <c r="U381" s="13">
        <v>63.91671457336539</v>
      </c>
      <c r="V381" s="13">
        <v>33.514851668750815</v>
      </c>
      <c r="W381" s="13" t="s">
        <v>231</v>
      </c>
      <c r="X381" s="13">
        <v>145.54854243412765</v>
      </c>
      <c r="Y381" s="13" t="s">
        <v>231</v>
      </c>
      <c r="Z381" s="13">
        <v>1346.2835606800656</v>
      </c>
      <c r="AA381" s="13">
        <v>4.8612485339969496</v>
      </c>
      <c r="AB381" s="13" t="s">
        <v>231</v>
      </c>
      <c r="AC381" s="13" t="s">
        <v>231</v>
      </c>
      <c r="AD381" s="15" t="s">
        <v>231</v>
      </c>
      <c r="AE381" s="15" t="s">
        <v>231</v>
      </c>
      <c r="AF381" s="15">
        <v>84.491423379444356</v>
      </c>
      <c r="AG381" s="15">
        <v>116.38897718622226</v>
      </c>
    </row>
    <row r="382" spans="1:33" s="15" customFormat="1" x14ac:dyDescent="0.2">
      <c r="A382" s="15">
        <v>38100</v>
      </c>
      <c r="B382" s="22" t="s">
        <v>230</v>
      </c>
      <c r="C382" s="23">
        <v>8</v>
      </c>
      <c r="D382" s="23">
        <v>42</v>
      </c>
      <c r="E382" s="13">
        <v>118205.69568404714</v>
      </c>
      <c r="F382" s="13">
        <v>477979.82391252165</v>
      </c>
      <c r="G382" s="13">
        <v>2201.598101940423</v>
      </c>
      <c r="H382" s="13">
        <v>1108.1281355139045</v>
      </c>
      <c r="I382" s="13">
        <v>373.36650891991519</v>
      </c>
      <c r="J382" s="13">
        <v>1506.6032160042832</v>
      </c>
      <c r="K382" s="13">
        <v>38.706064914068726</v>
      </c>
      <c r="L382" s="13">
        <v>1399.9583914030068</v>
      </c>
      <c r="M382" s="13">
        <v>605.74383562983394</v>
      </c>
      <c r="N382" s="13">
        <v>3133.7543262675913</v>
      </c>
      <c r="O382" s="13">
        <v>392715.7542115323</v>
      </c>
      <c r="P382" s="13" t="s">
        <v>231</v>
      </c>
      <c r="Q382" s="13" t="s">
        <v>231</v>
      </c>
      <c r="R382" s="13">
        <v>284.17243028082657</v>
      </c>
      <c r="S382" s="13" t="s">
        <v>231</v>
      </c>
      <c r="T382" s="13">
        <v>103.74370059024885</v>
      </c>
      <c r="U382" s="13">
        <v>12.509499772110544</v>
      </c>
      <c r="V382" s="13">
        <v>5.424104567009091</v>
      </c>
      <c r="W382" s="13">
        <v>13.003734358803557</v>
      </c>
      <c r="X382" s="13">
        <v>29.873005234674416</v>
      </c>
      <c r="Y382" s="13" t="s">
        <v>231</v>
      </c>
      <c r="Z382" s="13">
        <v>1317.3550752331994</v>
      </c>
      <c r="AA382" s="13" t="s">
        <v>231</v>
      </c>
      <c r="AB382" s="13" t="s">
        <v>231</v>
      </c>
      <c r="AC382" s="13" t="s">
        <v>231</v>
      </c>
      <c r="AD382" s="15" t="s">
        <v>231</v>
      </c>
      <c r="AE382" s="15">
        <v>46.409909855486518</v>
      </c>
      <c r="AF382" s="15">
        <v>219.53564742064964</v>
      </c>
      <c r="AG382" s="15" t="s">
        <v>231</v>
      </c>
    </row>
    <row r="383" spans="1:33" s="15" customFormat="1" x14ac:dyDescent="0.2">
      <c r="A383" s="15">
        <v>38200</v>
      </c>
      <c r="B383" s="22" t="s">
        <v>230</v>
      </c>
      <c r="C383" s="23">
        <v>8</v>
      </c>
      <c r="D383" s="23">
        <v>43</v>
      </c>
      <c r="E383" s="13">
        <v>118759.38414830525</v>
      </c>
      <c r="F383" s="13">
        <v>478141.23000175063</v>
      </c>
      <c r="G383" s="13" t="s">
        <v>231</v>
      </c>
      <c r="H383" s="13" t="s">
        <v>231</v>
      </c>
      <c r="I383" s="13">
        <v>293.62731803815217</v>
      </c>
      <c r="J383" s="13">
        <v>1370.8339479792194</v>
      </c>
      <c r="K383" s="13">
        <v>44.997096252391046</v>
      </c>
      <c r="L383" s="13">
        <v>628.35180250055657</v>
      </c>
      <c r="M383" s="13">
        <v>469.94540235402496</v>
      </c>
      <c r="N383" s="13">
        <v>3019.9564348591011</v>
      </c>
      <c r="O383" s="13">
        <v>395668.0718823066</v>
      </c>
      <c r="P383" s="13">
        <v>264.30199480348199</v>
      </c>
      <c r="Q383" s="13" t="s">
        <v>231</v>
      </c>
      <c r="R383" s="13">
        <v>160.99234930817923</v>
      </c>
      <c r="S383" s="13" t="s">
        <v>231</v>
      </c>
      <c r="T383" s="13">
        <v>64.242333230271711</v>
      </c>
      <c r="U383" s="13">
        <v>13.276218759397155</v>
      </c>
      <c r="V383" s="13">
        <v>7.0019053048255779</v>
      </c>
      <c r="W383" s="13">
        <v>5.3482083877425914</v>
      </c>
      <c r="X383" s="13" t="s">
        <v>231</v>
      </c>
      <c r="Y383" s="13">
        <v>2.790814006694851</v>
      </c>
      <c r="Z383" s="13">
        <v>1301.0749900851999</v>
      </c>
      <c r="AA383" s="13">
        <v>2.421848754442987</v>
      </c>
      <c r="AB383" s="13" t="s">
        <v>231</v>
      </c>
      <c r="AC383" s="13" t="s">
        <v>231</v>
      </c>
      <c r="AD383" s="15">
        <v>820.77657278934259</v>
      </c>
      <c r="AE383" s="15">
        <v>104.95221328608275</v>
      </c>
      <c r="AF383" s="15">
        <v>261.07999776975413</v>
      </c>
      <c r="AG383" s="15" t="s">
        <v>231</v>
      </c>
    </row>
    <row r="384" spans="1:33" s="15" customFormat="1" x14ac:dyDescent="0.2">
      <c r="A384" s="15">
        <v>38300</v>
      </c>
      <c r="B384" s="22" t="s">
        <v>230</v>
      </c>
      <c r="C384" s="23">
        <v>8</v>
      </c>
      <c r="D384" s="23">
        <v>44</v>
      </c>
      <c r="E384" s="13">
        <v>118957.33902418116</v>
      </c>
      <c r="F384" s="13">
        <v>478562.13310372044</v>
      </c>
      <c r="G384" s="13" t="s">
        <v>231</v>
      </c>
      <c r="H384" s="13">
        <v>956.0827463235803</v>
      </c>
      <c r="I384" s="13">
        <v>307.58854998472174</v>
      </c>
      <c r="J384" s="13">
        <v>1398.774514953001</v>
      </c>
      <c r="K384" s="13">
        <v>34.101879011075489</v>
      </c>
      <c r="L384" s="13">
        <v>420.00116636347201</v>
      </c>
      <c r="M384" s="13">
        <v>152.61403808631752</v>
      </c>
      <c r="N384" s="13">
        <v>3184.5400394907633</v>
      </c>
      <c r="O384" s="13">
        <v>395455.25165358279</v>
      </c>
      <c r="P384" s="13">
        <v>167.52390324870206</v>
      </c>
      <c r="Q384" s="13">
        <v>12.779367406482407</v>
      </c>
      <c r="R384" s="13" t="s">
        <v>231</v>
      </c>
      <c r="S384" s="13">
        <v>89.756464137761185</v>
      </c>
      <c r="T384" s="13">
        <v>92.269162011414025</v>
      </c>
      <c r="U384" s="13" t="s">
        <v>231</v>
      </c>
      <c r="V384" s="13" t="s">
        <v>231</v>
      </c>
      <c r="W384" s="13">
        <v>47.215433507925887</v>
      </c>
      <c r="X384" s="13">
        <v>53.687090828503464</v>
      </c>
      <c r="Y384" s="13" t="s">
        <v>231</v>
      </c>
      <c r="Z384" s="13">
        <v>1288.7872239477742</v>
      </c>
      <c r="AA384" s="13" t="s">
        <v>231</v>
      </c>
      <c r="AB384" s="13" t="s">
        <v>231</v>
      </c>
      <c r="AC384" s="13" t="s">
        <v>231</v>
      </c>
      <c r="AD384" s="15">
        <v>192.88679986690073</v>
      </c>
      <c r="AE384" s="15">
        <v>50.676910604280465</v>
      </c>
      <c r="AF384" s="15">
        <v>28.994985629467447</v>
      </c>
      <c r="AG384" s="15" t="s">
        <v>231</v>
      </c>
    </row>
    <row r="385" spans="1:33" s="15" customFormat="1" x14ac:dyDescent="0.2">
      <c r="A385" s="15">
        <v>38400</v>
      </c>
      <c r="B385" s="22" t="s">
        <v>230</v>
      </c>
      <c r="C385" s="23">
        <v>8</v>
      </c>
      <c r="D385" s="23">
        <v>45</v>
      </c>
      <c r="E385" s="13">
        <v>119094.13934107096</v>
      </c>
      <c r="F385" s="13">
        <v>478623.61912163801</v>
      </c>
      <c r="G385" s="13" t="s">
        <v>231</v>
      </c>
      <c r="H385" s="13">
        <v>1481.6696682955119</v>
      </c>
      <c r="I385" s="13">
        <v>241.84918010772864</v>
      </c>
      <c r="J385" s="13">
        <v>1236.7203848423067</v>
      </c>
      <c r="K385" s="13">
        <v>32.737503699857321</v>
      </c>
      <c r="L385" s="13">
        <v>335.69456978811132</v>
      </c>
      <c r="M385" s="13">
        <v>177.67930121191614</v>
      </c>
      <c r="N385" s="13">
        <v>3230.9369931202987</v>
      </c>
      <c r="O385" s="13">
        <v>395157.5475983519</v>
      </c>
      <c r="P385" s="13">
        <v>3.7862383215060245</v>
      </c>
      <c r="Q385" s="13">
        <v>8.9906015615403838</v>
      </c>
      <c r="R385" s="13" t="s">
        <v>231</v>
      </c>
      <c r="S385" s="13">
        <v>56.513356011763676</v>
      </c>
      <c r="T385" s="13">
        <v>37.84726860125312</v>
      </c>
      <c r="U385" s="13">
        <v>3.1594921807520562</v>
      </c>
      <c r="V385" s="13">
        <v>4.3219910888931476</v>
      </c>
      <c r="W385" s="13">
        <v>61.947916400919922</v>
      </c>
      <c r="X385" s="13">
        <v>143.50775723689711</v>
      </c>
      <c r="Y385" s="13" t="s">
        <v>231</v>
      </c>
      <c r="Z385" s="13">
        <v>1290.0346663248006</v>
      </c>
      <c r="AA385" s="13" t="s">
        <v>231</v>
      </c>
      <c r="AB385" s="13" t="s">
        <v>231</v>
      </c>
      <c r="AC385" s="13" t="s">
        <v>231</v>
      </c>
      <c r="AD385" s="15">
        <v>5.477847584919286</v>
      </c>
      <c r="AE385" s="15">
        <v>89.161201633525238</v>
      </c>
      <c r="AF385" s="15">
        <v>62.271064253011765</v>
      </c>
      <c r="AG385" s="15">
        <v>3.0805137552828361</v>
      </c>
    </row>
    <row r="386" spans="1:33" s="15" customFormat="1" x14ac:dyDescent="0.2">
      <c r="A386" s="15">
        <v>38500</v>
      </c>
      <c r="B386" s="22" t="s">
        <v>230</v>
      </c>
      <c r="C386" s="23">
        <v>8</v>
      </c>
      <c r="D386" s="23">
        <v>46</v>
      </c>
      <c r="E386" s="13">
        <v>118965.57505530561</v>
      </c>
      <c r="F386" s="13">
        <v>478718.9546997124</v>
      </c>
      <c r="G386" s="13">
        <v>651.08936435830628</v>
      </c>
      <c r="H386" s="13">
        <v>1196.3563900309152</v>
      </c>
      <c r="I386" s="13">
        <v>320.28281697227158</v>
      </c>
      <c r="J386" s="13">
        <v>1696.3371708363843</v>
      </c>
      <c r="K386" s="13">
        <v>50.317732161399718</v>
      </c>
      <c r="L386" s="13">
        <v>164.7412980428407</v>
      </c>
      <c r="M386" s="13">
        <v>33.727317646296498</v>
      </c>
      <c r="N386" s="13">
        <v>2146.3913334330318</v>
      </c>
      <c r="O386" s="13">
        <v>395125.22577293788</v>
      </c>
      <c r="P386" s="13">
        <v>330.8461145753613</v>
      </c>
      <c r="Q386" s="13" t="s">
        <v>231</v>
      </c>
      <c r="R386" s="13">
        <v>15.525260293812599</v>
      </c>
      <c r="S386" s="13">
        <v>144.8760914938876</v>
      </c>
      <c r="T386" s="13">
        <v>9.7854429335214625</v>
      </c>
      <c r="U386" s="13">
        <v>11.781207919836223</v>
      </c>
      <c r="V386" s="13">
        <v>3.0059651273250507</v>
      </c>
      <c r="W386" s="13">
        <v>19.062484308498263</v>
      </c>
      <c r="X386" s="13">
        <v>54.165261942694698</v>
      </c>
      <c r="Y386" s="13" t="s">
        <v>231</v>
      </c>
      <c r="Z386" s="13">
        <v>1316.4702570777213</v>
      </c>
      <c r="AA386" s="13" t="s">
        <v>231</v>
      </c>
      <c r="AB386" s="13" t="s">
        <v>231</v>
      </c>
      <c r="AC386" s="13" t="s">
        <v>231</v>
      </c>
      <c r="AD386" s="15" t="s">
        <v>231</v>
      </c>
      <c r="AE386" s="15">
        <v>97.129619372904827</v>
      </c>
      <c r="AF386" s="15">
        <v>62.889206266225713</v>
      </c>
      <c r="AG386" s="15" t="s">
        <v>231</v>
      </c>
    </row>
    <row r="387" spans="1:33" s="15" customFormat="1" x14ac:dyDescent="0.2">
      <c r="A387" s="15">
        <v>38600</v>
      </c>
      <c r="B387" s="22" t="s">
        <v>230</v>
      </c>
      <c r="C387" s="23">
        <v>8</v>
      </c>
      <c r="D387" s="23">
        <v>47</v>
      </c>
      <c r="E387" s="13">
        <v>118995.61759585208</v>
      </c>
      <c r="F387" s="13">
        <v>479242.83922113909</v>
      </c>
      <c r="G387" s="13">
        <v>48.031034427455566</v>
      </c>
      <c r="H387" s="13">
        <v>644.31354304331217</v>
      </c>
      <c r="I387" s="13">
        <v>296.22036100603361</v>
      </c>
      <c r="J387" s="13">
        <v>2744.1614199389664</v>
      </c>
      <c r="K387" s="13">
        <v>38.356415401099213</v>
      </c>
      <c r="L387" s="13" t="s">
        <v>231</v>
      </c>
      <c r="M387" s="13" t="s">
        <v>231</v>
      </c>
      <c r="N387" s="13">
        <v>612.59511783521543</v>
      </c>
      <c r="O387" s="13">
        <v>396024.62857535441</v>
      </c>
      <c r="P387" s="13">
        <v>176.69270821164025</v>
      </c>
      <c r="Q387" s="13" t="s">
        <v>231</v>
      </c>
      <c r="R387" s="13">
        <v>19.980081712543502</v>
      </c>
      <c r="S387" s="13">
        <v>141.30017157872058</v>
      </c>
      <c r="T387" s="13">
        <v>16.599679643758716</v>
      </c>
      <c r="U387" s="13">
        <v>11.040465726602729</v>
      </c>
      <c r="V387" s="13">
        <v>1.7480909254852059</v>
      </c>
      <c r="W387" s="13">
        <v>122.89511264361046</v>
      </c>
      <c r="X387" s="13">
        <v>22.076171707692563</v>
      </c>
      <c r="Y387" s="13" t="s">
        <v>231</v>
      </c>
      <c r="Z387" s="13">
        <v>1300.1830896949045</v>
      </c>
      <c r="AA387" s="13">
        <v>4.0640980149318215</v>
      </c>
      <c r="AB387" s="13" t="s">
        <v>231</v>
      </c>
      <c r="AC387" s="13" t="s">
        <v>231</v>
      </c>
      <c r="AD387" s="15" t="s">
        <v>231</v>
      </c>
      <c r="AE387" s="15">
        <v>7.3863867379407964</v>
      </c>
      <c r="AF387" s="15">
        <v>180.72866008681234</v>
      </c>
      <c r="AG387" s="15" t="s">
        <v>231</v>
      </c>
    </row>
    <row r="388" spans="1:33" s="15" customFormat="1" x14ac:dyDescent="0.2">
      <c r="A388" s="15">
        <v>38700</v>
      </c>
      <c r="B388" s="22" t="s">
        <v>230</v>
      </c>
      <c r="C388" s="23">
        <v>8</v>
      </c>
      <c r="D388" s="23">
        <v>48</v>
      </c>
      <c r="E388" s="13">
        <v>118852.48861347458</v>
      </c>
      <c r="F388" s="13">
        <v>478600.27967333642</v>
      </c>
      <c r="G388" s="13" t="s">
        <v>231</v>
      </c>
      <c r="H388" s="13">
        <v>1481.6465891916873</v>
      </c>
      <c r="I388" s="13">
        <v>265.47565565558199</v>
      </c>
      <c r="J388" s="13">
        <v>1696.5333210341005</v>
      </c>
      <c r="K388" s="13">
        <v>43.859068396629453</v>
      </c>
      <c r="L388" s="13">
        <v>511.29983704800208</v>
      </c>
      <c r="M388" s="13">
        <v>98.081235656459711</v>
      </c>
      <c r="N388" s="13">
        <v>3525.8609734851821</v>
      </c>
      <c r="O388" s="13">
        <v>394342.40128265775</v>
      </c>
      <c r="P388" s="13" t="s">
        <v>231</v>
      </c>
      <c r="Q388" s="13" t="s">
        <v>231</v>
      </c>
      <c r="R388" s="13">
        <v>0.77846413621381616</v>
      </c>
      <c r="S388" s="13">
        <v>261.59086245028851</v>
      </c>
      <c r="T388" s="13" t="s">
        <v>231</v>
      </c>
      <c r="U388" s="13">
        <v>72.038273884778249</v>
      </c>
      <c r="V388" s="13">
        <v>27.697055358407081</v>
      </c>
      <c r="W388" s="13">
        <v>127.82480813975594</v>
      </c>
      <c r="X388" s="13">
        <v>82.846617646167147</v>
      </c>
      <c r="Y388" s="13">
        <v>3.2746884696233209</v>
      </c>
      <c r="Z388" s="13">
        <v>1308.8778751422503</v>
      </c>
      <c r="AA388" s="13">
        <v>7.14976293592711</v>
      </c>
      <c r="AB388" s="13" t="s">
        <v>231</v>
      </c>
      <c r="AC388" s="13" t="s">
        <v>231</v>
      </c>
      <c r="AD388" s="15" t="s">
        <v>231</v>
      </c>
      <c r="AE388" s="15">
        <v>0.93452417631492835</v>
      </c>
      <c r="AF388" s="15">
        <v>136.70817732751325</v>
      </c>
      <c r="AG388" s="15" t="s">
        <v>231</v>
      </c>
    </row>
    <row r="389" spans="1:33" s="15" customFormat="1" x14ac:dyDescent="0.2">
      <c r="A389" s="15">
        <v>38800</v>
      </c>
      <c r="B389" s="22" t="s">
        <v>230</v>
      </c>
      <c r="C389" s="23">
        <v>8</v>
      </c>
      <c r="D389" s="23">
        <v>49</v>
      </c>
      <c r="E389" s="13">
        <v>118929.80567825619</v>
      </c>
      <c r="F389" s="13">
        <v>478497.9318093069</v>
      </c>
      <c r="G389" s="13" t="s">
        <v>231</v>
      </c>
      <c r="H389" s="13">
        <v>1538.2158681703738</v>
      </c>
      <c r="I389" s="13">
        <v>222.29965172070001</v>
      </c>
      <c r="J389" s="13">
        <v>1260.0003359695577</v>
      </c>
      <c r="K389" s="13">
        <v>30.065429686180931</v>
      </c>
      <c r="L389" s="13">
        <v>566.60826063909565</v>
      </c>
      <c r="M389" s="13" t="s">
        <v>231</v>
      </c>
      <c r="N389" s="13">
        <v>3754.8688998508278</v>
      </c>
      <c r="O389" s="13">
        <v>394497.87456924957</v>
      </c>
      <c r="P389" s="13">
        <v>7.5153383847697457</v>
      </c>
      <c r="Q389" s="13">
        <v>7.328818010146998</v>
      </c>
      <c r="R389" s="13">
        <v>0.31403116169520878</v>
      </c>
      <c r="S389" s="13">
        <v>279.17186755703511</v>
      </c>
      <c r="T389" s="13">
        <v>92.531215223710163</v>
      </c>
      <c r="U389" s="13">
        <v>49.491374097335651</v>
      </c>
      <c r="V389" s="13">
        <v>71.411265621624494</v>
      </c>
      <c r="W389" s="13">
        <v>15.371912587630183</v>
      </c>
      <c r="X389" s="13">
        <v>127.78657854313553</v>
      </c>
      <c r="Y389" s="13" t="s">
        <v>231</v>
      </c>
      <c r="Z389" s="13">
        <v>1354.44040097589</v>
      </c>
      <c r="AA389" s="13" t="s">
        <v>231</v>
      </c>
      <c r="AB389" s="13" t="s">
        <v>231</v>
      </c>
      <c r="AC389" s="13" t="s">
        <v>231</v>
      </c>
      <c r="AD389" s="15">
        <v>10.664560535649644</v>
      </c>
      <c r="AE389" s="15">
        <v>73.357045638581823</v>
      </c>
      <c r="AF389" s="15">
        <v>135.564961311502</v>
      </c>
      <c r="AG389" s="15" t="s">
        <v>231</v>
      </c>
    </row>
    <row r="390" spans="1:33" s="15" customFormat="1" x14ac:dyDescent="0.2">
      <c r="A390" s="15">
        <v>38900</v>
      </c>
      <c r="B390" s="22" t="s">
        <v>230</v>
      </c>
      <c r="C390" s="23">
        <v>8</v>
      </c>
      <c r="D390" s="23">
        <v>50</v>
      </c>
      <c r="E390" s="13">
        <v>118903.87051944403</v>
      </c>
      <c r="F390" s="13">
        <v>478212.39697838388</v>
      </c>
      <c r="G390" s="13" t="s">
        <v>231</v>
      </c>
      <c r="H390" s="13">
        <v>593.69296985974415</v>
      </c>
      <c r="I390" s="13">
        <v>292.60622834910635</v>
      </c>
      <c r="J390" s="13">
        <v>1227.6662031334345</v>
      </c>
      <c r="K390" s="13">
        <v>39.345696029035096</v>
      </c>
      <c r="L390" s="13">
        <v>375.15865085817444</v>
      </c>
      <c r="M390" s="13">
        <v>304.60634680465728</v>
      </c>
      <c r="N390" s="13">
        <v>3111.4134771372537</v>
      </c>
      <c r="O390" s="13">
        <v>395830.75749199116</v>
      </c>
      <c r="P390" s="13">
        <v>340.93311992704292</v>
      </c>
      <c r="Q390" s="13" t="s">
        <v>231</v>
      </c>
      <c r="R390" s="13">
        <v>2.1703466963905207</v>
      </c>
      <c r="S390" s="13">
        <v>50.487319956395687</v>
      </c>
      <c r="T390" s="13">
        <v>79.872602737527629</v>
      </c>
      <c r="U390" s="13">
        <v>19.958015842795302</v>
      </c>
      <c r="V390" s="13">
        <v>216.65779541669144</v>
      </c>
      <c r="W390" s="13">
        <v>179.30140803818057</v>
      </c>
      <c r="X390" s="13" t="s">
        <v>231</v>
      </c>
      <c r="Y390" s="13" t="s">
        <v>231</v>
      </c>
      <c r="Z390" s="13">
        <v>1215.686985896044</v>
      </c>
      <c r="AA390" s="13" t="s">
        <v>231</v>
      </c>
      <c r="AB390" s="13" t="s">
        <v>231</v>
      </c>
      <c r="AC390" s="13" t="s">
        <v>231</v>
      </c>
      <c r="AD390" s="15" t="s">
        <v>231</v>
      </c>
      <c r="AE390" s="15">
        <v>173.11226775548141</v>
      </c>
      <c r="AF390" s="15">
        <v>130.90289924667766</v>
      </c>
      <c r="AG390" s="15" t="s">
        <v>231</v>
      </c>
    </row>
    <row r="391" spans="1:33" s="15" customFormat="1" x14ac:dyDescent="0.2">
      <c r="A391" s="15">
        <v>39000</v>
      </c>
      <c r="B391" s="22" t="s">
        <v>230</v>
      </c>
      <c r="C391" s="23">
        <v>8</v>
      </c>
      <c r="D391" s="23">
        <v>51</v>
      </c>
      <c r="E391" s="13">
        <v>118849.91844007144</v>
      </c>
      <c r="F391" s="13">
        <v>478071.72269467323</v>
      </c>
      <c r="G391" s="13" t="s">
        <v>231</v>
      </c>
      <c r="H391" s="13">
        <v>858.0333172868327</v>
      </c>
      <c r="I391" s="13">
        <v>239.24482401790763</v>
      </c>
      <c r="J391" s="13">
        <v>1139.3743401552854</v>
      </c>
      <c r="K391" s="13">
        <v>35.657068779808057</v>
      </c>
      <c r="L391" s="13">
        <v>411.39581074686714</v>
      </c>
      <c r="M391" s="13">
        <v>436.78689714895842</v>
      </c>
      <c r="N391" s="13">
        <v>3644.7191283788065</v>
      </c>
      <c r="O391" s="13">
        <v>395285.85666930489</v>
      </c>
      <c r="P391" s="13">
        <v>489.41141040385088</v>
      </c>
      <c r="Q391" s="13">
        <v>14.66237712589419</v>
      </c>
      <c r="R391" s="13">
        <v>30.536295554423287</v>
      </c>
      <c r="S391" s="13">
        <v>79.625940296321858</v>
      </c>
      <c r="T391" s="13">
        <v>132.43461275220761</v>
      </c>
      <c r="U391" s="13" t="s">
        <v>231</v>
      </c>
      <c r="V391" s="13">
        <v>37.519490646373185</v>
      </c>
      <c r="W391" s="13">
        <v>122.42058790464715</v>
      </c>
      <c r="X391" s="13">
        <v>35.716446541923837</v>
      </c>
      <c r="Y391" s="13" t="s">
        <v>231</v>
      </c>
      <c r="Z391" s="13">
        <v>1185.6207475177307</v>
      </c>
      <c r="AA391" s="13" t="s">
        <v>231</v>
      </c>
      <c r="AB391" s="13" t="s">
        <v>231</v>
      </c>
      <c r="AC391" s="13" t="s">
        <v>231</v>
      </c>
      <c r="AD391" s="15">
        <v>408.36042773775199</v>
      </c>
      <c r="AE391" s="15">
        <v>68.971132980888925</v>
      </c>
      <c r="AF391" s="15">
        <v>178.44228680656107</v>
      </c>
      <c r="AG391" s="15" t="s">
        <v>231</v>
      </c>
    </row>
    <row r="392" spans="1:33" s="15" customFormat="1" x14ac:dyDescent="0.2">
      <c r="A392" s="15">
        <v>39100</v>
      </c>
      <c r="B392" s="22" t="s">
        <v>230</v>
      </c>
      <c r="C392" s="23">
        <v>8</v>
      </c>
      <c r="D392" s="23">
        <v>52</v>
      </c>
      <c r="E392" s="13">
        <v>118883.26875983286</v>
      </c>
      <c r="F392" s="13">
        <v>478051.63094858819</v>
      </c>
      <c r="G392" s="13">
        <v>278.30455197470491</v>
      </c>
      <c r="H392" s="13">
        <v>773.31222077360064</v>
      </c>
      <c r="I392" s="13">
        <v>295.5748888231854</v>
      </c>
      <c r="J392" s="13">
        <v>1303.1886399368655</v>
      </c>
      <c r="K392" s="13">
        <v>28.856725483741016</v>
      </c>
      <c r="L392" s="13">
        <v>334.95749114753067</v>
      </c>
      <c r="M392" s="13">
        <v>708.06716212779395</v>
      </c>
      <c r="N392" s="13">
        <v>3449.4625707201985</v>
      </c>
      <c r="O392" s="13">
        <v>395476.32803763117</v>
      </c>
      <c r="P392" s="13" t="s">
        <v>231</v>
      </c>
      <c r="Q392" s="13" t="s">
        <v>231</v>
      </c>
      <c r="R392" s="13">
        <v>5.6995298277457938</v>
      </c>
      <c r="S392" s="13">
        <v>4.982927125070006</v>
      </c>
      <c r="T392" s="13">
        <v>113.07104652047043</v>
      </c>
      <c r="U392" s="13">
        <v>3.0734251286580787</v>
      </c>
      <c r="V392" s="13">
        <v>9.8212038142186522</v>
      </c>
      <c r="W392" s="13">
        <v>78.866043091631184</v>
      </c>
      <c r="X392" s="13">
        <v>38.960763119527947</v>
      </c>
      <c r="Y392" s="13" t="s">
        <v>231</v>
      </c>
      <c r="Z392" s="13">
        <v>1275.600290875034</v>
      </c>
      <c r="AA392" s="13" t="s">
        <v>231</v>
      </c>
      <c r="AB392" s="13" t="s">
        <v>231</v>
      </c>
      <c r="AC392" s="13" t="s">
        <v>231</v>
      </c>
      <c r="AD392" s="15">
        <v>49.01433332284936</v>
      </c>
      <c r="AE392" s="15">
        <v>41.435885307643822</v>
      </c>
      <c r="AF392" s="15">
        <v>165.39034132689764</v>
      </c>
      <c r="AG392" s="15" t="s">
        <v>231</v>
      </c>
    </row>
    <row r="393" spans="1:33" s="15" customFormat="1" x14ac:dyDescent="0.2">
      <c r="A393" s="15">
        <v>39200</v>
      </c>
      <c r="B393" s="22" t="s">
        <v>230</v>
      </c>
      <c r="C393" s="23">
        <v>8</v>
      </c>
      <c r="D393" s="23">
        <v>53</v>
      </c>
      <c r="E393" s="13">
        <v>118120.21458671788</v>
      </c>
      <c r="F393" s="13">
        <v>477640.87357058335</v>
      </c>
      <c r="G393" s="13">
        <v>269.5649114601606</v>
      </c>
      <c r="H393" s="13">
        <v>979.30427584639733</v>
      </c>
      <c r="I393" s="13">
        <v>255.56616738804865</v>
      </c>
      <c r="J393" s="13">
        <v>1357.6892065163122</v>
      </c>
      <c r="K393" s="13">
        <v>40.057892357609084</v>
      </c>
      <c r="L393" s="13">
        <v>484.63708404339616</v>
      </c>
      <c r="M393" s="13">
        <v>447.93732918296274</v>
      </c>
      <c r="N393" s="13">
        <v>3516.6175590455719</v>
      </c>
      <c r="O393" s="13">
        <v>392629.07982654759</v>
      </c>
      <c r="P393" s="13">
        <v>4225.8822169432533</v>
      </c>
      <c r="Q393" s="13" t="s">
        <v>231</v>
      </c>
      <c r="R393" s="13">
        <v>5.1803341524047442</v>
      </c>
      <c r="S393" s="13">
        <v>3.9570305815946942</v>
      </c>
      <c r="T393" s="13">
        <v>248.16217299416741</v>
      </c>
      <c r="U393" s="13">
        <v>83.089827429732551</v>
      </c>
      <c r="V393" s="13">
        <v>121.4844141850897</v>
      </c>
      <c r="W393" s="13">
        <v>0.3665612869830141</v>
      </c>
      <c r="X393" s="13">
        <v>39.81023737304043</v>
      </c>
      <c r="Y393" s="13" t="s">
        <v>231</v>
      </c>
      <c r="Z393" s="13">
        <v>1287.9092792744098</v>
      </c>
      <c r="AA393" s="13" t="s">
        <v>231</v>
      </c>
      <c r="AB393" s="13" t="s">
        <v>231</v>
      </c>
      <c r="AC393" s="13" t="s">
        <v>231</v>
      </c>
      <c r="AD393" s="15">
        <v>535.68893739101509</v>
      </c>
      <c r="AE393" s="15">
        <v>32.508862567083192</v>
      </c>
      <c r="AF393" s="15">
        <v>220.65780240621581</v>
      </c>
      <c r="AG393" s="15" t="s">
        <v>231</v>
      </c>
    </row>
    <row r="394" spans="1:33" s="15" customFormat="1" x14ac:dyDescent="0.2">
      <c r="A394" s="15">
        <v>39300</v>
      </c>
      <c r="B394" s="22" t="s">
        <v>230</v>
      </c>
      <c r="C394" s="23">
        <v>8</v>
      </c>
      <c r="D394" s="23">
        <v>54</v>
      </c>
      <c r="E394" s="13">
        <v>118900.30461467151</v>
      </c>
      <c r="F394" s="13">
        <v>478449.50897638284</v>
      </c>
      <c r="G394" s="13" t="s">
        <v>231</v>
      </c>
      <c r="H394" s="13">
        <v>650.04346683459175</v>
      </c>
      <c r="I394" s="13">
        <v>275.69815780914985</v>
      </c>
      <c r="J394" s="13">
        <v>1253.6986574736884</v>
      </c>
      <c r="K394" s="13">
        <v>25.720508036851019</v>
      </c>
      <c r="L394" s="13">
        <v>681.97859142226628</v>
      </c>
      <c r="M394" s="13">
        <v>266.34325669356645</v>
      </c>
      <c r="N394" s="13">
        <v>3175.0515017419489</v>
      </c>
      <c r="O394" s="13">
        <v>395673.56372229411</v>
      </c>
      <c r="P394" s="13">
        <v>127.34774690074909</v>
      </c>
      <c r="Q394" s="13" t="s">
        <v>231</v>
      </c>
      <c r="R394" s="13">
        <v>0.54529902906441252</v>
      </c>
      <c r="S394" s="13" t="s">
        <v>231</v>
      </c>
      <c r="T394" s="13">
        <v>45.949033091507793</v>
      </c>
      <c r="U394" s="13" t="s">
        <v>231</v>
      </c>
      <c r="V394" s="13">
        <v>13.28865329950164</v>
      </c>
      <c r="W394" s="13">
        <v>37.859406214623718</v>
      </c>
      <c r="X394" s="13">
        <v>126.15659655802554</v>
      </c>
      <c r="Y394" s="13" t="s">
        <v>231</v>
      </c>
      <c r="Z394" s="13">
        <v>1352.9808203082603</v>
      </c>
      <c r="AA394" s="13" t="s">
        <v>231</v>
      </c>
      <c r="AB394" s="13" t="s">
        <v>231</v>
      </c>
      <c r="AC394" s="13" t="s">
        <v>231</v>
      </c>
      <c r="AD394" s="15">
        <v>8.0274428647061367</v>
      </c>
      <c r="AE394" s="15">
        <v>116.48285122564342</v>
      </c>
      <c r="AF394" s="15">
        <v>53.033640365791022</v>
      </c>
      <c r="AG394" s="15">
        <v>50.661466764011749</v>
      </c>
    </row>
    <row r="395" spans="1:33" s="15" customFormat="1" x14ac:dyDescent="0.2">
      <c r="A395" s="15">
        <v>39400</v>
      </c>
      <c r="B395" s="22" t="s">
        <v>230</v>
      </c>
      <c r="C395" s="23">
        <v>8</v>
      </c>
      <c r="D395" s="23">
        <v>55</v>
      </c>
      <c r="E395" s="13">
        <v>118901.88457951148</v>
      </c>
      <c r="F395" s="13">
        <v>478552.31005635398</v>
      </c>
      <c r="G395" s="13" t="s">
        <v>231</v>
      </c>
      <c r="H395" s="13">
        <v>619.91235222788919</v>
      </c>
      <c r="I395" s="13">
        <v>237.29615510528913</v>
      </c>
      <c r="J395" s="13">
        <v>1142.7028920672103</v>
      </c>
      <c r="K395" s="13">
        <v>25.852360461849582</v>
      </c>
      <c r="L395" s="13">
        <v>872.25461003926489</v>
      </c>
      <c r="M395" s="13">
        <v>305.14801163095893</v>
      </c>
      <c r="N395" s="13">
        <v>2940.3807268693245</v>
      </c>
      <c r="O395" s="13">
        <v>395730.08022040233</v>
      </c>
      <c r="P395" s="13">
        <v>93.530116930143322</v>
      </c>
      <c r="Q395" s="13">
        <v>8.4452481138827196</v>
      </c>
      <c r="R395" s="13">
        <v>2.510823627685248</v>
      </c>
      <c r="S395" s="13" t="s">
        <v>231</v>
      </c>
      <c r="T395" s="13">
        <v>99.18237909117363</v>
      </c>
      <c r="U395" s="13" t="s">
        <v>231</v>
      </c>
      <c r="V395" s="13">
        <v>3.6594641403454902</v>
      </c>
      <c r="W395" s="13">
        <v>27.403704756835271</v>
      </c>
      <c r="X395" s="13">
        <v>88.089242995852729</v>
      </c>
      <c r="Y395" s="13" t="s">
        <v>231</v>
      </c>
      <c r="Z395" s="13">
        <v>1335.8855019918108</v>
      </c>
      <c r="AA395" s="13" t="s">
        <v>231</v>
      </c>
      <c r="AB395" s="13">
        <v>4.7261906455221361</v>
      </c>
      <c r="AC395" s="13" t="s">
        <v>231</v>
      </c>
      <c r="AD395" s="15">
        <v>95.566221388960955</v>
      </c>
      <c r="AE395" s="15">
        <v>150.61412155269568</v>
      </c>
      <c r="AF395" s="15">
        <v>22.14514428200297</v>
      </c>
      <c r="AG395" s="15">
        <v>11.596856668852249</v>
      </c>
    </row>
    <row r="396" spans="1:33" s="15" customFormat="1" x14ac:dyDescent="0.2">
      <c r="A396" s="15">
        <v>39500</v>
      </c>
      <c r="B396" s="22" t="s">
        <v>230</v>
      </c>
      <c r="C396" s="23">
        <v>8</v>
      </c>
      <c r="D396" s="23">
        <v>56</v>
      </c>
      <c r="E396" s="13">
        <v>118880.55695275276</v>
      </c>
      <c r="F396" s="13">
        <v>478367.09708811506</v>
      </c>
      <c r="G396" s="13" t="s">
        <v>231</v>
      </c>
      <c r="H396" s="13">
        <v>420.41441510537953</v>
      </c>
      <c r="I396" s="13">
        <v>235.05959533363861</v>
      </c>
      <c r="J396" s="13">
        <v>1482.1793556353975</v>
      </c>
      <c r="K396" s="13">
        <v>30.173842253221821</v>
      </c>
      <c r="L396" s="13">
        <v>513.37922536389374</v>
      </c>
      <c r="M396" s="13">
        <v>233.30608029615993</v>
      </c>
      <c r="N396" s="13">
        <v>3271.1968262066835</v>
      </c>
      <c r="O396" s="13">
        <v>395929.68356493441</v>
      </c>
      <c r="P396" s="13">
        <v>25.570237212375382</v>
      </c>
      <c r="Q396" s="13">
        <v>14.930094388121825</v>
      </c>
      <c r="R396" s="13">
        <v>6.0519482690378092</v>
      </c>
      <c r="S396" s="13" t="s">
        <v>231</v>
      </c>
      <c r="T396" s="13">
        <v>184.75660904049602</v>
      </c>
      <c r="U396" s="13" t="s">
        <v>231</v>
      </c>
      <c r="V396" s="13">
        <v>0.486439915106264</v>
      </c>
      <c r="W396" s="13">
        <v>15.507492193676242</v>
      </c>
      <c r="X396" s="13">
        <v>85.754201579340901</v>
      </c>
      <c r="Y396" s="13" t="s">
        <v>231</v>
      </c>
      <c r="Z396" s="13">
        <v>1368.3347916504033</v>
      </c>
      <c r="AA396" s="13" t="s">
        <v>231</v>
      </c>
      <c r="AB396" s="13" t="s">
        <v>231</v>
      </c>
      <c r="AC396" s="13" t="s">
        <v>231</v>
      </c>
      <c r="AD396" s="15">
        <v>71.956942856280989</v>
      </c>
      <c r="AE396" s="15">
        <v>130.12293172530926</v>
      </c>
      <c r="AF396" s="15">
        <v>31.839755428901942</v>
      </c>
      <c r="AG396" s="15" t="s">
        <v>231</v>
      </c>
    </row>
    <row r="397" spans="1:33" s="15" customFormat="1" x14ac:dyDescent="0.2">
      <c r="A397" s="15">
        <v>39600</v>
      </c>
      <c r="B397" s="22" t="s">
        <v>230</v>
      </c>
      <c r="C397" s="23">
        <v>8</v>
      </c>
      <c r="D397" s="23">
        <v>57</v>
      </c>
      <c r="E397" s="13">
        <v>118821.63088261764</v>
      </c>
      <c r="F397" s="13">
        <v>478509.52150821709</v>
      </c>
      <c r="G397" s="13">
        <v>344.1593201034093</v>
      </c>
      <c r="H397" s="13">
        <v>1115.720469656856</v>
      </c>
      <c r="I397" s="13">
        <v>269.86371142437804</v>
      </c>
      <c r="J397" s="13">
        <v>1626.9732540590794</v>
      </c>
      <c r="K397" s="13">
        <v>45.666251022792174</v>
      </c>
      <c r="L397" s="13">
        <v>583.93461148779409</v>
      </c>
      <c r="M397" s="13">
        <v>160.22423104256237</v>
      </c>
      <c r="N397" s="13">
        <v>3304.9647231065874</v>
      </c>
      <c r="O397" s="13">
        <v>394724.24682521273</v>
      </c>
      <c r="P397" s="13" t="s">
        <v>231</v>
      </c>
      <c r="Q397" s="13">
        <v>14.176918698047606</v>
      </c>
      <c r="R397" s="13">
        <v>0.39214279399578039</v>
      </c>
      <c r="S397" s="13">
        <v>2.3111760095590004</v>
      </c>
      <c r="T397" s="13">
        <v>38.764837999137242</v>
      </c>
      <c r="U397" s="13" t="s">
        <v>231</v>
      </c>
      <c r="V397" s="13">
        <v>3.7962440868262224</v>
      </c>
      <c r="W397" s="13">
        <v>16.54424499477679</v>
      </c>
      <c r="X397" s="13">
        <v>109.96452816207895</v>
      </c>
      <c r="Y397" s="13" t="s">
        <v>231</v>
      </c>
      <c r="Z397" s="13">
        <v>1393.653585262879</v>
      </c>
      <c r="AA397" s="13" t="s">
        <v>231</v>
      </c>
      <c r="AB397" s="13" t="s">
        <v>231</v>
      </c>
      <c r="AC397" s="13" t="s">
        <v>231</v>
      </c>
      <c r="AD397" s="15">
        <v>187.95299086627074</v>
      </c>
      <c r="AE397" s="15">
        <v>160.08950255837576</v>
      </c>
      <c r="AF397" s="15">
        <v>27.692300178644686</v>
      </c>
      <c r="AG397" s="15" t="s">
        <v>231</v>
      </c>
    </row>
    <row r="398" spans="1:33" s="15" customFormat="1" x14ac:dyDescent="0.2">
      <c r="A398" s="15">
        <v>39700</v>
      </c>
      <c r="B398" s="22" t="s">
        <v>230</v>
      </c>
      <c r="C398" s="23">
        <v>8</v>
      </c>
      <c r="D398" s="23">
        <v>58</v>
      </c>
      <c r="E398" s="13">
        <v>118764.68349376785</v>
      </c>
      <c r="F398" s="13">
        <v>478698.53283992712</v>
      </c>
      <c r="G398" s="13" t="s">
        <v>231</v>
      </c>
      <c r="H398" s="13">
        <v>1350.2841150671227</v>
      </c>
      <c r="I398" s="13">
        <v>295.0152944825071</v>
      </c>
      <c r="J398" s="13">
        <v>1783.1447805532835</v>
      </c>
      <c r="K398" s="13">
        <v>46.607418380280997</v>
      </c>
      <c r="L398" s="13">
        <v>726.68646999823648</v>
      </c>
      <c r="M398" s="13" t="s">
        <v>231</v>
      </c>
      <c r="N398" s="13">
        <v>3309.2824582913013</v>
      </c>
      <c r="O398" s="13">
        <v>394198.08215920063</v>
      </c>
      <c r="P398" s="13">
        <v>64.345414029934034</v>
      </c>
      <c r="Q398" s="13" t="s">
        <v>231</v>
      </c>
      <c r="R398" s="13">
        <v>3.8776789770779643</v>
      </c>
      <c r="S398" s="13">
        <v>416.73748919880069</v>
      </c>
      <c r="T398" s="13" t="s">
        <v>231</v>
      </c>
      <c r="U398" s="13" t="s">
        <v>231</v>
      </c>
      <c r="V398" s="13">
        <v>5.2214814415473114</v>
      </c>
      <c r="W398" s="13">
        <v>8.7762442731198629</v>
      </c>
      <c r="X398" s="13">
        <v>182.08894786713421</v>
      </c>
      <c r="Y398" s="13" t="s">
        <v>231</v>
      </c>
      <c r="Z398" s="13">
        <v>1393.3279634296446</v>
      </c>
      <c r="AA398" s="13" t="s">
        <v>231</v>
      </c>
      <c r="AB398" s="13" t="s">
        <v>231</v>
      </c>
      <c r="AC398" s="13" t="s">
        <v>231</v>
      </c>
      <c r="AD398" s="15" t="s">
        <v>231</v>
      </c>
      <c r="AE398" s="15">
        <v>54.093839864968047</v>
      </c>
      <c r="AF398" s="15">
        <v>35.559189399677919</v>
      </c>
      <c r="AG398" s="15">
        <v>53.448159499321235</v>
      </c>
    </row>
    <row r="399" spans="1:33" s="15" customFormat="1" x14ac:dyDescent="0.2">
      <c r="A399" s="15">
        <v>39800</v>
      </c>
      <c r="B399" s="22" t="s">
        <v>230</v>
      </c>
      <c r="C399" s="23">
        <v>8</v>
      </c>
      <c r="D399" s="23">
        <v>59</v>
      </c>
      <c r="E399" s="13">
        <v>118271.70463049585</v>
      </c>
      <c r="F399" s="13">
        <v>479254.03089112206</v>
      </c>
      <c r="G399" s="13">
        <v>1433.4651804347091</v>
      </c>
      <c r="H399" s="13">
        <v>807.81391417952796</v>
      </c>
      <c r="I399" s="13">
        <v>268.41832042891423</v>
      </c>
      <c r="J399" s="13">
        <v>1431.5946258594222</v>
      </c>
      <c r="K399" s="13" t="s">
        <v>231</v>
      </c>
      <c r="L399" s="13">
        <v>2586.5244322374106</v>
      </c>
      <c r="M399" s="13" t="s">
        <v>231</v>
      </c>
      <c r="N399" s="13">
        <v>1102.8167147923157</v>
      </c>
      <c r="O399" s="13">
        <v>393357.86716496031</v>
      </c>
      <c r="P399" s="13" t="s">
        <v>231</v>
      </c>
      <c r="Q399" s="13">
        <v>14.840442611772461</v>
      </c>
      <c r="R399" s="13">
        <v>378.44203177348936</v>
      </c>
      <c r="S399" s="13">
        <v>25.249249461764865</v>
      </c>
      <c r="T399" s="13">
        <v>49.073506788573525</v>
      </c>
      <c r="U399" s="13">
        <v>37.813981658554667</v>
      </c>
      <c r="V399" s="13">
        <v>28.265690278280122</v>
      </c>
      <c r="W399" s="13">
        <v>5.0862626695970823</v>
      </c>
      <c r="X399" s="13">
        <v>140.64979743357384</v>
      </c>
      <c r="Y399" s="13" t="s">
        <v>231</v>
      </c>
      <c r="Z399" s="13">
        <v>1335.9305687521166</v>
      </c>
      <c r="AA399" s="13" t="s">
        <v>231</v>
      </c>
      <c r="AB399" s="13" t="s">
        <v>231</v>
      </c>
      <c r="AC399" s="13" t="s">
        <v>231</v>
      </c>
      <c r="AD399" s="15">
        <v>140.01485889752703</v>
      </c>
      <c r="AE399" s="15">
        <v>65.721828880514906</v>
      </c>
      <c r="AF399" s="15">
        <v>93.32412134775538</v>
      </c>
      <c r="AG399" s="15">
        <v>17.023148610169478</v>
      </c>
    </row>
    <row r="400" spans="1:33" s="15" customFormat="1" x14ac:dyDescent="0.2">
      <c r="A400" s="15">
        <v>39900</v>
      </c>
      <c r="B400" s="22" t="s">
        <v>230</v>
      </c>
      <c r="C400" s="23">
        <v>8</v>
      </c>
      <c r="D400" s="23">
        <v>60</v>
      </c>
      <c r="E400" s="13">
        <v>116131.71888024945</v>
      </c>
      <c r="F400" s="13">
        <v>477300.85679976159</v>
      </c>
      <c r="G400" s="13">
        <v>7013.9826158909282</v>
      </c>
      <c r="H400" s="13">
        <v>398.66249722850137</v>
      </c>
      <c r="I400" s="13">
        <v>217.82948299960029</v>
      </c>
      <c r="J400" s="13">
        <v>2117.406186958829</v>
      </c>
      <c r="K400" s="13">
        <v>28.55991372348991</v>
      </c>
      <c r="L400" s="13">
        <v>5014.1354262777286</v>
      </c>
      <c r="M400" s="13">
        <v>1653.2591081039618</v>
      </c>
      <c r="N400" s="13">
        <v>1065.5598459118871</v>
      </c>
      <c r="O400" s="13">
        <v>386820.4767071096</v>
      </c>
      <c r="P400" s="13" t="s">
        <v>231</v>
      </c>
      <c r="Q400" s="13" t="s">
        <v>231</v>
      </c>
      <c r="R400" s="13">
        <v>808.30435080436621</v>
      </c>
      <c r="S400" s="13" t="s">
        <v>231</v>
      </c>
      <c r="T400" s="13">
        <v>89.271083199842394</v>
      </c>
      <c r="U400" s="13">
        <v>83.650798613823881</v>
      </c>
      <c r="V400" s="13">
        <v>145.47189012372462</v>
      </c>
      <c r="W400" s="13">
        <v>85.789660972387296</v>
      </c>
      <c r="X400" s="13">
        <v>4.4414363339901124</v>
      </c>
      <c r="Y400" s="13">
        <v>5.6475333788075766</v>
      </c>
      <c r="Z400" s="13">
        <v>1300.5275623478205</v>
      </c>
      <c r="AA400" s="13" t="s">
        <v>231</v>
      </c>
      <c r="AB400" s="13" t="s">
        <v>231</v>
      </c>
      <c r="AC400" s="13" t="s">
        <v>231</v>
      </c>
      <c r="AD400" s="15" t="s">
        <v>231</v>
      </c>
      <c r="AE400" s="15">
        <v>137.4139499345859</v>
      </c>
      <c r="AF400" s="15">
        <v>271.72682026493027</v>
      </c>
      <c r="AG400" s="15" t="s">
        <v>231</v>
      </c>
    </row>
    <row r="401" spans="1:33" s="15" customFormat="1" x14ac:dyDescent="0.2">
      <c r="A401" s="15">
        <v>40000</v>
      </c>
      <c r="B401" s="22" t="s">
        <v>230</v>
      </c>
      <c r="C401" s="23">
        <v>8</v>
      </c>
      <c r="D401" s="23">
        <v>61</v>
      </c>
      <c r="E401" s="13">
        <v>118949.51671948939</v>
      </c>
      <c r="F401" s="13">
        <v>478382.12537390576</v>
      </c>
      <c r="G401" s="13" t="s">
        <v>231</v>
      </c>
      <c r="H401" s="13">
        <v>907.68988054526835</v>
      </c>
      <c r="I401" s="13">
        <v>264.09585466320044</v>
      </c>
      <c r="J401" s="13">
        <v>1284.6512421694697</v>
      </c>
      <c r="K401" s="13">
        <v>43.447605788066603</v>
      </c>
      <c r="L401" s="13">
        <v>395.78732804948424</v>
      </c>
      <c r="M401" s="13">
        <v>77.332587512119488</v>
      </c>
      <c r="N401" s="13">
        <v>3009.0205522121355</v>
      </c>
      <c r="O401" s="13">
        <v>395488.10221124592</v>
      </c>
      <c r="P401" s="13" t="s">
        <v>231</v>
      </c>
      <c r="Q401" s="13" t="s">
        <v>231</v>
      </c>
      <c r="R401" s="13" t="s">
        <v>231</v>
      </c>
      <c r="S401" s="13">
        <v>739.74989672359322</v>
      </c>
      <c r="T401" s="13">
        <v>8.7370924832400565</v>
      </c>
      <c r="U401" s="13">
        <v>9.1956392976212236</v>
      </c>
      <c r="V401" s="13">
        <v>17.084291960001412</v>
      </c>
      <c r="W401" s="13">
        <v>93.751055533313547</v>
      </c>
      <c r="X401" s="13">
        <v>45.757994620603</v>
      </c>
      <c r="Y401" s="13" t="s">
        <v>231</v>
      </c>
      <c r="Z401" s="13">
        <v>1310.965061098967</v>
      </c>
      <c r="AA401" s="13" t="s">
        <v>231</v>
      </c>
      <c r="AB401" s="13" t="s">
        <v>231</v>
      </c>
      <c r="AC401" s="13" t="s">
        <v>231</v>
      </c>
      <c r="AD401" s="15" t="s">
        <v>231</v>
      </c>
      <c r="AE401" s="15">
        <v>25.994641086976699</v>
      </c>
      <c r="AF401" s="15">
        <v>191.15190622293156</v>
      </c>
      <c r="AG401" s="15" t="s">
        <v>231</v>
      </c>
    </row>
    <row r="402" spans="1:33" s="15" customFormat="1" x14ac:dyDescent="0.2">
      <c r="A402" s="15">
        <v>40100</v>
      </c>
      <c r="B402" s="22" t="s">
        <v>230</v>
      </c>
      <c r="C402" s="23">
        <v>8</v>
      </c>
      <c r="D402" s="23">
        <v>62</v>
      </c>
      <c r="E402" s="13">
        <v>118768.51393448243</v>
      </c>
      <c r="F402" s="13">
        <v>477863.38199158927</v>
      </c>
      <c r="G402" s="13">
        <v>45.685978176906062</v>
      </c>
      <c r="H402" s="13" t="s">
        <v>231</v>
      </c>
      <c r="I402" s="13">
        <v>290.91149314338753</v>
      </c>
      <c r="J402" s="13">
        <v>1355.7158938014113</v>
      </c>
      <c r="K402" s="13">
        <v>21.355507825470479</v>
      </c>
      <c r="L402" s="13">
        <v>305.14192278278199</v>
      </c>
      <c r="M402" s="13">
        <v>188.03386653348207</v>
      </c>
      <c r="N402" s="13">
        <v>3340.0674169540562</v>
      </c>
      <c r="O402" s="13">
        <v>395693.11339823995</v>
      </c>
      <c r="P402" s="13">
        <v>39.836069006906925</v>
      </c>
      <c r="Q402" s="13" t="s">
        <v>231</v>
      </c>
      <c r="R402" s="13">
        <v>2.6569560415455995</v>
      </c>
      <c r="S402" s="13">
        <v>1329.1529759297912</v>
      </c>
      <c r="T402" s="13" t="s">
        <v>231</v>
      </c>
      <c r="U402" s="13" t="s">
        <v>231</v>
      </c>
      <c r="V402" s="13">
        <v>41.051952077814576</v>
      </c>
      <c r="W402" s="13">
        <v>134.8344888371193</v>
      </c>
      <c r="X402" s="13">
        <v>69.915287042703341</v>
      </c>
      <c r="Y402" s="13" t="s">
        <v>231</v>
      </c>
      <c r="Z402" s="13">
        <v>1312.6224879084555</v>
      </c>
      <c r="AA402" s="13" t="s">
        <v>231</v>
      </c>
      <c r="AB402" s="13" t="s">
        <v>231</v>
      </c>
      <c r="AC402" s="13" t="s">
        <v>231</v>
      </c>
      <c r="AD402" s="15" t="s">
        <v>231</v>
      </c>
      <c r="AE402" s="15" t="s">
        <v>231</v>
      </c>
      <c r="AF402" s="15">
        <v>118.50017294747512</v>
      </c>
      <c r="AG402" s="15" t="s">
        <v>231</v>
      </c>
    </row>
    <row r="403" spans="1:33" s="15" customFormat="1" x14ac:dyDescent="0.2">
      <c r="A403" s="15">
        <v>40200</v>
      </c>
      <c r="B403" s="22" t="s">
        <v>230</v>
      </c>
      <c r="C403" s="23">
        <v>8</v>
      </c>
      <c r="D403" s="23">
        <v>63</v>
      </c>
      <c r="E403" s="13">
        <v>118977.35361321545</v>
      </c>
      <c r="F403" s="13">
        <v>478513.37271035573</v>
      </c>
      <c r="G403" s="13" t="s">
        <v>231</v>
      </c>
      <c r="H403" s="13">
        <v>1145.333173898546</v>
      </c>
      <c r="I403" s="13">
        <v>285.298097508105</v>
      </c>
      <c r="J403" s="13">
        <v>1550.7694540726893</v>
      </c>
      <c r="K403" s="13">
        <v>41.649528098352704</v>
      </c>
      <c r="L403" s="13">
        <v>280.7745315398069</v>
      </c>
      <c r="M403" s="13">
        <v>207.60624525239464</v>
      </c>
      <c r="N403" s="13">
        <v>2947.9169464692086</v>
      </c>
      <c r="O403" s="13">
        <v>395217.76681381604</v>
      </c>
      <c r="P403" s="13" t="s">
        <v>231</v>
      </c>
      <c r="Q403" s="13" t="s">
        <v>231</v>
      </c>
      <c r="R403" s="13">
        <v>8.7730470619121306</v>
      </c>
      <c r="S403" s="13">
        <v>52.457626952135065</v>
      </c>
      <c r="T403" s="13">
        <v>48.030774916739603</v>
      </c>
      <c r="U403" s="13" t="s">
        <v>231</v>
      </c>
      <c r="V403" s="13">
        <v>12.661989100275729</v>
      </c>
      <c r="W403" s="13">
        <v>322.62322449221102</v>
      </c>
      <c r="X403" s="13">
        <v>62.804578913894566</v>
      </c>
      <c r="Y403" s="13" t="s">
        <v>231</v>
      </c>
      <c r="Z403" s="13">
        <v>1358.8674814953761</v>
      </c>
      <c r="AA403" s="13">
        <v>8.0761287954589012</v>
      </c>
      <c r="AB403" s="13" t="s">
        <v>231</v>
      </c>
      <c r="AC403" s="13" t="s">
        <v>231</v>
      </c>
      <c r="AD403" s="15">
        <v>28.762625553571603</v>
      </c>
      <c r="AE403" s="15">
        <v>115.63845987280715</v>
      </c>
      <c r="AF403" s="15">
        <v>90.310491979275611</v>
      </c>
      <c r="AG403" s="15">
        <v>0.76199369093322544</v>
      </c>
    </row>
    <row r="404" spans="1:33" s="15" customFormat="1" x14ac:dyDescent="0.2">
      <c r="A404" s="15">
        <v>40300</v>
      </c>
      <c r="B404" s="22" t="s">
        <v>230</v>
      </c>
      <c r="C404" s="23">
        <v>8</v>
      </c>
      <c r="D404" s="23">
        <v>64</v>
      </c>
      <c r="E404" s="13">
        <v>118933.79903468819</v>
      </c>
      <c r="F404" s="13">
        <v>478412.17109492037</v>
      </c>
      <c r="G404" s="13" t="s">
        <v>231</v>
      </c>
      <c r="H404" s="13">
        <v>610.32643123274329</v>
      </c>
      <c r="I404" s="13">
        <v>215.81196378314141</v>
      </c>
      <c r="J404" s="13">
        <v>1293.2551304703916</v>
      </c>
      <c r="K404" s="13">
        <v>41.153580950799331</v>
      </c>
      <c r="L404" s="13">
        <v>586.76346649446975</v>
      </c>
      <c r="M404" s="13">
        <v>323.2342815266901</v>
      </c>
      <c r="N404" s="13">
        <v>3067.6715907099751</v>
      </c>
      <c r="O404" s="13">
        <v>395824.83192690555</v>
      </c>
      <c r="P404" s="13">
        <v>29.792766384522402</v>
      </c>
      <c r="Q404" s="13" t="s">
        <v>231</v>
      </c>
      <c r="R404" s="13">
        <v>29.889021877541147</v>
      </c>
      <c r="S404" s="13">
        <v>6.0169773573989875</v>
      </c>
      <c r="T404" s="13">
        <v>24.155088667045895</v>
      </c>
      <c r="U404" s="13" t="s">
        <v>231</v>
      </c>
      <c r="V404" s="13">
        <v>21.442220441134264</v>
      </c>
      <c r="W404" s="13">
        <v>127.30773657133091</v>
      </c>
      <c r="X404" s="13">
        <v>106.7100237557256</v>
      </c>
      <c r="Y404" s="13" t="s">
        <v>231</v>
      </c>
      <c r="Z404" s="13">
        <v>1390.112672835704</v>
      </c>
      <c r="AA404" s="13" t="s">
        <v>231</v>
      </c>
      <c r="AB404" s="13" t="s">
        <v>231</v>
      </c>
      <c r="AC404" s="13" t="s">
        <v>231</v>
      </c>
      <c r="AD404" s="15" t="s">
        <v>231</v>
      </c>
      <c r="AE404" s="15">
        <v>116.05727671208021</v>
      </c>
      <c r="AF404" s="15">
        <v>27.728030808403378</v>
      </c>
      <c r="AG404" s="15">
        <v>38.270736945795505</v>
      </c>
    </row>
    <row r="405" spans="1:33" s="15" customFormat="1" x14ac:dyDescent="0.2">
      <c r="A405" s="15">
        <v>40400</v>
      </c>
      <c r="B405" s="22" t="s">
        <v>230</v>
      </c>
      <c r="C405" s="23">
        <v>8</v>
      </c>
      <c r="D405" s="23">
        <v>65</v>
      </c>
      <c r="E405" s="13">
        <v>117414.92195547835</v>
      </c>
      <c r="F405" s="13">
        <v>478147.82517349703</v>
      </c>
      <c r="G405" s="13">
        <v>2279.538059679639</v>
      </c>
      <c r="H405" s="13">
        <v>618.91194218094688</v>
      </c>
      <c r="I405" s="13">
        <v>285.26634577716953</v>
      </c>
      <c r="J405" s="13">
        <v>1874.2432598673759</v>
      </c>
      <c r="K405" s="13">
        <v>31.506906550541988</v>
      </c>
      <c r="L405" s="13">
        <v>3362.426698241432</v>
      </c>
      <c r="M405" s="13">
        <v>1543.9019255785247</v>
      </c>
      <c r="N405" s="13">
        <v>2470.0634221806745</v>
      </c>
      <c r="O405" s="13">
        <v>390792.51491400384</v>
      </c>
      <c r="P405" s="13">
        <v>280.37211534146763</v>
      </c>
      <c r="Q405" s="13">
        <v>40.23935906783786</v>
      </c>
      <c r="R405" s="13">
        <v>312.7726856847633</v>
      </c>
      <c r="S405" s="13" t="s">
        <v>231</v>
      </c>
      <c r="T405" s="13">
        <v>29.084233242559296</v>
      </c>
      <c r="U405" s="13">
        <v>25.677572514024902</v>
      </c>
      <c r="V405" s="13">
        <v>54.313550050380783</v>
      </c>
      <c r="W405" s="13">
        <v>5.0746046430340082</v>
      </c>
      <c r="X405" s="13">
        <v>54.652076863665755</v>
      </c>
      <c r="Y405" s="13" t="s">
        <v>231</v>
      </c>
      <c r="Z405" s="13">
        <v>1287.6426217928074</v>
      </c>
      <c r="AA405" s="13" t="s">
        <v>231</v>
      </c>
      <c r="AB405" s="13" t="s">
        <v>231</v>
      </c>
      <c r="AC405" s="13" t="s">
        <v>231</v>
      </c>
      <c r="AD405" s="15" t="s">
        <v>231</v>
      </c>
      <c r="AE405" s="15" t="s">
        <v>231</v>
      </c>
      <c r="AF405" s="15">
        <v>67.206278204279812</v>
      </c>
      <c r="AG405" s="15">
        <v>152.47034264424315</v>
      </c>
    </row>
    <row r="406" spans="1:33" s="15" customFormat="1" x14ac:dyDescent="0.2">
      <c r="A406" s="15">
        <v>40500</v>
      </c>
      <c r="B406" s="22" t="s">
        <v>230</v>
      </c>
      <c r="C406" s="23">
        <v>8</v>
      </c>
      <c r="D406" s="23">
        <v>66</v>
      </c>
      <c r="E406" s="13">
        <v>119034.91690983957</v>
      </c>
      <c r="F406" s="13">
        <v>478168.28730641521</v>
      </c>
      <c r="G406" s="13" t="s">
        <v>231</v>
      </c>
      <c r="H406" s="13">
        <v>761.47199785740258</v>
      </c>
      <c r="I406" s="13">
        <v>241.42615451626065</v>
      </c>
      <c r="J406" s="13">
        <v>1060.0201712243027</v>
      </c>
      <c r="K406" s="13">
        <v>29.99263513951497</v>
      </c>
      <c r="L406" s="13">
        <v>315.91841264361051</v>
      </c>
      <c r="M406" s="13">
        <v>174.3936439997068</v>
      </c>
      <c r="N406" s="13">
        <v>3274.2522688312974</v>
      </c>
      <c r="O406" s="13">
        <v>395975.6784513251</v>
      </c>
      <c r="P406" s="13" t="s">
        <v>231</v>
      </c>
      <c r="Q406" s="13">
        <v>213.35577794787605</v>
      </c>
      <c r="R406" s="13" t="s">
        <v>231</v>
      </c>
      <c r="S406" s="13">
        <v>23.848221634641902</v>
      </c>
      <c r="T406" s="13">
        <v>13.8525505750469</v>
      </c>
      <c r="U406" s="13">
        <v>0.71044333698403417</v>
      </c>
      <c r="V406" s="13">
        <v>105.44379623692623</v>
      </c>
      <c r="W406" s="13">
        <v>90.288044409400115</v>
      </c>
      <c r="X406" s="13">
        <v>133.93977123123958</v>
      </c>
      <c r="Y406" s="13" t="s">
        <v>231</v>
      </c>
      <c r="Z406" s="13">
        <v>1325.9393696441789</v>
      </c>
      <c r="AA406" s="13" t="s">
        <v>231</v>
      </c>
      <c r="AB406" s="13" t="s">
        <v>231</v>
      </c>
      <c r="AC406" s="13" t="s">
        <v>231</v>
      </c>
      <c r="AD406" s="15">
        <v>389.29088302219117</v>
      </c>
      <c r="AE406" s="15">
        <v>11.075655004052978</v>
      </c>
      <c r="AF406" s="15">
        <v>193.42423450695523</v>
      </c>
      <c r="AG406" s="15" t="s">
        <v>231</v>
      </c>
    </row>
    <row r="407" spans="1:33" s="15" customFormat="1" x14ac:dyDescent="0.2">
      <c r="A407" s="15">
        <v>40600</v>
      </c>
      <c r="B407" s="22" t="s">
        <v>230</v>
      </c>
      <c r="C407" s="23">
        <v>8</v>
      </c>
      <c r="D407" s="23">
        <v>67</v>
      </c>
      <c r="E407" s="13">
        <v>118761.11620236197</v>
      </c>
      <c r="F407" s="13">
        <v>477641.08593404217</v>
      </c>
      <c r="G407" s="13">
        <v>300.0292606472413</v>
      </c>
      <c r="H407" s="13">
        <v>375.5325139893402</v>
      </c>
      <c r="I407" s="13">
        <v>242.58450370431953</v>
      </c>
      <c r="J407" s="13">
        <v>1062.283366541378</v>
      </c>
      <c r="K407" s="13">
        <v>37.087875606943676</v>
      </c>
      <c r="L407" s="13">
        <v>533.42322670079625</v>
      </c>
      <c r="M407" s="13">
        <v>888.17895621102093</v>
      </c>
      <c r="N407" s="13">
        <v>3907.053783002455</v>
      </c>
      <c r="O407" s="13">
        <v>395605.9691783603</v>
      </c>
      <c r="P407" s="13">
        <v>53.156607871481668</v>
      </c>
      <c r="Q407" s="13" t="s">
        <v>231</v>
      </c>
      <c r="R407" s="13">
        <v>7.4399843923233684</v>
      </c>
      <c r="S407" s="13" t="s">
        <v>231</v>
      </c>
      <c r="T407" s="13">
        <v>42.418697710197527</v>
      </c>
      <c r="U407" s="13">
        <v>22.866357254381775</v>
      </c>
      <c r="V407" s="13" t="s">
        <v>231</v>
      </c>
      <c r="W407" s="13">
        <v>140.37588798757164</v>
      </c>
      <c r="X407" s="13">
        <v>33.997161753910277</v>
      </c>
      <c r="Y407" s="13">
        <v>14.150177966108584</v>
      </c>
      <c r="Z407" s="13">
        <v>1346.0485213950758</v>
      </c>
      <c r="AA407" s="13" t="s">
        <v>231</v>
      </c>
      <c r="AB407" s="13" t="s">
        <v>231</v>
      </c>
      <c r="AC407" s="13" t="s">
        <v>231</v>
      </c>
      <c r="AD407" s="15" t="s">
        <v>231</v>
      </c>
      <c r="AE407" s="15">
        <v>33.816627376736299</v>
      </c>
      <c r="AF407" s="15">
        <v>361.7483292623931</v>
      </c>
      <c r="AG407" s="15" t="s">
        <v>231</v>
      </c>
    </row>
    <row r="408" spans="1:33" s="15" customFormat="1" x14ac:dyDescent="0.2">
      <c r="A408" s="15">
        <v>40700</v>
      </c>
      <c r="B408" s="22" t="s">
        <v>230</v>
      </c>
      <c r="C408" s="23">
        <v>8</v>
      </c>
      <c r="D408" s="23">
        <v>68</v>
      </c>
      <c r="E408" s="13">
        <v>118550.72258552443</v>
      </c>
      <c r="F408" s="13">
        <v>478847.20318998641</v>
      </c>
      <c r="G408" s="13" t="s">
        <v>231</v>
      </c>
      <c r="H408" s="13">
        <v>1305.2151887042353</v>
      </c>
      <c r="I408" s="13">
        <v>256.62541560806432</v>
      </c>
      <c r="J408" s="13">
        <v>1424.9041908083157</v>
      </c>
      <c r="K408" s="13">
        <v>20.903967982945318</v>
      </c>
      <c r="L408" s="13">
        <v>1421.6797012918166</v>
      </c>
      <c r="M408" s="13">
        <v>262.77477256939898</v>
      </c>
      <c r="N408" s="13">
        <v>3031.7214160336071</v>
      </c>
      <c r="O408" s="13">
        <v>393569.57319334318</v>
      </c>
      <c r="P408" s="13">
        <v>1035.3320440559594</v>
      </c>
      <c r="Q408" s="13" t="s">
        <v>231</v>
      </c>
      <c r="R408" s="13">
        <v>51.212012208115389</v>
      </c>
      <c r="S408" s="13">
        <v>29.229508408705168</v>
      </c>
      <c r="T408" s="13">
        <v>37.978336988159</v>
      </c>
      <c r="U408" s="13">
        <v>11.65490540465559</v>
      </c>
      <c r="V408" s="13">
        <v>0.59073060942882627</v>
      </c>
      <c r="W408" s="13">
        <v>153.30818174909234</v>
      </c>
      <c r="X408" s="13">
        <v>30.584147000502178</v>
      </c>
      <c r="Y408" s="13" t="s">
        <v>231</v>
      </c>
      <c r="Z408" s="13">
        <v>1349.0450647639275</v>
      </c>
      <c r="AA408" s="13" t="s">
        <v>231</v>
      </c>
      <c r="AB408" s="13" t="s">
        <v>231</v>
      </c>
      <c r="AC408" s="13" t="s">
        <v>231</v>
      </c>
      <c r="AD408" s="15" t="s">
        <v>231</v>
      </c>
      <c r="AE408" s="15" t="s">
        <v>231</v>
      </c>
      <c r="AF408" s="15">
        <v>115.05163651142796</v>
      </c>
      <c r="AG408" s="15" t="s">
        <v>231</v>
      </c>
    </row>
    <row r="409" spans="1:33" s="15" customFormat="1" x14ac:dyDescent="0.2">
      <c r="A409" s="15">
        <v>40800</v>
      </c>
      <c r="B409" s="22" t="s">
        <v>230</v>
      </c>
      <c r="C409" s="23">
        <v>8</v>
      </c>
      <c r="D409" s="23">
        <v>69</v>
      </c>
      <c r="E409" s="13">
        <v>118939.45399413482</v>
      </c>
      <c r="F409" s="13">
        <v>478681.7405176952</v>
      </c>
      <c r="G409" s="13" t="s">
        <v>231</v>
      </c>
      <c r="H409" s="13">
        <v>1139.6674322620534</v>
      </c>
      <c r="I409" s="13">
        <v>286.97346023089045</v>
      </c>
      <c r="J409" s="13">
        <v>1316.3487894136622</v>
      </c>
      <c r="K409" s="13">
        <v>35.160441427657666</v>
      </c>
      <c r="L409" s="13">
        <v>716.37017562788185</v>
      </c>
      <c r="M409" s="13">
        <v>414.40590247812344</v>
      </c>
      <c r="N409" s="13">
        <v>2869.823697564535</v>
      </c>
      <c r="O409" s="13">
        <v>395105.51934804901</v>
      </c>
      <c r="P409" s="13" t="s">
        <v>231</v>
      </c>
      <c r="Q409" s="13" t="s">
        <v>231</v>
      </c>
      <c r="R409" s="13">
        <v>4.4371700320181038</v>
      </c>
      <c r="S409" s="13" t="s">
        <v>231</v>
      </c>
      <c r="T409" s="13">
        <v>169.32889655847876</v>
      </c>
      <c r="U409" s="13">
        <v>15.423211804685947</v>
      </c>
      <c r="V409" s="13" t="s">
        <v>231</v>
      </c>
      <c r="W409" s="13">
        <v>21.674164451531585</v>
      </c>
      <c r="X409" s="13">
        <v>27.349747833979283</v>
      </c>
      <c r="Y409" s="13" t="s">
        <v>231</v>
      </c>
      <c r="Z409" s="13">
        <v>1345.8814685715824</v>
      </c>
      <c r="AA409" s="13" t="s">
        <v>231</v>
      </c>
      <c r="AB409" s="13" t="s">
        <v>231</v>
      </c>
      <c r="AC409" s="13" t="s">
        <v>231</v>
      </c>
      <c r="AD409" s="15" t="s">
        <v>231</v>
      </c>
      <c r="AE409" s="15">
        <v>0.4648598658482026</v>
      </c>
      <c r="AF409" s="15">
        <v>148.83667708093188</v>
      </c>
      <c r="AG409" s="15" t="s">
        <v>231</v>
      </c>
    </row>
    <row r="410" spans="1:33" s="15" customFormat="1" x14ac:dyDescent="0.2">
      <c r="A410" s="15">
        <v>40900</v>
      </c>
      <c r="B410" s="22" t="s">
        <v>230</v>
      </c>
      <c r="C410" s="23">
        <v>8</v>
      </c>
      <c r="D410" s="23">
        <v>70</v>
      </c>
      <c r="E410" s="13">
        <v>118979.71876998132</v>
      </c>
      <c r="F410" s="13">
        <v>478491.7553429855</v>
      </c>
      <c r="G410" s="13" t="s">
        <v>231</v>
      </c>
      <c r="H410" s="13">
        <v>1181.2928082247022</v>
      </c>
      <c r="I410" s="13">
        <v>283.22637382662111</v>
      </c>
      <c r="J410" s="13">
        <v>1397.8919518542648</v>
      </c>
      <c r="K410" s="13">
        <v>24.585238583326596</v>
      </c>
      <c r="L410" s="13">
        <v>364.45514176373268</v>
      </c>
      <c r="M410" s="13">
        <v>213.70738345187357</v>
      </c>
      <c r="N410" s="13">
        <v>3557.7794216699281</v>
      </c>
      <c r="O410" s="13">
        <v>395179.59196055733</v>
      </c>
      <c r="P410" s="13" t="s">
        <v>231</v>
      </c>
      <c r="Q410" s="13" t="s">
        <v>231</v>
      </c>
      <c r="R410" s="13">
        <v>105.46731431175847</v>
      </c>
      <c r="S410" s="13" t="s">
        <v>231</v>
      </c>
      <c r="T410" s="13">
        <v>53.666002481663952</v>
      </c>
      <c r="U410" s="13" t="s">
        <v>231</v>
      </c>
      <c r="V410" s="13">
        <v>7.3323963059909083</v>
      </c>
      <c r="W410" s="13">
        <v>21.038402123334912</v>
      </c>
      <c r="X410" s="13">
        <v>71.914389972389628</v>
      </c>
      <c r="Y410" s="13" t="s">
        <v>231</v>
      </c>
      <c r="Z410" s="13">
        <v>1347.172972779636</v>
      </c>
      <c r="AA410" s="13" t="s">
        <v>231</v>
      </c>
      <c r="AB410" s="13" t="s">
        <v>231</v>
      </c>
      <c r="AC410" s="13" t="s">
        <v>231</v>
      </c>
      <c r="AD410" s="15" t="s">
        <v>231</v>
      </c>
      <c r="AE410" s="15">
        <v>9.8407299825242855</v>
      </c>
      <c r="AF410" s="15">
        <v>124.90898717687301</v>
      </c>
      <c r="AG410" s="15" t="s">
        <v>231</v>
      </c>
    </row>
    <row r="411" spans="1:33" s="15" customFormat="1" x14ac:dyDescent="0.2">
      <c r="A411" s="15">
        <v>41000</v>
      </c>
      <c r="B411" s="22" t="s">
        <v>230</v>
      </c>
      <c r="C411" s="23">
        <v>8</v>
      </c>
      <c r="D411" s="23">
        <v>71</v>
      </c>
      <c r="E411" s="13">
        <v>118237.18163792606</v>
      </c>
      <c r="F411" s="13">
        <v>478823.78956459538</v>
      </c>
      <c r="G411" s="13" t="s">
        <v>231</v>
      </c>
      <c r="H411" s="13">
        <v>503.991928711681</v>
      </c>
      <c r="I411" s="13">
        <v>206.69078968610989</v>
      </c>
      <c r="J411" s="13">
        <v>4194.5766176315183</v>
      </c>
      <c r="K411" s="13">
        <v>33.928371434701276</v>
      </c>
      <c r="L411" s="13">
        <v>511.25629321249505</v>
      </c>
      <c r="M411" s="13">
        <v>238.68422754724403</v>
      </c>
      <c r="N411" s="13">
        <v>3008.7598190597155</v>
      </c>
      <c r="O411" s="13">
        <v>393674.03532212152</v>
      </c>
      <c r="P411" s="13">
        <v>133.41113735450105</v>
      </c>
      <c r="Q411" s="13" t="s">
        <v>231</v>
      </c>
      <c r="R411" s="13">
        <v>28.317517267766082</v>
      </c>
      <c r="S411" s="13">
        <v>22.02468338108558</v>
      </c>
      <c r="T411" s="13">
        <v>49.054882415024018</v>
      </c>
      <c r="U411" s="13" t="s">
        <v>231</v>
      </c>
      <c r="V411" s="13">
        <v>14.838401782080938</v>
      </c>
      <c r="W411" s="13" t="s">
        <v>231</v>
      </c>
      <c r="X411" s="13">
        <v>95.157467638222712</v>
      </c>
      <c r="Y411" s="13" t="s">
        <v>231</v>
      </c>
      <c r="Z411" s="13">
        <v>1344.959856968301</v>
      </c>
      <c r="AA411" s="13" t="s">
        <v>231</v>
      </c>
      <c r="AB411" s="13" t="s">
        <v>231</v>
      </c>
      <c r="AC411" s="13" t="s">
        <v>231</v>
      </c>
      <c r="AD411" s="15" t="s">
        <v>231</v>
      </c>
      <c r="AE411" s="15" t="s">
        <v>231</v>
      </c>
      <c r="AF411" s="15">
        <v>98.738790580638124</v>
      </c>
      <c r="AG411" s="15" t="s">
        <v>231</v>
      </c>
    </row>
    <row r="412" spans="1:33" s="15" customFormat="1" x14ac:dyDescent="0.2">
      <c r="A412" s="15">
        <v>41100</v>
      </c>
      <c r="B412" s="22" t="s">
        <v>230</v>
      </c>
      <c r="C412" s="23">
        <v>8</v>
      </c>
      <c r="D412" s="23">
        <v>72</v>
      </c>
      <c r="E412" s="13">
        <v>118792.98149656851</v>
      </c>
      <c r="F412" s="13">
        <v>478287.10686128488</v>
      </c>
      <c r="G412" s="13" t="s">
        <v>231</v>
      </c>
      <c r="H412" s="13">
        <v>689.69489165914797</v>
      </c>
      <c r="I412" s="13">
        <v>197.65751372644138</v>
      </c>
      <c r="J412" s="13">
        <v>1501.4323659721124</v>
      </c>
      <c r="K412" s="13">
        <v>53.517240251019487</v>
      </c>
      <c r="L412" s="13">
        <v>442.13072471139571</v>
      </c>
      <c r="M412" s="13">
        <v>476.04289808541483</v>
      </c>
      <c r="N412" s="13">
        <v>3085.181171635385</v>
      </c>
      <c r="O412" s="13">
        <v>395249.47886292048</v>
      </c>
      <c r="P412" s="13">
        <v>753.51754836085604</v>
      </c>
      <c r="Q412" s="13" t="s">
        <v>231</v>
      </c>
      <c r="R412" s="13">
        <v>8.6219604192872605</v>
      </c>
      <c r="S412" s="13">
        <v>110.14574912819373</v>
      </c>
      <c r="T412" s="13">
        <v>114.3461934203452</v>
      </c>
      <c r="U412" s="13" t="s">
        <v>231</v>
      </c>
      <c r="V412" s="13">
        <v>34.608940344592526</v>
      </c>
      <c r="W412" s="13" t="s">
        <v>231</v>
      </c>
      <c r="X412" s="13">
        <v>75.293220269944257</v>
      </c>
      <c r="Y412" s="13" t="s">
        <v>231</v>
      </c>
      <c r="Z412" s="13">
        <v>1372.3997708469076</v>
      </c>
      <c r="AA412" s="13" t="s">
        <v>231</v>
      </c>
      <c r="AB412" s="13" t="s">
        <v>231</v>
      </c>
      <c r="AC412" s="13" t="s">
        <v>231</v>
      </c>
      <c r="AD412" s="15" t="s">
        <v>231</v>
      </c>
      <c r="AE412" s="15">
        <v>54.897793365629703</v>
      </c>
      <c r="AF412" s="15">
        <v>82.274232284907356</v>
      </c>
      <c r="AG412" s="15">
        <v>1.3983040596732275</v>
      </c>
    </row>
    <row r="413" spans="1:33" s="15" customFormat="1" x14ac:dyDescent="0.2">
      <c r="A413" s="15">
        <v>41200</v>
      </c>
      <c r="B413" s="22" t="s">
        <v>230</v>
      </c>
      <c r="C413" s="23">
        <v>8</v>
      </c>
      <c r="D413" s="23">
        <v>73</v>
      </c>
      <c r="E413" s="13">
        <v>118452.84987607952</v>
      </c>
      <c r="F413" s="13">
        <v>478648.82618595945</v>
      </c>
      <c r="G413" s="13" t="s">
        <v>231</v>
      </c>
      <c r="H413" s="13">
        <v>947.01570610121121</v>
      </c>
      <c r="I413" s="13">
        <v>314.53749385079362</v>
      </c>
      <c r="J413" s="13">
        <v>3082.4371476846868</v>
      </c>
      <c r="K413" s="13">
        <v>55.247512656629823</v>
      </c>
      <c r="L413" s="13">
        <v>396.5517031881746</v>
      </c>
      <c r="M413" s="13">
        <v>338.10542463232349</v>
      </c>
      <c r="N413" s="13">
        <v>2896.6866845875816</v>
      </c>
      <c r="O413" s="13">
        <v>393745.16392523807</v>
      </c>
      <c r="P413" s="13">
        <v>650.97949133542943</v>
      </c>
      <c r="Q413" s="13" t="s">
        <v>231</v>
      </c>
      <c r="R413" s="13">
        <v>10.903641037410704</v>
      </c>
      <c r="S413" s="13">
        <v>123.92961344114767</v>
      </c>
      <c r="T413" s="13">
        <v>27.24060612196401</v>
      </c>
      <c r="U413" s="13" t="s">
        <v>231</v>
      </c>
      <c r="V413" s="13">
        <v>24.135189103633021</v>
      </c>
      <c r="W413" s="13" t="s">
        <v>231</v>
      </c>
      <c r="X413" s="13">
        <v>60.681142387544384</v>
      </c>
      <c r="Y413" s="13" t="s">
        <v>231</v>
      </c>
      <c r="Z413" s="13">
        <v>1373.2863696649638</v>
      </c>
      <c r="AA413" s="13" t="s">
        <v>231</v>
      </c>
      <c r="AB413" s="13" t="s">
        <v>231</v>
      </c>
      <c r="AC413" s="13" t="s">
        <v>231</v>
      </c>
      <c r="AD413" s="15" t="s">
        <v>231</v>
      </c>
      <c r="AE413" s="15">
        <v>49.502067104830481</v>
      </c>
      <c r="AF413" s="15">
        <v>106.70732606832733</v>
      </c>
      <c r="AG413" s="15">
        <v>44.637489968444349</v>
      </c>
    </row>
    <row r="414" spans="1:33" s="15" customFormat="1" x14ac:dyDescent="0.2">
      <c r="A414" s="15">
        <v>41300</v>
      </c>
      <c r="B414" s="22" t="s">
        <v>230</v>
      </c>
      <c r="C414" s="23">
        <v>8</v>
      </c>
      <c r="D414" s="23">
        <v>74</v>
      </c>
      <c r="E414" s="13">
        <v>118878.86425636658</v>
      </c>
      <c r="F414" s="13">
        <v>478542.73012176377</v>
      </c>
      <c r="G414" s="13" t="s">
        <v>231</v>
      </c>
      <c r="H414" s="13">
        <v>1054.8960239184148</v>
      </c>
      <c r="I414" s="13">
        <v>269.24361768226277</v>
      </c>
      <c r="J414" s="13">
        <v>1735.1286168009988</v>
      </c>
      <c r="K414" s="13">
        <v>40.522033417208362</v>
      </c>
      <c r="L414" s="13">
        <v>357.98128957944596</v>
      </c>
      <c r="M414" s="13">
        <v>358.40216354134924</v>
      </c>
      <c r="N414" s="13">
        <v>2962.1202158924416</v>
      </c>
      <c r="O414" s="13">
        <v>395015.36981020414</v>
      </c>
      <c r="P414" s="13">
        <v>329.89350680225425</v>
      </c>
      <c r="Q414" s="13" t="s">
        <v>231</v>
      </c>
      <c r="R414" s="13">
        <v>4.0058354305841313</v>
      </c>
      <c r="S414" s="13">
        <v>61.514044274100478</v>
      </c>
      <c r="T414" s="13">
        <v>88.533004319988606</v>
      </c>
      <c r="U414" s="13">
        <v>13.887221811926022</v>
      </c>
      <c r="V414" s="13">
        <v>18.434033759825738</v>
      </c>
      <c r="W414" s="13" t="s">
        <v>231</v>
      </c>
      <c r="X414" s="13">
        <v>84.766881345538621</v>
      </c>
      <c r="Y414" s="13" t="s">
        <v>231</v>
      </c>
      <c r="Z414" s="13">
        <v>1366.1434650012759</v>
      </c>
      <c r="AA414" s="13" t="s">
        <v>231</v>
      </c>
      <c r="AB414" s="13" t="s">
        <v>231</v>
      </c>
      <c r="AC414" s="13" t="s">
        <v>231</v>
      </c>
      <c r="AD414" s="15" t="s">
        <v>231</v>
      </c>
      <c r="AE414" s="15">
        <v>25.929280597751635</v>
      </c>
      <c r="AF414" s="15">
        <v>108.92949304264695</v>
      </c>
      <c r="AG414" s="15">
        <v>0.10548218016563009</v>
      </c>
    </row>
    <row r="415" spans="1:33" s="15" customFormat="1" x14ac:dyDescent="0.2">
      <c r="A415" s="15">
        <v>41400</v>
      </c>
      <c r="B415" s="22" t="s">
        <v>230</v>
      </c>
      <c r="C415" s="23">
        <v>8</v>
      </c>
      <c r="D415" s="23">
        <v>75</v>
      </c>
      <c r="E415" s="13">
        <v>119120.18387581399</v>
      </c>
      <c r="F415" s="13">
        <v>478640.10980015679</v>
      </c>
      <c r="G415" s="13" t="s">
        <v>231</v>
      </c>
      <c r="H415" s="13">
        <v>890.06612233100486</v>
      </c>
      <c r="I415" s="13">
        <v>273.94353737958238</v>
      </c>
      <c r="J415" s="13">
        <v>1329.0187938066101</v>
      </c>
      <c r="K415" s="13">
        <v>47.558550057819652</v>
      </c>
      <c r="L415" s="13">
        <v>134.23417887381555</v>
      </c>
      <c r="M415" s="13">
        <v>9.0480816114554177</v>
      </c>
      <c r="N415" s="13">
        <v>2545.3777083368145</v>
      </c>
      <c r="O415" s="13">
        <v>396071.53616466676</v>
      </c>
      <c r="P415" s="13">
        <v>97.927107670822807</v>
      </c>
      <c r="Q415" s="13" t="s">
        <v>231</v>
      </c>
      <c r="R415" s="13">
        <v>2.0238493224176652</v>
      </c>
      <c r="S415" s="13">
        <v>4.8294365639037249</v>
      </c>
      <c r="T415" s="13">
        <v>355.97595735923534</v>
      </c>
      <c r="U415" s="13" t="s">
        <v>231</v>
      </c>
      <c r="V415" s="13">
        <v>0.47383745276476724</v>
      </c>
      <c r="W415" s="13">
        <v>55.302693007041441</v>
      </c>
      <c r="X415" s="13">
        <v>69.626897249199018</v>
      </c>
      <c r="Y415" s="13" t="s">
        <v>231</v>
      </c>
      <c r="Z415" s="13">
        <v>1335.0537273868877</v>
      </c>
      <c r="AA415" s="13" t="s">
        <v>231</v>
      </c>
      <c r="AB415" s="13" t="s">
        <v>231</v>
      </c>
      <c r="AC415" s="13" t="s">
        <v>231</v>
      </c>
      <c r="AD415" s="15" t="s">
        <v>231</v>
      </c>
      <c r="AE415" s="15">
        <v>42.063786152943983</v>
      </c>
      <c r="AF415" s="15">
        <v>100.56708216200222</v>
      </c>
      <c r="AG415" s="15">
        <v>22.973745760612864</v>
      </c>
    </row>
    <row r="416" spans="1:33" s="15" customFormat="1" x14ac:dyDescent="0.2">
      <c r="A416" s="15">
        <v>41500</v>
      </c>
      <c r="B416" s="22" t="s">
        <v>230</v>
      </c>
      <c r="C416" s="23">
        <v>8</v>
      </c>
      <c r="D416" s="23">
        <v>76</v>
      </c>
      <c r="E416" s="13">
        <v>118686.82786544376</v>
      </c>
      <c r="F416" s="13">
        <v>478116.42526311672</v>
      </c>
      <c r="G416" s="13" t="s">
        <v>231</v>
      </c>
      <c r="H416" s="13">
        <v>509.21630477653412</v>
      </c>
      <c r="I416" s="13">
        <v>228.48835072257569</v>
      </c>
      <c r="J416" s="13">
        <v>1286.9982687354388</v>
      </c>
      <c r="K416" s="13">
        <v>28.875685467989829</v>
      </c>
      <c r="L416" s="13">
        <v>366.93099269688645</v>
      </c>
      <c r="M416" s="13">
        <v>215.03177428660268</v>
      </c>
      <c r="N416" s="13">
        <v>3306.1473586470825</v>
      </c>
      <c r="O416" s="13">
        <v>395157.00841199333</v>
      </c>
      <c r="P416" s="13">
        <v>1820.8952344599936</v>
      </c>
      <c r="Q416" s="13" t="s">
        <v>231</v>
      </c>
      <c r="R416" s="13" t="s">
        <v>231</v>
      </c>
      <c r="S416" s="13">
        <v>135.42917892248715</v>
      </c>
      <c r="T416" s="13">
        <v>124.91801217786555</v>
      </c>
      <c r="U416" s="13" t="s">
        <v>231</v>
      </c>
      <c r="V416" s="13">
        <v>23.083885730521814</v>
      </c>
      <c r="W416" s="13">
        <v>17.550755674802978</v>
      </c>
      <c r="X416" s="13">
        <v>74.052982182842769</v>
      </c>
      <c r="Y416" s="13" t="s">
        <v>231</v>
      </c>
      <c r="Z416" s="13">
        <v>1366.0751018322517</v>
      </c>
      <c r="AA416" s="13" t="s">
        <v>231</v>
      </c>
      <c r="AB416" s="13" t="s">
        <v>231</v>
      </c>
      <c r="AC416" s="13" t="s">
        <v>231</v>
      </c>
      <c r="AD416" s="15" t="s">
        <v>231</v>
      </c>
      <c r="AE416" s="15" t="s">
        <v>231</v>
      </c>
      <c r="AF416" s="15">
        <v>96.317414556711014</v>
      </c>
      <c r="AG416" s="15">
        <v>62.027156432327466</v>
      </c>
    </row>
    <row r="417" spans="1:33" s="15" customFormat="1" x14ac:dyDescent="0.2">
      <c r="A417" s="15">
        <v>41600</v>
      </c>
      <c r="B417" s="22" t="s">
        <v>230</v>
      </c>
      <c r="C417" s="23">
        <v>8</v>
      </c>
      <c r="D417" s="23">
        <v>77</v>
      </c>
      <c r="E417" s="13">
        <v>118684.87156931181</v>
      </c>
      <c r="F417" s="13">
        <v>478172.25521489634</v>
      </c>
      <c r="G417" s="13" t="s">
        <v>231</v>
      </c>
      <c r="H417" s="13">
        <v>1026.1004229805778</v>
      </c>
      <c r="I417" s="13">
        <v>316.25134580050735</v>
      </c>
      <c r="J417" s="13">
        <v>1382.1292686295787</v>
      </c>
      <c r="K417" s="13">
        <v>35.968641922631427</v>
      </c>
      <c r="L417" s="13">
        <v>437.93952367506057</v>
      </c>
      <c r="M417" s="13">
        <v>497.59270181398796</v>
      </c>
      <c r="N417" s="13">
        <v>3424.187969674053</v>
      </c>
      <c r="O417" s="13">
        <v>394410.9520879421</v>
      </c>
      <c r="P417" s="13">
        <v>1310.8054826862938</v>
      </c>
      <c r="Q417" s="13">
        <v>15.900212628022606</v>
      </c>
      <c r="R417" s="13">
        <v>6.9121099519365261</v>
      </c>
      <c r="S417" s="13">
        <v>9.144472982398808</v>
      </c>
      <c r="T417" s="13">
        <v>241.80013203622855</v>
      </c>
      <c r="U417" s="13" t="s">
        <v>231</v>
      </c>
      <c r="V417" s="13">
        <v>67.323699320079299</v>
      </c>
      <c r="W417" s="13">
        <v>0.66630200093323777</v>
      </c>
      <c r="X417" s="13">
        <v>70.347432866811047</v>
      </c>
      <c r="Y417" s="13" t="s">
        <v>231</v>
      </c>
      <c r="Z417" s="13">
        <v>1362.7214856006674</v>
      </c>
      <c r="AA417" s="13" t="s">
        <v>231</v>
      </c>
      <c r="AB417" s="13" t="s">
        <v>231</v>
      </c>
      <c r="AC417" s="13" t="s">
        <v>231</v>
      </c>
      <c r="AD417" s="15" t="s">
        <v>231</v>
      </c>
      <c r="AE417" s="15" t="s">
        <v>231</v>
      </c>
      <c r="AF417" s="15">
        <v>118.02787572419059</v>
      </c>
      <c r="AG417" s="15">
        <v>27.90014266543773</v>
      </c>
    </row>
    <row r="418" spans="1:33" s="15" customFormat="1" x14ac:dyDescent="0.2">
      <c r="A418" s="15">
        <v>41700</v>
      </c>
      <c r="B418" s="22" t="s">
        <v>230</v>
      </c>
      <c r="C418" s="23">
        <v>9</v>
      </c>
      <c r="D418" s="23">
        <v>0</v>
      </c>
      <c r="E418" s="13">
        <v>116077.23232107735</v>
      </c>
      <c r="F418" s="13">
        <v>477258.82537897711</v>
      </c>
      <c r="G418" s="13">
        <v>382.54528268228449</v>
      </c>
      <c r="H418" s="13">
        <v>2179.9128649989902</v>
      </c>
      <c r="I418" s="13">
        <v>462.64884918481357</v>
      </c>
      <c r="J418" s="13">
        <v>8138.7790761149881</v>
      </c>
      <c r="K418" s="13">
        <v>146.57238167202959</v>
      </c>
      <c r="L418" s="13">
        <v>1002.9566692115717</v>
      </c>
      <c r="M418" s="13">
        <v>1151.6181451294681</v>
      </c>
      <c r="N418" s="13">
        <v>8911.5137270339692</v>
      </c>
      <c r="O418" s="13">
        <v>383892.84066161839</v>
      </c>
      <c r="P418" s="13">
        <v>64.718485980058702</v>
      </c>
      <c r="Q418" s="13" t="s">
        <v>231</v>
      </c>
      <c r="R418" s="13">
        <v>1.2419643702865704</v>
      </c>
      <c r="S418" s="13">
        <v>38.072768474333685</v>
      </c>
      <c r="T418" s="13">
        <v>1095.5939402154484</v>
      </c>
      <c r="U418" s="13">
        <v>0.28219891357271165</v>
      </c>
      <c r="V418" s="13">
        <v>14.272875487715933</v>
      </c>
      <c r="W418" s="13">
        <v>68.172485184861813</v>
      </c>
      <c r="X418" s="13" t="s">
        <v>231</v>
      </c>
      <c r="Y418" s="13">
        <v>16.270801606725701</v>
      </c>
      <c r="Z418" s="13">
        <v>1708.9954904384501</v>
      </c>
      <c r="AA418" s="13" t="s">
        <v>231</v>
      </c>
      <c r="AB418" s="13" t="s">
        <v>231</v>
      </c>
      <c r="AC418" s="13" t="s">
        <v>231</v>
      </c>
      <c r="AD418" s="15" t="s">
        <v>231</v>
      </c>
      <c r="AE418" s="15" t="s">
        <v>231</v>
      </c>
      <c r="AF418" s="15">
        <v>269.68528201576197</v>
      </c>
      <c r="AG418" s="15" t="s">
        <v>231</v>
      </c>
    </row>
    <row r="419" spans="1:33" s="15" customFormat="1" x14ac:dyDescent="0.2">
      <c r="A419" s="15">
        <v>41800</v>
      </c>
      <c r="B419" s="22" t="s">
        <v>230</v>
      </c>
      <c r="C419" s="23">
        <v>9</v>
      </c>
      <c r="D419" s="23">
        <v>1</v>
      </c>
      <c r="E419" s="13">
        <v>116996.91815547278</v>
      </c>
      <c r="F419" s="13">
        <v>477506.07631246233</v>
      </c>
      <c r="G419" s="13">
        <v>410.90008615458919</v>
      </c>
      <c r="H419" s="13">
        <v>1101.6719451054657</v>
      </c>
      <c r="I419" s="13">
        <v>302.46713135273285</v>
      </c>
      <c r="J419" s="13">
        <v>5760.4922396414486</v>
      </c>
      <c r="K419" s="13">
        <v>130.0348417811733</v>
      </c>
      <c r="L419" s="13">
        <v>857.67052923088534</v>
      </c>
      <c r="M419" s="13">
        <v>669.73600482877941</v>
      </c>
      <c r="N419" s="13">
        <v>6477.9990781443621</v>
      </c>
      <c r="O419" s="13">
        <v>388398.78294345795</v>
      </c>
      <c r="P419" s="13">
        <v>314.95807805789661</v>
      </c>
      <c r="Q419" s="13" t="s">
        <v>231</v>
      </c>
      <c r="R419" s="13">
        <v>37.966846817182784</v>
      </c>
      <c r="S419" s="13">
        <v>353.66586850740691</v>
      </c>
      <c r="T419" s="13">
        <v>606.43564728158549</v>
      </c>
      <c r="U419" s="13">
        <v>3.6635463153902723</v>
      </c>
      <c r="V419" s="13">
        <v>91.962454668388517</v>
      </c>
      <c r="W419" s="13">
        <v>5.6891564891679458</v>
      </c>
      <c r="X419" s="13">
        <v>10.268373283418551</v>
      </c>
      <c r="Y419" s="13" t="s">
        <v>231</v>
      </c>
      <c r="Z419" s="13">
        <v>1940.5173919937404</v>
      </c>
      <c r="AA419" s="13" t="s">
        <v>231</v>
      </c>
      <c r="AB419" s="13" t="s">
        <v>231</v>
      </c>
      <c r="AC419" s="13" t="s">
        <v>231</v>
      </c>
      <c r="AD419" s="15" t="s">
        <v>231</v>
      </c>
      <c r="AE419" s="15" t="s">
        <v>231</v>
      </c>
      <c r="AF419" s="15">
        <v>201.42302027212725</v>
      </c>
      <c r="AG419" s="15" t="s">
        <v>231</v>
      </c>
    </row>
    <row r="420" spans="1:33" s="15" customFormat="1" x14ac:dyDescent="0.2">
      <c r="A420" s="15">
        <v>41900</v>
      </c>
      <c r="B420" s="22" t="s">
        <v>230</v>
      </c>
      <c r="C420" s="23">
        <v>9</v>
      </c>
      <c r="D420" s="23">
        <v>2</v>
      </c>
      <c r="E420" s="13">
        <v>117913.17472643081</v>
      </c>
      <c r="F420" s="13">
        <v>478119.56578170636</v>
      </c>
      <c r="G420" s="13" t="s">
        <v>231</v>
      </c>
      <c r="H420" s="13">
        <v>1235.5705155477567</v>
      </c>
      <c r="I420" s="13">
        <v>374.7896582371871</v>
      </c>
      <c r="J420" s="13">
        <v>3527.0378988769617</v>
      </c>
      <c r="K420" s="13">
        <v>78.361246393224093</v>
      </c>
      <c r="L420" s="13">
        <v>1007.8875436807522</v>
      </c>
      <c r="M420" s="13">
        <v>842.12650619069416</v>
      </c>
      <c r="N420" s="13">
        <v>4311.2096926831355</v>
      </c>
      <c r="O420" s="13">
        <v>391296.73315500485</v>
      </c>
      <c r="P420" s="13" t="s">
        <v>231</v>
      </c>
      <c r="Q420" s="13" t="s">
        <v>231</v>
      </c>
      <c r="R420" s="13">
        <v>57.967702861110844</v>
      </c>
      <c r="S420" s="13">
        <v>253.59069610577583</v>
      </c>
      <c r="T420" s="13">
        <v>462.36530664825676</v>
      </c>
      <c r="U420" s="13" t="s">
        <v>231</v>
      </c>
      <c r="V420" s="13">
        <v>14.04676918619602</v>
      </c>
      <c r="W420" s="13">
        <v>43.819958439959542</v>
      </c>
      <c r="X420" s="13">
        <v>30.131204331714017</v>
      </c>
      <c r="Y420" s="13" t="s">
        <v>231</v>
      </c>
      <c r="Z420" s="13">
        <v>1871.1787260945057</v>
      </c>
      <c r="AA420" s="13" t="s">
        <v>231</v>
      </c>
      <c r="AB420" s="13" t="s">
        <v>231</v>
      </c>
      <c r="AC420" s="13" t="s">
        <v>231</v>
      </c>
      <c r="AD420" s="15" t="s">
        <v>231</v>
      </c>
      <c r="AE420" s="15">
        <v>13.921824794787948</v>
      </c>
      <c r="AF420" s="15">
        <v>142.03097440726981</v>
      </c>
      <c r="AG420" s="15" t="s">
        <v>231</v>
      </c>
    </row>
    <row r="421" spans="1:33" s="15" customFormat="1" x14ac:dyDescent="0.2">
      <c r="A421" s="15">
        <v>42000</v>
      </c>
      <c r="B421" s="22" t="s">
        <v>230</v>
      </c>
      <c r="C421" s="23">
        <v>9</v>
      </c>
      <c r="D421" s="23">
        <v>3</v>
      </c>
      <c r="E421" s="13">
        <v>117937.13033744846</v>
      </c>
      <c r="F421" s="13">
        <v>478666.34214473038</v>
      </c>
      <c r="G421" s="13">
        <v>456.04469706882895</v>
      </c>
      <c r="H421" s="13">
        <v>965.41622452724323</v>
      </c>
      <c r="I421" s="13">
        <v>238.38152216137311</v>
      </c>
      <c r="J421" s="13">
        <v>1971.6906690760591</v>
      </c>
      <c r="K421" s="13">
        <v>3.5168992252033</v>
      </c>
      <c r="L421" s="13">
        <v>2281.2306403850789</v>
      </c>
      <c r="M421" s="13">
        <v>441.2211111059222</v>
      </c>
      <c r="N421" s="13">
        <v>2849.4538757226369</v>
      </c>
      <c r="O421" s="13">
        <v>391820.79816746636</v>
      </c>
      <c r="P421" s="13">
        <v>1421.5495152687915</v>
      </c>
      <c r="Q421" s="13">
        <v>18.410166525455928</v>
      </c>
      <c r="R421" s="13" t="s">
        <v>231</v>
      </c>
      <c r="S421" s="13">
        <v>28.574570980189446</v>
      </c>
      <c r="T421" s="13">
        <v>257.59425658720977</v>
      </c>
      <c r="U421" s="13">
        <v>19.456482899946742</v>
      </c>
      <c r="V421" s="13">
        <v>8.9774768603533825</v>
      </c>
      <c r="W421" s="13">
        <v>55.499219120455024</v>
      </c>
      <c r="X421" s="13">
        <v>16.479509452240013</v>
      </c>
      <c r="Y421" s="13" t="s">
        <v>231</v>
      </c>
      <c r="Z421" s="13">
        <v>1750.2873506311091</v>
      </c>
      <c r="AA421" s="13" t="s">
        <v>231</v>
      </c>
      <c r="AB421" s="13" t="s">
        <v>231</v>
      </c>
      <c r="AC421" s="13" t="s">
        <v>231</v>
      </c>
      <c r="AD421" s="15">
        <v>266.65471207803506</v>
      </c>
      <c r="AE421" s="15">
        <v>8.1975573187925619</v>
      </c>
      <c r="AF421" s="15">
        <v>166.40901398026261</v>
      </c>
      <c r="AG421" s="15" t="s">
        <v>231</v>
      </c>
    </row>
    <row r="422" spans="1:33" s="15" customFormat="1" x14ac:dyDescent="0.2">
      <c r="A422" s="15">
        <v>42100</v>
      </c>
      <c r="B422" s="22" t="s">
        <v>230</v>
      </c>
      <c r="C422" s="23">
        <v>9</v>
      </c>
      <c r="D422" s="23">
        <v>4</v>
      </c>
      <c r="E422" s="13">
        <v>118652.70868475744</v>
      </c>
      <c r="F422" s="13">
        <v>478544.49414033769</v>
      </c>
      <c r="G422" s="13" t="s">
        <v>231</v>
      </c>
      <c r="H422" s="13">
        <v>1242.3273575707231</v>
      </c>
      <c r="I422" s="13">
        <v>206.92543414063735</v>
      </c>
      <c r="J422" s="13">
        <v>2482.1095894259779</v>
      </c>
      <c r="K422" s="13">
        <v>56.766977710413528</v>
      </c>
      <c r="L422" s="13">
        <v>491.20185161686317</v>
      </c>
      <c r="M422" s="13">
        <v>362.0457939778413</v>
      </c>
      <c r="N422" s="13">
        <v>3343.5516249628795</v>
      </c>
      <c r="O422" s="13">
        <v>393869.04843976465</v>
      </c>
      <c r="P422" s="13" t="s">
        <v>231</v>
      </c>
      <c r="Q422" s="13" t="s">
        <v>231</v>
      </c>
      <c r="R422" s="13" t="s">
        <v>231</v>
      </c>
      <c r="S422" s="13">
        <v>147.92146947027865</v>
      </c>
      <c r="T422" s="13">
        <v>23.613809473989051</v>
      </c>
      <c r="U422" s="13" t="s">
        <v>231</v>
      </c>
      <c r="V422" s="13">
        <v>4.5389880904775901E-2</v>
      </c>
      <c r="W422" s="13">
        <v>54.343415782767515</v>
      </c>
      <c r="X422" s="13">
        <v>57.628018235722486</v>
      </c>
      <c r="Y422" s="13" t="s">
        <v>231</v>
      </c>
      <c r="Z422" s="13">
        <v>1627.8208854304146</v>
      </c>
      <c r="AA422" s="13" t="s">
        <v>231</v>
      </c>
      <c r="AB422" s="13" t="s">
        <v>231</v>
      </c>
      <c r="AC422" s="13" t="s">
        <v>231</v>
      </c>
      <c r="AD422" s="15" t="s">
        <v>231</v>
      </c>
      <c r="AE422" s="15">
        <v>75.485295714419564</v>
      </c>
      <c r="AF422" s="15">
        <v>124.34176250759819</v>
      </c>
      <c r="AG422" s="15" t="s">
        <v>231</v>
      </c>
    </row>
    <row r="423" spans="1:33" s="15" customFormat="1" x14ac:dyDescent="0.2">
      <c r="A423" s="15">
        <v>42200</v>
      </c>
      <c r="B423" s="22" t="s">
        <v>230</v>
      </c>
      <c r="C423" s="23">
        <v>9</v>
      </c>
      <c r="D423" s="23">
        <v>5</v>
      </c>
      <c r="E423" s="13">
        <v>118690.31318909922</v>
      </c>
      <c r="F423" s="13">
        <v>478608.46772748517</v>
      </c>
      <c r="G423" s="13">
        <v>312.13001152982594</v>
      </c>
      <c r="H423" s="13">
        <v>843.28793122237016</v>
      </c>
      <c r="I423" s="13">
        <v>172.71912395637699</v>
      </c>
      <c r="J423" s="13">
        <v>1598.9014537568285</v>
      </c>
      <c r="K423" s="13">
        <v>13.936709286126302</v>
      </c>
      <c r="L423" s="13">
        <v>1102.8427723501627</v>
      </c>
      <c r="M423" s="13">
        <v>151.25430586908186</v>
      </c>
      <c r="N423" s="13">
        <v>2650.1509671501299</v>
      </c>
      <c r="O423" s="13">
        <v>394605.60136453755</v>
      </c>
      <c r="P423" s="13" t="s">
        <v>231</v>
      </c>
      <c r="Q423" s="13">
        <v>85.381316755330559</v>
      </c>
      <c r="R423" s="13">
        <v>50.218888662264888</v>
      </c>
      <c r="S423" s="13">
        <v>18.056137841673557</v>
      </c>
      <c r="T423" s="13">
        <v>159.18433868235886</v>
      </c>
      <c r="U423" s="13">
        <v>9.0297918018957635</v>
      </c>
      <c r="V423" s="13">
        <v>17.536270235099877</v>
      </c>
      <c r="W423" s="13">
        <v>164.30725918384371</v>
      </c>
      <c r="X423" s="13">
        <v>41.542675899847907</v>
      </c>
      <c r="Y423" s="13" t="s">
        <v>231</v>
      </c>
      <c r="Z423" s="13">
        <v>1544.9409992709516</v>
      </c>
      <c r="AA423" s="13" t="s">
        <v>231</v>
      </c>
      <c r="AB423" s="13" t="s">
        <v>231</v>
      </c>
      <c r="AC423" s="13" t="s">
        <v>231</v>
      </c>
      <c r="AD423" s="15">
        <v>254.83225887864921</v>
      </c>
      <c r="AE423" s="15">
        <v>102.79818820899597</v>
      </c>
      <c r="AF423" s="15">
        <v>104.57279231651552</v>
      </c>
      <c r="AG423" s="15" t="s">
        <v>231</v>
      </c>
    </row>
    <row r="424" spans="1:33" s="15" customFormat="1" x14ac:dyDescent="0.2">
      <c r="A424" s="15">
        <v>42300</v>
      </c>
      <c r="B424" s="22" t="s">
        <v>230</v>
      </c>
      <c r="C424" s="23">
        <v>9</v>
      </c>
      <c r="D424" s="23">
        <v>6</v>
      </c>
      <c r="E424" s="13">
        <v>118380.22246563788</v>
      </c>
      <c r="F424" s="13">
        <v>478227.87090843008</v>
      </c>
      <c r="G424" s="13" t="s">
        <v>231</v>
      </c>
      <c r="H424" s="13">
        <v>989.30087347811718</v>
      </c>
      <c r="I424" s="13">
        <v>335.62379086814235</v>
      </c>
      <c r="J424" s="13">
        <v>2810.3161365247374</v>
      </c>
      <c r="K424" s="13">
        <v>60.810714169960924</v>
      </c>
      <c r="L424" s="13">
        <v>577.61621085008869</v>
      </c>
      <c r="M424" s="13">
        <v>605.44811180855493</v>
      </c>
      <c r="N424" s="13">
        <v>3801.0198087460358</v>
      </c>
      <c r="O424" s="13">
        <v>393322.54959153233</v>
      </c>
      <c r="P424" s="13" t="s">
        <v>231</v>
      </c>
      <c r="Q424" s="13">
        <v>43.411736282684991</v>
      </c>
      <c r="R424" s="13" t="s">
        <v>231</v>
      </c>
      <c r="S424" s="13">
        <v>31.42911552489781</v>
      </c>
      <c r="T424" s="13">
        <v>266.98719015056849</v>
      </c>
      <c r="U424" s="13" t="s">
        <v>231</v>
      </c>
      <c r="V424" s="13">
        <v>12.373210104257792</v>
      </c>
      <c r="W424" s="13">
        <v>44.309582905266979</v>
      </c>
      <c r="X424" s="13">
        <v>26.781791825202465</v>
      </c>
      <c r="Y424" s="13" t="s">
        <v>231</v>
      </c>
      <c r="Z424" s="13">
        <v>1627.9392728993341</v>
      </c>
      <c r="AA424" s="13" t="s">
        <v>231</v>
      </c>
      <c r="AB424" s="13" t="s">
        <v>231</v>
      </c>
      <c r="AC424" s="13" t="s">
        <v>231</v>
      </c>
      <c r="AD424" s="15">
        <v>203.54774858878451</v>
      </c>
      <c r="AE424" s="15">
        <v>82.882203622074243</v>
      </c>
      <c r="AF424" s="15">
        <v>122.14205388689201</v>
      </c>
      <c r="AG424" s="15" t="s">
        <v>231</v>
      </c>
    </row>
    <row r="425" spans="1:33" s="15" customFormat="1" x14ac:dyDescent="0.2">
      <c r="A425" s="15">
        <v>42400</v>
      </c>
      <c r="B425" s="22" t="s">
        <v>230</v>
      </c>
      <c r="C425" s="23">
        <v>9</v>
      </c>
      <c r="D425" s="23">
        <v>7</v>
      </c>
      <c r="E425" s="13">
        <v>117995.25966081295</v>
      </c>
      <c r="F425" s="13">
        <v>477555.24158644327</v>
      </c>
      <c r="G425" s="13" t="s">
        <v>231</v>
      </c>
      <c r="H425" s="13">
        <v>929.02998677989081</v>
      </c>
      <c r="I425" s="13">
        <v>269.99282991585494</v>
      </c>
      <c r="J425" s="13">
        <v>3192.8652978910395</v>
      </c>
      <c r="K425" s="13">
        <v>68.506760218298453</v>
      </c>
      <c r="L425" s="13">
        <v>573.69510655115494</v>
      </c>
      <c r="M425" s="13">
        <v>687.73995673520687</v>
      </c>
      <c r="N425" s="13">
        <v>5938.4031697789687</v>
      </c>
      <c r="O425" s="13">
        <v>392161.91255181731</v>
      </c>
      <c r="P425" s="13" t="s">
        <v>231</v>
      </c>
      <c r="Q425" s="13" t="s">
        <v>231</v>
      </c>
      <c r="R425" s="13" t="s">
        <v>231</v>
      </c>
      <c r="S425" s="13">
        <v>21.296801801630096</v>
      </c>
      <c r="T425" s="13">
        <v>622.41250359401158</v>
      </c>
      <c r="U425" s="13">
        <v>4.249000570295431</v>
      </c>
      <c r="V425" s="13">
        <v>22.872428808227866</v>
      </c>
      <c r="W425" s="13">
        <v>22.51945173013522</v>
      </c>
      <c r="X425" s="13">
        <v>0.7215907202485099</v>
      </c>
      <c r="Y425" s="13" t="s">
        <v>231</v>
      </c>
      <c r="Z425" s="13">
        <v>1548.1433407336528</v>
      </c>
      <c r="AA425" s="13" t="s">
        <v>231</v>
      </c>
      <c r="AB425" s="13" t="s">
        <v>231</v>
      </c>
      <c r="AC425" s="13" t="s">
        <v>231</v>
      </c>
      <c r="AD425" s="15">
        <v>557.19321669672047</v>
      </c>
      <c r="AE425" s="15" t="s">
        <v>231</v>
      </c>
      <c r="AF425" s="15">
        <v>149.99089271751578</v>
      </c>
      <c r="AG425" s="15" t="s">
        <v>231</v>
      </c>
    </row>
    <row r="426" spans="1:33" s="15" customFormat="1" x14ac:dyDescent="0.2">
      <c r="A426" s="15">
        <v>42500</v>
      </c>
      <c r="B426" s="22" t="s">
        <v>230</v>
      </c>
      <c r="C426" s="23">
        <v>9</v>
      </c>
      <c r="D426" s="23">
        <v>8</v>
      </c>
      <c r="E426" s="13">
        <v>118136.09746548223</v>
      </c>
      <c r="F426" s="13">
        <v>477940.56233637343</v>
      </c>
      <c r="G426" s="13">
        <v>575.64570807024302</v>
      </c>
      <c r="H426" s="13">
        <v>1130.7328608739876</v>
      </c>
      <c r="I426" s="13">
        <v>242.24421706575995</v>
      </c>
      <c r="J426" s="13">
        <v>2714.5243327564876</v>
      </c>
      <c r="K426" s="13">
        <v>59.489312707113491</v>
      </c>
      <c r="L426" s="13">
        <v>933.28009618922829</v>
      </c>
      <c r="M426" s="13">
        <v>782.79212459655548</v>
      </c>
      <c r="N426" s="13">
        <v>4447.424670509693</v>
      </c>
      <c r="O426" s="13">
        <v>392343.73656940908</v>
      </c>
      <c r="P426" s="13" t="s">
        <v>231</v>
      </c>
      <c r="Q426" s="13" t="s">
        <v>231</v>
      </c>
      <c r="R426" s="13">
        <v>9.4065024030977398</v>
      </c>
      <c r="S426" s="13">
        <v>14.913146358065962</v>
      </c>
      <c r="T426" s="13">
        <v>379.35275461918411</v>
      </c>
      <c r="U426" s="13" t="s">
        <v>231</v>
      </c>
      <c r="V426" s="13">
        <v>19.603123943851255</v>
      </c>
      <c r="W426" s="13">
        <v>83.218755831787163</v>
      </c>
      <c r="X426" s="13">
        <v>19.595723166671132</v>
      </c>
      <c r="Y426" s="13" t="s">
        <v>231</v>
      </c>
      <c r="Z426" s="13">
        <v>1545.8665766533279</v>
      </c>
      <c r="AA426" s="13" t="s">
        <v>231</v>
      </c>
      <c r="AB426" s="13" t="s">
        <v>231</v>
      </c>
      <c r="AC426" s="13" t="s">
        <v>231</v>
      </c>
      <c r="AD426" s="15">
        <v>159.33839218402863</v>
      </c>
      <c r="AE426" s="15">
        <v>2.217198090011625</v>
      </c>
      <c r="AF426" s="15">
        <v>186.03817155614803</v>
      </c>
      <c r="AG426" s="15" t="s">
        <v>231</v>
      </c>
    </row>
    <row r="427" spans="1:33" s="15" customFormat="1" x14ac:dyDescent="0.2">
      <c r="A427" s="15">
        <v>42600</v>
      </c>
      <c r="B427" s="22" t="s">
        <v>230</v>
      </c>
      <c r="C427" s="23">
        <v>9</v>
      </c>
      <c r="D427" s="23">
        <v>9</v>
      </c>
      <c r="E427" s="13">
        <v>117938.56049355151</v>
      </c>
      <c r="F427" s="13">
        <v>478632.08364099095</v>
      </c>
      <c r="G427" s="13">
        <v>148.36599877084399</v>
      </c>
      <c r="H427" s="13">
        <v>1963.5429169619165</v>
      </c>
      <c r="I427" s="13">
        <v>404.73022594034512</v>
      </c>
      <c r="J427" s="13">
        <v>3016.1504440898138</v>
      </c>
      <c r="K427" s="13">
        <v>49.998019917709598</v>
      </c>
      <c r="L427" s="13">
        <v>1527.0907021058288</v>
      </c>
      <c r="M427" s="13">
        <v>746.09000595105238</v>
      </c>
      <c r="N427" s="13">
        <v>3885.4819718185904</v>
      </c>
      <c r="O427" s="13">
        <v>390477.97503097355</v>
      </c>
      <c r="P427" s="13">
        <v>608.63868704944298</v>
      </c>
      <c r="Q427" s="13" t="s">
        <v>231</v>
      </c>
      <c r="R427" s="13">
        <v>8.8528718934153652</v>
      </c>
      <c r="S427" s="13">
        <v>21.040934180577018</v>
      </c>
      <c r="T427" s="13">
        <v>456.76336033318944</v>
      </c>
      <c r="U427" s="13" t="s">
        <v>231</v>
      </c>
      <c r="V427" s="13">
        <v>16.585141352671677</v>
      </c>
      <c r="W427" s="13">
        <v>61.322986753221635</v>
      </c>
      <c r="X427" s="13">
        <v>24.828610718923596</v>
      </c>
      <c r="Y427" s="13" t="s">
        <v>231</v>
      </c>
      <c r="Z427" s="13">
        <v>1572.6071692039613</v>
      </c>
      <c r="AA427" s="13" t="s">
        <v>231</v>
      </c>
      <c r="AB427" s="13" t="s">
        <v>231</v>
      </c>
      <c r="AC427" s="13" t="s">
        <v>231</v>
      </c>
      <c r="AD427" s="15" t="s">
        <v>231</v>
      </c>
      <c r="AE427" s="15">
        <v>44.883834193307472</v>
      </c>
      <c r="AF427" s="15">
        <v>108.70361733680895</v>
      </c>
      <c r="AG427" s="15" t="s">
        <v>231</v>
      </c>
    </row>
    <row r="428" spans="1:33" s="15" customFormat="1" x14ac:dyDescent="0.2">
      <c r="A428" s="15">
        <v>42700</v>
      </c>
      <c r="B428" s="22" t="s">
        <v>230</v>
      </c>
      <c r="C428" s="23">
        <v>9</v>
      </c>
      <c r="D428" s="23">
        <v>10</v>
      </c>
      <c r="E428" s="13">
        <v>118511.64411124667</v>
      </c>
      <c r="F428" s="13">
        <v>478637.49196951796</v>
      </c>
      <c r="G428" s="13" t="s">
        <v>231</v>
      </c>
      <c r="H428" s="13">
        <v>2195.7148175714065</v>
      </c>
      <c r="I428" s="13">
        <v>298.20941822244527</v>
      </c>
      <c r="J428" s="13">
        <v>2387.6037887674893</v>
      </c>
      <c r="K428" s="13">
        <v>68.502732649187024</v>
      </c>
      <c r="L428" s="13">
        <v>826.39743265283823</v>
      </c>
      <c r="M428" s="13">
        <v>712.53710174110097</v>
      </c>
      <c r="N428" s="13">
        <v>3662.9865943837312</v>
      </c>
      <c r="O428" s="13">
        <v>392080.85031397681</v>
      </c>
      <c r="P428" s="13" t="s">
        <v>231</v>
      </c>
      <c r="Q428" s="13" t="s">
        <v>231</v>
      </c>
      <c r="R428" s="13" t="s">
        <v>231</v>
      </c>
      <c r="S428" s="13">
        <v>37.799757860411496</v>
      </c>
      <c r="T428" s="13">
        <v>379.60931866675679</v>
      </c>
      <c r="U428" s="13" t="s">
        <v>231</v>
      </c>
      <c r="V428" s="13">
        <v>12.450029629819833</v>
      </c>
      <c r="W428" s="13">
        <v>39.202007050816817</v>
      </c>
      <c r="X428" s="13">
        <v>27.441588683737635</v>
      </c>
      <c r="Y428" s="13" t="s">
        <v>231</v>
      </c>
      <c r="Z428" s="13">
        <v>1522.6022885092004</v>
      </c>
      <c r="AA428" s="13" t="s">
        <v>231</v>
      </c>
      <c r="AB428" s="13" t="s">
        <v>231</v>
      </c>
      <c r="AC428" s="13" t="s">
        <v>231</v>
      </c>
      <c r="AD428" s="15" t="s">
        <v>231</v>
      </c>
      <c r="AE428" s="15">
        <v>54.9632508044674</v>
      </c>
      <c r="AF428" s="15">
        <v>113.09788251544889</v>
      </c>
      <c r="AG428" s="15" t="s">
        <v>231</v>
      </c>
    </row>
    <row r="429" spans="1:33" s="15" customFormat="1" x14ac:dyDescent="0.2">
      <c r="A429" s="15">
        <v>42800</v>
      </c>
      <c r="B429" s="22" t="s">
        <v>230</v>
      </c>
      <c r="C429" s="23">
        <v>9</v>
      </c>
      <c r="D429" s="23">
        <v>11</v>
      </c>
      <c r="E429" s="13">
        <v>117966.36545021606</v>
      </c>
      <c r="F429" s="13">
        <v>478148.09425272886</v>
      </c>
      <c r="G429" s="13">
        <v>375.08980485713897</v>
      </c>
      <c r="H429" s="13">
        <v>1515.902790358984</v>
      </c>
      <c r="I429" s="13">
        <v>293.72056250475106</v>
      </c>
      <c r="J429" s="13">
        <v>3275.062210900845</v>
      </c>
      <c r="K429" s="13">
        <v>77.452439040616625</v>
      </c>
      <c r="L429" s="13">
        <v>867.36532310894245</v>
      </c>
      <c r="M429" s="13">
        <v>733.97752814748299</v>
      </c>
      <c r="N429" s="13">
        <v>4025.8884091646783</v>
      </c>
      <c r="O429" s="13">
        <v>391227.83295138343</v>
      </c>
      <c r="P429" s="13">
        <v>416.99532207369771</v>
      </c>
      <c r="Q429" s="13" t="s">
        <v>231</v>
      </c>
      <c r="R429" s="13">
        <v>1.9933614768531069</v>
      </c>
      <c r="S429" s="13">
        <v>13.636396483236762</v>
      </c>
      <c r="T429" s="13">
        <v>857.92673877327206</v>
      </c>
      <c r="U429" s="13" t="s">
        <v>231</v>
      </c>
      <c r="V429" s="13">
        <v>23.159949403661319</v>
      </c>
      <c r="W429" s="13">
        <v>37.01101717811629</v>
      </c>
      <c r="X429" s="13">
        <v>23.174269389641534</v>
      </c>
      <c r="Y429" s="13" t="s">
        <v>231</v>
      </c>
      <c r="Z429" s="13">
        <v>1540.1520818331712</v>
      </c>
      <c r="AA429" s="13" t="s">
        <v>231</v>
      </c>
      <c r="AB429" s="13" t="s">
        <v>231</v>
      </c>
      <c r="AC429" s="13" t="s">
        <v>231</v>
      </c>
      <c r="AD429" s="15" t="s">
        <v>231</v>
      </c>
      <c r="AE429" s="15">
        <v>63.556774223080694</v>
      </c>
      <c r="AF429" s="15">
        <v>169.98097344445489</v>
      </c>
      <c r="AG429" s="15" t="s">
        <v>231</v>
      </c>
    </row>
    <row r="430" spans="1:33" s="15" customFormat="1" x14ac:dyDescent="0.2">
      <c r="A430" s="15">
        <v>42900</v>
      </c>
      <c r="B430" s="22" t="s">
        <v>230</v>
      </c>
      <c r="C430" s="23">
        <v>9</v>
      </c>
      <c r="D430" s="23">
        <v>12</v>
      </c>
      <c r="E430" s="13">
        <v>117306.37398461066</v>
      </c>
      <c r="F430" s="13">
        <v>477640.39127661084</v>
      </c>
      <c r="G430" s="13">
        <v>873.62388774035003</v>
      </c>
      <c r="H430" s="13">
        <v>1325.841622868807</v>
      </c>
      <c r="I430" s="13">
        <v>362.18071088531372</v>
      </c>
      <c r="J430" s="13">
        <v>3985.4436005987209</v>
      </c>
      <c r="K430" s="13">
        <v>81.052528023956171</v>
      </c>
      <c r="L430" s="13">
        <v>1516.6529532862521</v>
      </c>
      <c r="M430" s="13">
        <v>1357.5246209871555</v>
      </c>
      <c r="N430" s="13">
        <v>5084.516660398408</v>
      </c>
      <c r="O430" s="13">
        <v>389270.34350004443</v>
      </c>
      <c r="P430" s="13">
        <v>681.47085370899924</v>
      </c>
      <c r="Q430" s="13" t="s">
        <v>231</v>
      </c>
      <c r="R430" s="13" t="s">
        <v>231</v>
      </c>
      <c r="S430" s="13">
        <v>48.351283500921454</v>
      </c>
      <c r="T430" s="13">
        <v>340.79657657802215</v>
      </c>
      <c r="U430" s="13" t="s">
        <v>231</v>
      </c>
      <c r="V430" s="13">
        <v>16.753217194179616</v>
      </c>
      <c r="W430" s="13">
        <v>94.604361411687691</v>
      </c>
      <c r="X430" s="13">
        <v>13.403701314276343</v>
      </c>
      <c r="Y430" s="13" t="s">
        <v>231</v>
      </c>
      <c r="Z430" s="13">
        <v>1599.1887946159754</v>
      </c>
      <c r="AA430" s="13" t="s">
        <v>231</v>
      </c>
      <c r="AB430" s="13" t="s">
        <v>231</v>
      </c>
      <c r="AC430" s="13" t="s">
        <v>231</v>
      </c>
      <c r="AD430" s="15" t="s">
        <v>231</v>
      </c>
      <c r="AE430" s="15">
        <v>117.50309667055653</v>
      </c>
      <c r="AF430" s="15">
        <v>226.71916424729622</v>
      </c>
      <c r="AG430" s="15" t="s">
        <v>231</v>
      </c>
    </row>
    <row r="431" spans="1:33" s="15" customFormat="1" x14ac:dyDescent="0.2">
      <c r="A431" s="15">
        <v>43000</v>
      </c>
      <c r="B431" s="22" t="s">
        <v>230</v>
      </c>
      <c r="C431" s="23">
        <v>9</v>
      </c>
      <c r="D431" s="23">
        <v>13</v>
      </c>
      <c r="E431" s="13">
        <v>117704.23893561767</v>
      </c>
      <c r="F431" s="13">
        <v>477831.40068924177</v>
      </c>
      <c r="G431" s="13">
        <v>1921.3556983823132</v>
      </c>
      <c r="H431" s="13">
        <v>2037.0011274174615</v>
      </c>
      <c r="I431" s="13">
        <v>367.10636259395756</v>
      </c>
      <c r="J431" s="13">
        <v>4134.1158241563535</v>
      </c>
      <c r="K431" s="13">
        <v>80.842058937674892</v>
      </c>
      <c r="L431" s="13">
        <v>581.76157143471175</v>
      </c>
      <c r="M431" s="13">
        <v>727.47146802180089</v>
      </c>
      <c r="N431" s="13">
        <v>3856.6756734140463</v>
      </c>
      <c r="O431" s="13">
        <v>389564.36239785608</v>
      </c>
      <c r="P431" s="13" t="s">
        <v>231</v>
      </c>
      <c r="Q431" s="13">
        <v>17.204346700993145</v>
      </c>
      <c r="R431" s="13" t="s">
        <v>231</v>
      </c>
      <c r="S431" s="13">
        <v>14.96265734948056</v>
      </c>
      <c r="T431" s="13">
        <v>324.95270964641566</v>
      </c>
      <c r="U431" s="13" t="s">
        <v>231</v>
      </c>
      <c r="V431" s="13">
        <v>25.304842536189152</v>
      </c>
      <c r="W431" s="13">
        <v>90.250261694371474</v>
      </c>
      <c r="X431" s="13">
        <v>0.25407412887604663</v>
      </c>
      <c r="Y431" s="13">
        <v>3.6199936627019538</v>
      </c>
      <c r="Z431" s="13">
        <v>1628.8001804564358</v>
      </c>
      <c r="AA431" s="13" t="s">
        <v>231</v>
      </c>
      <c r="AB431" s="13" t="s">
        <v>231</v>
      </c>
      <c r="AC431" s="13" t="s">
        <v>231</v>
      </c>
      <c r="AD431" s="15">
        <v>643.91774662630064</v>
      </c>
      <c r="AE431" s="15">
        <v>177.30442552909076</v>
      </c>
      <c r="AF431" s="15">
        <v>268.65615140980458</v>
      </c>
      <c r="AG431" s="15" t="s">
        <v>231</v>
      </c>
    </row>
    <row r="432" spans="1:33" s="15" customFormat="1" x14ac:dyDescent="0.2">
      <c r="A432" s="15">
        <v>43100</v>
      </c>
      <c r="B432" s="22" t="s">
        <v>230</v>
      </c>
      <c r="C432" s="23">
        <v>9</v>
      </c>
      <c r="D432" s="23">
        <v>14</v>
      </c>
      <c r="E432" s="13">
        <v>118054.3951046008</v>
      </c>
      <c r="F432" s="13">
        <v>477963.62321794254</v>
      </c>
      <c r="G432" s="13" t="s">
        <v>231</v>
      </c>
      <c r="H432" s="13">
        <v>1405.0967517071335</v>
      </c>
      <c r="I432" s="13">
        <v>347.23753575004321</v>
      </c>
      <c r="J432" s="13">
        <v>3311.2794957106621</v>
      </c>
      <c r="K432" s="13">
        <v>74.443389665098394</v>
      </c>
      <c r="L432" s="13">
        <v>701.66273116865352</v>
      </c>
      <c r="M432" s="13">
        <v>686.47724570178468</v>
      </c>
      <c r="N432" s="13">
        <v>4186.3754963819592</v>
      </c>
      <c r="O432" s="13">
        <v>391642.87632286927</v>
      </c>
      <c r="P432" s="13" t="s">
        <v>231</v>
      </c>
      <c r="Q432" s="13">
        <v>15.819197240678605</v>
      </c>
      <c r="R432" s="13">
        <v>65.797131013650358</v>
      </c>
      <c r="S432" s="13" t="s">
        <v>231</v>
      </c>
      <c r="T432" s="13">
        <v>503.99735624212246</v>
      </c>
      <c r="U432" s="13">
        <v>15.507285422673208</v>
      </c>
      <c r="V432" s="13">
        <v>131.51018374163331</v>
      </c>
      <c r="W432" s="13">
        <v>62.834813051523369</v>
      </c>
      <c r="X432" s="13">
        <v>0.87027487821719818</v>
      </c>
      <c r="Y432" s="13" t="s">
        <v>231</v>
      </c>
      <c r="Z432" s="13">
        <v>1620.0689585138391</v>
      </c>
      <c r="AA432" s="13" t="s">
        <v>231</v>
      </c>
      <c r="AB432" s="13" t="s">
        <v>231</v>
      </c>
      <c r="AC432" s="13" t="s">
        <v>231</v>
      </c>
      <c r="AD432" s="15">
        <v>1264.7670547164093</v>
      </c>
      <c r="AE432" s="15">
        <v>108.2525974372338</v>
      </c>
      <c r="AF432" s="15">
        <v>230.98808210284881</v>
      </c>
      <c r="AG432" s="15" t="s">
        <v>231</v>
      </c>
    </row>
    <row r="433" spans="1:33" s="15" customFormat="1" x14ac:dyDescent="0.2">
      <c r="A433" s="15">
        <v>43200</v>
      </c>
      <c r="B433" s="22" t="s">
        <v>230</v>
      </c>
      <c r="C433" s="23">
        <v>9</v>
      </c>
      <c r="D433" s="23">
        <v>15</v>
      </c>
      <c r="E433" s="13">
        <v>118108.71583864655</v>
      </c>
      <c r="F433" s="13">
        <v>477923.42451637704</v>
      </c>
      <c r="G433" s="13" t="s">
        <v>231</v>
      </c>
      <c r="H433" s="13">
        <v>1160.9103342109672</v>
      </c>
      <c r="I433" s="13">
        <v>308.91482128615814</v>
      </c>
      <c r="J433" s="13">
        <v>3298.2946447001905</v>
      </c>
      <c r="K433" s="13">
        <v>71.431693109141165</v>
      </c>
      <c r="L433" s="13">
        <v>575.04828884258018</v>
      </c>
      <c r="M433" s="13">
        <v>712.11286010257845</v>
      </c>
      <c r="N433" s="13">
        <v>3853.5809913050311</v>
      </c>
      <c r="O433" s="13">
        <v>392172.50662574428</v>
      </c>
      <c r="P433" s="13" t="s">
        <v>231</v>
      </c>
      <c r="Q433" s="13" t="s">
        <v>231</v>
      </c>
      <c r="R433" s="13">
        <v>36.814800994566539</v>
      </c>
      <c r="S433" s="13" t="s">
        <v>231</v>
      </c>
      <c r="T433" s="13">
        <v>587.50435815052936</v>
      </c>
      <c r="U433" s="13">
        <v>8.4732728423532127</v>
      </c>
      <c r="V433" s="13">
        <v>142.22746302297523</v>
      </c>
      <c r="W433" s="13">
        <v>66.80774333608187</v>
      </c>
      <c r="X433" s="13">
        <v>8.4600258129559442</v>
      </c>
      <c r="Y433" s="13" t="s">
        <v>231</v>
      </c>
      <c r="Z433" s="13">
        <v>1623.7858916413845</v>
      </c>
      <c r="AA433" s="13" t="s">
        <v>231</v>
      </c>
      <c r="AB433" s="13" t="s">
        <v>231</v>
      </c>
      <c r="AC433" s="13" t="s">
        <v>231</v>
      </c>
      <c r="AD433" s="15">
        <v>1677.7831091641972</v>
      </c>
      <c r="AE433" s="15">
        <v>50.685901347885739</v>
      </c>
      <c r="AF433" s="15">
        <v>152.8088530916084</v>
      </c>
      <c r="AG433" s="15" t="s">
        <v>231</v>
      </c>
    </row>
    <row r="434" spans="1:33" s="15" customFormat="1" x14ac:dyDescent="0.2">
      <c r="A434" s="15">
        <v>43300</v>
      </c>
      <c r="B434" s="22" t="s">
        <v>230</v>
      </c>
      <c r="C434" s="23">
        <v>9</v>
      </c>
      <c r="D434" s="23">
        <v>16</v>
      </c>
      <c r="E434" s="13">
        <v>117819.40066432804</v>
      </c>
      <c r="F434" s="13">
        <v>477649.29513198888</v>
      </c>
      <c r="G434" s="13">
        <v>1192.0145000527923</v>
      </c>
      <c r="H434" s="13">
        <v>655.41305044268449</v>
      </c>
      <c r="I434" s="13">
        <v>354.86776012369592</v>
      </c>
      <c r="J434" s="13">
        <v>3211.5312692302191</v>
      </c>
      <c r="K434" s="13">
        <v>66.034408066053174</v>
      </c>
      <c r="L434" s="13">
        <v>973.020487925711</v>
      </c>
      <c r="M434" s="13">
        <v>939.82347719232575</v>
      </c>
      <c r="N434" s="13">
        <v>3973.0839433287624</v>
      </c>
      <c r="O434" s="13">
        <v>391980.65903656866</v>
      </c>
      <c r="P434" s="13" t="s">
        <v>231</v>
      </c>
      <c r="Q434" s="13">
        <v>1.5886907745366736</v>
      </c>
      <c r="R434" s="13">
        <v>140.90757449724023</v>
      </c>
      <c r="S434" s="13" t="s">
        <v>231</v>
      </c>
      <c r="T434" s="13">
        <v>439.52678053718006</v>
      </c>
      <c r="U434" s="13" t="s">
        <v>231</v>
      </c>
      <c r="V434" s="13">
        <v>14.68059538251069</v>
      </c>
      <c r="W434" s="13">
        <v>101.31480016217647</v>
      </c>
      <c r="X434" s="13">
        <v>40.860904790051876</v>
      </c>
      <c r="Y434" s="13" t="s">
        <v>231</v>
      </c>
      <c r="Z434" s="13">
        <v>1520.0090978299995</v>
      </c>
      <c r="AA434" s="13" t="s">
        <v>231</v>
      </c>
      <c r="AB434" s="13" t="s">
        <v>231</v>
      </c>
      <c r="AC434" s="13" t="s">
        <v>231</v>
      </c>
      <c r="AD434" s="15">
        <v>217.62755127403196</v>
      </c>
      <c r="AE434" s="15">
        <v>129.66806440979929</v>
      </c>
      <c r="AF434" s="15">
        <v>162.32015736059307</v>
      </c>
      <c r="AG434" s="15" t="s">
        <v>231</v>
      </c>
    </row>
    <row r="435" spans="1:33" s="15" customFormat="1" x14ac:dyDescent="0.2">
      <c r="A435" s="15">
        <v>43400</v>
      </c>
      <c r="B435" s="22" t="s">
        <v>230</v>
      </c>
      <c r="C435" s="23">
        <v>9</v>
      </c>
      <c r="D435" s="23">
        <v>17</v>
      </c>
      <c r="E435" s="13">
        <v>118275.0144945317</v>
      </c>
      <c r="F435" s="13">
        <v>478320.63241473882</v>
      </c>
      <c r="G435" s="13">
        <v>470.04828614455568</v>
      </c>
      <c r="H435" s="13">
        <v>1321.3580575957071</v>
      </c>
      <c r="I435" s="13">
        <v>384.27314053222153</v>
      </c>
      <c r="J435" s="13">
        <v>3086.7664111341996</v>
      </c>
      <c r="K435" s="13">
        <v>53.989010464823011</v>
      </c>
      <c r="L435" s="13">
        <v>546.2136175782083</v>
      </c>
      <c r="M435" s="13">
        <v>443.25350966455682</v>
      </c>
      <c r="N435" s="13">
        <v>3738.8498403213666</v>
      </c>
      <c r="O435" s="13">
        <v>392570.43431800808</v>
      </c>
      <c r="P435" s="13" t="s">
        <v>231</v>
      </c>
      <c r="Q435" s="13">
        <v>17.355832600063156</v>
      </c>
      <c r="R435" s="13">
        <v>107.88040503205238</v>
      </c>
      <c r="S435" s="13" t="s">
        <v>231</v>
      </c>
      <c r="T435" s="13">
        <v>273.71650527112968</v>
      </c>
      <c r="U435" s="13" t="s">
        <v>231</v>
      </c>
      <c r="V435" s="13">
        <v>7.9304702222836605</v>
      </c>
      <c r="W435" s="13">
        <v>132.43468729917228</v>
      </c>
      <c r="X435" s="13">
        <v>56.561676227828443</v>
      </c>
      <c r="Y435" s="13" t="s">
        <v>231</v>
      </c>
      <c r="Z435" s="13">
        <v>1468.2485309165775</v>
      </c>
      <c r="AA435" s="13" t="s">
        <v>231</v>
      </c>
      <c r="AB435" s="13" t="s">
        <v>231</v>
      </c>
      <c r="AC435" s="13" t="s">
        <v>231</v>
      </c>
      <c r="AD435" s="15">
        <v>22.226577797732382</v>
      </c>
      <c r="AE435" s="15">
        <v>82.835207331200465</v>
      </c>
      <c r="AF435" s="15">
        <v>110.14004530021842</v>
      </c>
      <c r="AG435" s="15" t="s">
        <v>231</v>
      </c>
    </row>
    <row r="436" spans="1:33" s="15" customFormat="1" x14ac:dyDescent="0.2">
      <c r="A436" s="15">
        <v>43500</v>
      </c>
      <c r="B436" s="22" t="s">
        <v>230</v>
      </c>
      <c r="C436" s="23">
        <v>9</v>
      </c>
      <c r="D436" s="23">
        <v>18</v>
      </c>
      <c r="E436" s="13">
        <v>118545.57540679845</v>
      </c>
      <c r="F436" s="13">
        <v>478706.99957908579</v>
      </c>
      <c r="G436" s="13">
        <v>124.72451639003283</v>
      </c>
      <c r="H436" s="13">
        <v>1257.814832082408</v>
      </c>
      <c r="I436" s="13">
        <v>261.85386889299974</v>
      </c>
      <c r="J436" s="13">
        <v>2028.9448152317718</v>
      </c>
      <c r="K436" s="13">
        <v>26.128955893975139</v>
      </c>
      <c r="L436" s="13">
        <v>1120.9456716923148</v>
      </c>
      <c r="M436" s="13">
        <v>282.28916976824172</v>
      </c>
      <c r="N436" s="13">
        <v>3335.4650134518442</v>
      </c>
      <c r="O436" s="13">
        <v>393602.32281540276</v>
      </c>
      <c r="P436" s="13" t="s">
        <v>231</v>
      </c>
      <c r="Q436" s="13">
        <v>19.878984998045066</v>
      </c>
      <c r="R436" s="13">
        <v>11.184145146854332</v>
      </c>
      <c r="S436" s="13" t="s">
        <v>231</v>
      </c>
      <c r="T436" s="13">
        <v>349.8890621425773</v>
      </c>
      <c r="U436" s="13" t="s">
        <v>231</v>
      </c>
      <c r="V436" s="13">
        <v>9.5680118286317146</v>
      </c>
      <c r="W436" s="13">
        <v>96.603972423609989</v>
      </c>
      <c r="X436" s="13">
        <v>37.199407792644628</v>
      </c>
      <c r="Y436" s="13" t="s">
        <v>231</v>
      </c>
      <c r="Z436" s="13">
        <v>1387.427763206588</v>
      </c>
      <c r="AA436" s="13" t="s">
        <v>231</v>
      </c>
      <c r="AB436" s="13" t="s">
        <v>231</v>
      </c>
      <c r="AC436" s="13" t="s">
        <v>231</v>
      </c>
      <c r="AD436" s="15">
        <v>31.655073870952567</v>
      </c>
      <c r="AE436" s="15">
        <v>45.233289570535256</v>
      </c>
      <c r="AF436" s="15">
        <v>108.01362142806052</v>
      </c>
      <c r="AG436" s="15" t="s">
        <v>231</v>
      </c>
    </row>
    <row r="437" spans="1:33" s="15" customFormat="1" x14ac:dyDescent="0.2">
      <c r="A437" s="15">
        <v>43600</v>
      </c>
      <c r="B437" s="22" t="s">
        <v>230</v>
      </c>
      <c r="C437" s="23">
        <v>9</v>
      </c>
      <c r="D437" s="23">
        <v>19</v>
      </c>
      <c r="E437" s="13">
        <v>118406.64640113717</v>
      </c>
      <c r="F437" s="13">
        <v>478607.30700390664</v>
      </c>
      <c r="G437" s="13">
        <v>453.27549696208445</v>
      </c>
      <c r="H437" s="13">
        <v>1185.2217508883475</v>
      </c>
      <c r="I437" s="13">
        <v>279.66924943469189</v>
      </c>
      <c r="J437" s="13">
        <v>2371.9561616240981</v>
      </c>
      <c r="K437" s="13">
        <v>36.613470732552486</v>
      </c>
      <c r="L437" s="13">
        <v>1087.5363842102138</v>
      </c>
      <c r="M437" s="13">
        <v>293.71249306444395</v>
      </c>
      <c r="N437" s="13">
        <v>3267.3216190809912</v>
      </c>
      <c r="O437" s="13">
        <v>393266.15975544584</v>
      </c>
      <c r="P437" s="13" t="s">
        <v>231</v>
      </c>
      <c r="Q437" s="13">
        <v>78.232920699832945</v>
      </c>
      <c r="R437" s="13" t="s">
        <v>231</v>
      </c>
      <c r="S437" s="13">
        <v>7.3125665168680589</v>
      </c>
      <c r="T437" s="13">
        <v>327.7053499901221</v>
      </c>
      <c r="U437" s="13" t="s">
        <v>231</v>
      </c>
      <c r="V437" s="13">
        <v>4.034160546273859</v>
      </c>
      <c r="W437" s="13">
        <v>23.139438471595593</v>
      </c>
      <c r="X437" s="13">
        <v>15.346472979775349</v>
      </c>
      <c r="Y437" s="13" t="s">
        <v>231</v>
      </c>
      <c r="Z437" s="13">
        <v>1337.7720587655556</v>
      </c>
      <c r="AA437" s="13" t="s">
        <v>231</v>
      </c>
      <c r="AB437" s="13" t="s">
        <v>231</v>
      </c>
      <c r="AC437" s="13" t="s">
        <v>231</v>
      </c>
      <c r="AD437" s="15">
        <v>324.40322902019824</v>
      </c>
      <c r="AE437" s="15">
        <v>48.33784496924018</v>
      </c>
      <c r="AF437" s="15">
        <v>128.04742080862289</v>
      </c>
      <c r="AG437" s="15" t="s">
        <v>231</v>
      </c>
    </row>
    <row r="438" spans="1:33" s="15" customFormat="1" x14ac:dyDescent="0.2">
      <c r="A438" s="15">
        <v>43700</v>
      </c>
      <c r="B438" s="22" t="s">
        <v>230</v>
      </c>
      <c r="C438" s="23">
        <v>9</v>
      </c>
      <c r="D438" s="23">
        <v>20</v>
      </c>
      <c r="E438" s="13">
        <v>117865.12784751023</v>
      </c>
      <c r="F438" s="13">
        <v>478615.89705988666</v>
      </c>
      <c r="G438" s="13" t="s">
        <v>231</v>
      </c>
      <c r="H438" s="13">
        <v>1470.3289236008607</v>
      </c>
      <c r="I438" s="13">
        <v>268.35101843533255</v>
      </c>
      <c r="J438" s="13">
        <v>4462.5239198499576</v>
      </c>
      <c r="K438" s="13">
        <v>69.140880423446433</v>
      </c>
      <c r="L438" s="13">
        <v>926.57445943081711</v>
      </c>
      <c r="M438" s="13">
        <v>791.59333691291761</v>
      </c>
      <c r="N438" s="13">
        <v>3697.0592370888603</v>
      </c>
      <c r="O438" s="13">
        <v>391007.95917715185</v>
      </c>
      <c r="P438" s="13" t="s">
        <v>231</v>
      </c>
      <c r="Q438" s="13" t="s">
        <v>231</v>
      </c>
      <c r="R438" s="13">
        <v>3.0352559787525712</v>
      </c>
      <c r="S438" s="13">
        <v>3.120689102861689</v>
      </c>
      <c r="T438" s="13">
        <v>523.16974021664032</v>
      </c>
      <c r="U438" s="13" t="s">
        <v>231</v>
      </c>
      <c r="V438" s="13">
        <v>9.5842189893555823</v>
      </c>
      <c r="W438" s="13">
        <v>1.5127390613521241</v>
      </c>
      <c r="X438" s="13">
        <v>18.983721511782722</v>
      </c>
      <c r="Y438" s="13" t="s">
        <v>231</v>
      </c>
      <c r="Z438" s="13">
        <v>1428.2042894418455</v>
      </c>
      <c r="AA438" s="13" t="s">
        <v>231</v>
      </c>
      <c r="AB438" s="13" t="s">
        <v>231</v>
      </c>
      <c r="AC438" s="13" t="s">
        <v>231</v>
      </c>
      <c r="AD438" s="15">
        <v>687.36097678332317</v>
      </c>
      <c r="AE438" s="15" t="s">
        <v>231</v>
      </c>
      <c r="AF438" s="15">
        <v>71.326375817928522</v>
      </c>
      <c r="AG438" s="15" t="s">
        <v>231</v>
      </c>
    </row>
    <row r="439" spans="1:33" s="15" customFormat="1" x14ac:dyDescent="0.2">
      <c r="A439" s="15">
        <v>43800</v>
      </c>
      <c r="B439" s="22" t="s">
        <v>230</v>
      </c>
      <c r="C439" s="23">
        <v>9</v>
      </c>
      <c r="D439" s="23">
        <v>21</v>
      </c>
      <c r="E439" s="13">
        <v>118990.53897253083</v>
      </c>
      <c r="F439" s="13">
        <v>478285.50983961532</v>
      </c>
      <c r="G439" s="13" t="s">
        <v>231</v>
      </c>
      <c r="H439" s="13">
        <v>837.92740968512999</v>
      </c>
      <c r="I439" s="13">
        <v>264.4767402163435</v>
      </c>
      <c r="J439" s="13">
        <v>1227.4501689347237</v>
      </c>
      <c r="K439" s="13">
        <v>46.586557835510938</v>
      </c>
      <c r="L439" s="13">
        <v>358.47629674374548</v>
      </c>
      <c r="M439" s="13">
        <v>403.21157592707283</v>
      </c>
      <c r="N439" s="13">
        <v>2886.0153005319221</v>
      </c>
      <c r="O439" s="13">
        <v>395700.87677681621</v>
      </c>
      <c r="P439" s="13" t="s">
        <v>231</v>
      </c>
      <c r="Q439" s="13" t="s">
        <v>231</v>
      </c>
      <c r="R439" s="13">
        <v>1.9776618068944123</v>
      </c>
      <c r="S439" s="13">
        <v>2.4076629368662164</v>
      </c>
      <c r="T439" s="13">
        <v>89.594225838236824</v>
      </c>
      <c r="U439" s="13">
        <v>58.646647422813658</v>
      </c>
      <c r="V439" s="13">
        <v>251.73510838372215</v>
      </c>
      <c r="W439" s="13" t="s">
        <v>231</v>
      </c>
      <c r="X439" s="13">
        <v>17.871929259244215</v>
      </c>
      <c r="Y439" s="13" t="s">
        <v>231</v>
      </c>
      <c r="Z439" s="13">
        <v>1362.3163437387971</v>
      </c>
      <c r="AA439" s="13" t="s">
        <v>231</v>
      </c>
      <c r="AB439" s="13" t="s">
        <v>231</v>
      </c>
      <c r="AC439" s="13" t="s">
        <v>231</v>
      </c>
      <c r="AD439" s="15">
        <v>823.83223228893905</v>
      </c>
      <c r="AE439" s="15">
        <v>9.744984347658642</v>
      </c>
      <c r="AF439" s="15">
        <v>101.06672661617169</v>
      </c>
      <c r="AG439" s="15">
        <v>4.4493615796851449</v>
      </c>
    </row>
    <row r="440" spans="1:33" s="15" customFormat="1" x14ac:dyDescent="0.2">
      <c r="A440" s="15">
        <v>43900</v>
      </c>
      <c r="B440" s="22" t="s">
        <v>230</v>
      </c>
      <c r="C440" s="23">
        <v>9</v>
      </c>
      <c r="D440" s="23">
        <v>22</v>
      </c>
      <c r="E440" s="13">
        <v>117739.39616573144</v>
      </c>
      <c r="F440" s="13">
        <v>476649.85400726116</v>
      </c>
      <c r="G440" s="13" t="s">
        <v>231</v>
      </c>
      <c r="H440" s="13">
        <v>369.58060121844596</v>
      </c>
      <c r="I440" s="13">
        <v>235.30867137461314</v>
      </c>
      <c r="J440" s="13">
        <v>3080.7654684651302</v>
      </c>
      <c r="K440" s="13">
        <v>59.82284845068498</v>
      </c>
      <c r="L440" s="13">
        <v>792.4812985324819</v>
      </c>
      <c r="M440" s="13">
        <v>660.13470924082105</v>
      </c>
      <c r="N440" s="13">
        <v>3788.1106981138196</v>
      </c>
      <c r="O440" s="13">
        <v>392209.89329063846</v>
      </c>
      <c r="P440" s="13" t="s">
        <v>231</v>
      </c>
      <c r="Q440" s="13">
        <v>446.93213655442372</v>
      </c>
      <c r="R440" s="13" t="s">
        <v>231</v>
      </c>
      <c r="S440" s="13" t="s">
        <v>231</v>
      </c>
      <c r="T440" s="13">
        <v>434.89962662168239</v>
      </c>
      <c r="U440" s="13">
        <v>10.000703190206179</v>
      </c>
      <c r="V440" s="13">
        <v>63.089706705728354</v>
      </c>
      <c r="W440" s="13">
        <v>97.422467872871493</v>
      </c>
      <c r="X440" s="13" t="s">
        <v>231</v>
      </c>
      <c r="Y440" s="13" t="s">
        <v>231</v>
      </c>
      <c r="Z440" s="13">
        <v>1336.1517670811922</v>
      </c>
      <c r="AA440" s="13" t="s">
        <v>231</v>
      </c>
      <c r="AB440" s="13" t="s">
        <v>231</v>
      </c>
      <c r="AC440" s="13" t="s">
        <v>231</v>
      </c>
      <c r="AD440" s="15">
        <v>8768.6927703871625</v>
      </c>
      <c r="AE440" s="15" t="s">
        <v>231</v>
      </c>
      <c r="AF440" s="15">
        <v>169.49501210847345</v>
      </c>
      <c r="AG440" s="15" t="s">
        <v>231</v>
      </c>
    </row>
    <row r="441" spans="1:33" s="15" customFormat="1" x14ac:dyDescent="0.2">
      <c r="A441" s="15">
        <v>44000</v>
      </c>
      <c r="B441" s="22" t="s">
        <v>230</v>
      </c>
      <c r="C441" s="23">
        <v>9</v>
      </c>
      <c r="D441" s="23">
        <v>23</v>
      </c>
      <c r="E441" s="13">
        <v>117680.34182886803</v>
      </c>
      <c r="F441" s="13">
        <v>478106.78211462829</v>
      </c>
      <c r="G441" s="13">
        <v>63.275345604713301</v>
      </c>
      <c r="H441" s="13">
        <v>1772.826271358547</v>
      </c>
      <c r="I441" s="13">
        <v>291.30537531590318</v>
      </c>
      <c r="J441" s="13">
        <v>4593.261254948924</v>
      </c>
      <c r="K441" s="13">
        <v>74.732965805922589</v>
      </c>
      <c r="L441" s="13">
        <v>641.70908955530615</v>
      </c>
      <c r="M441" s="13">
        <v>863.32463762406348</v>
      </c>
      <c r="N441" s="13">
        <v>3822.0643802807217</v>
      </c>
      <c r="O441" s="13">
        <v>389978.90468923148</v>
      </c>
      <c r="P441" s="13" t="s">
        <v>231</v>
      </c>
      <c r="Q441" s="13">
        <v>10.869934757121289</v>
      </c>
      <c r="R441" s="13" t="s">
        <v>231</v>
      </c>
      <c r="S441" s="13" t="s">
        <v>231</v>
      </c>
      <c r="T441" s="13">
        <v>1414.4033876271806</v>
      </c>
      <c r="U441" s="13">
        <v>35.668530873545812</v>
      </c>
      <c r="V441" s="13">
        <v>63.953845386365877</v>
      </c>
      <c r="W441" s="13">
        <v>27.372367528772052</v>
      </c>
      <c r="X441" s="13">
        <v>37.008902632150338</v>
      </c>
      <c r="Y441" s="13" t="s">
        <v>231</v>
      </c>
      <c r="Z441" s="13">
        <v>1382.9654462060012</v>
      </c>
      <c r="AA441" s="13" t="s">
        <v>231</v>
      </c>
      <c r="AB441" s="13" t="s">
        <v>231</v>
      </c>
      <c r="AC441" s="13" t="s">
        <v>231</v>
      </c>
      <c r="AD441" s="15">
        <v>1385.7709366362201</v>
      </c>
      <c r="AE441" s="15">
        <v>57.118257015285089</v>
      </c>
      <c r="AF441" s="15">
        <v>130.58173705253407</v>
      </c>
      <c r="AG441" s="15" t="s">
        <v>231</v>
      </c>
    </row>
    <row r="442" spans="1:33" s="15" customFormat="1" x14ac:dyDescent="0.2">
      <c r="A442" s="15">
        <v>44100</v>
      </c>
      <c r="B442" s="22" t="s">
        <v>230</v>
      </c>
      <c r="C442" s="23">
        <v>9</v>
      </c>
      <c r="D442" s="23">
        <v>24</v>
      </c>
      <c r="E442" s="13">
        <v>118438.60248210629</v>
      </c>
      <c r="F442" s="13">
        <v>478236.26768222667</v>
      </c>
      <c r="G442" s="13" t="s">
        <v>231</v>
      </c>
      <c r="H442" s="13">
        <v>1470.501538412502</v>
      </c>
      <c r="I442" s="13">
        <v>315.66268381109518</v>
      </c>
      <c r="J442" s="13">
        <v>2694.4207923815338</v>
      </c>
      <c r="K442" s="13">
        <v>54.891997283202272</v>
      </c>
      <c r="L442" s="13">
        <v>508.67173955746381</v>
      </c>
      <c r="M442" s="13">
        <v>638.34042362548155</v>
      </c>
      <c r="N442" s="13">
        <v>3543.1026402003131</v>
      </c>
      <c r="O442" s="13">
        <v>392925.2549345289</v>
      </c>
      <c r="P442" s="13" t="s">
        <v>231</v>
      </c>
      <c r="Q442" s="13" t="s">
        <v>231</v>
      </c>
      <c r="R442" s="13">
        <v>20.452076503078803</v>
      </c>
      <c r="S442" s="13" t="s">
        <v>231</v>
      </c>
      <c r="T442" s="13">
        <v>315.71721843669997</v>
      </c>
      <c r="U442" s="13" t="s">
        <v>231</v>
      </c>
      <c r="V442" s="13">
        <v>9.1244543648743317</v>
      </c>
      <c r="W442" s="13">
        <v>19.313906429888384</v>
      </c>
      <c r="X442" s="13">
        <v>20.269858290145464</v>
      </c>
      <c r="Y442" s="13" t="s">
        <v>231</v>
      </c>
      <c r="Z442" s="13">
        <v>1419.7419534341871</v>
      </c>
      <c r="AA442" s="13" t="s">
        <v>231</v>
      </c>
      <c r="AB442" s="13" t="s">
        <v>231</v>
      </c>
      <c r="AC442" s="13" t="s">
        <v>231</v>
      </c>
      <c r="AD442" s="15">
        <v>1734.2279948826717</v>
      </c>
      <c r="AE442" s="15">
        <v>19.247614788650509</v>
      </c>
      <c r="AF442" s="15">
        <v>160.92101698611432</v>
      </c>
      <c r="AG442" s="15" t="s">
        <v>231</v>
      </c>
    </row>
    <row r="443" spans="1:33" s="15" customFormat="1" x14ac:dyDescent="0.2">
      <c r="A443" s="15">
        <v>44200</v>
      </c>
      <c r="B443" s="22" t="s">
        <v>230</v>
      </c>
      <c r="C443" s="23">
        <v>9</v>
      </c>
      <c r="D443" s="23">
        <v>25</v>
      </c>
      <c r="E443" s="13">
        <v>117763.37955521098</v>
      </c>
      <c r="F443" s="13">
        <v>478470.83664231515</v>
      </c>
      <c r="G443" s="13">
        <v>59.576054022032373</v>
      </c>
      <c r="H443" s="13">
        <v>1279.9516355059407</v>
      </c>
      <c r="I443" s="13">
        <v>338.97790138443781</v>
      </c>
      <c r="J443" s="13">
        <v>4663.4008825769588</v>
      </c>
      <c r="K443" s="13">
        <v>55.306150435387444</v>
      </c>
      <c r="L443" s="13">
        <v>864.24313349225292</v>
      </c>
      <c r="M443" s="13">
        <v>789.41401261293868</v>
      </c>
      <c r="N443" s="13">
        <v>4054.4770694404428</v>
      </c>
      <c r="O443" s="13">
        <v>390936.75993014086</v>
      </c>
      <c r="P443" s="13" t="s">
        <v>231</v>
      </c>
      <c r="Q443" s="13" t="s">
        <v>231</v>
      </c>
      <c r="R443" s="13">
        <v>13.956760934869447</v>
      </c>
      <c r="S443" s="13">
        <v>10.709860579446016</v>
      </c>
      <c r="T443" s="13">
        <v>531.89325194655657</v>
      </c>
      <c r="U443" s="13" t="s">
        <v>231</v>
      </c>
      <c r="V443" s="13">
        <v>6.9175887463171088</v>
      </c>
      <c r="W443" s="13">
        <v>44.468065004466297</v>
      </c>
      <c r="X443" s="13">
        <v>2.4532315811414942</v>
      </c>
      <c r="Y443" s="13" t="s">
        <v>231</v>
      </c>
      <c r="Z443" s="13">
        <v>1438.0990540696464</v>
      </c>
      <c r="AA443" s="13" t="s">
        <v>231</v>
      </c>
      <c r="AB443" s="13" t="s">
        <v>231</v>
      </c>
      <c r="AC443" s="13" t="s">
        <v>231</v>
      </c>
      <c r="AD443" s="15">
        <v>225.87838136277611</v>
      </c>
      <c r="AE443" s="15">
        <v>50.846891573399368</v>
      </c>
      <c r="AF443" s="15">
        <v>91.294732227623513</v>
      </c>
      <c r="AG443" s="15" t="s">
        <v>231</v>
      </c>
    </row>
    <row r="444" spans="1:33" s="15" customFormat="1" x14ac:dyDescent="0.2">
      <c r="A444" s="15">
        <v>44300</v>
      </c>
      <c r="B444" s="22" t="s">
        <v>230</v>
      </c>
      <c r="C444" s="23">
        <v>9</v>
      </c>
      <c r="D444" s="23">
        <v>26</v>
      </c>
      <c r="E444" s="13">
        <v>118664.38598932645</v>
      </c>
      <c r="F444" s="13">
        <v>478360.90822296223</v>
      </c>
      <c r="G444" s="13" t="s">
        <v>231</v>
      </c>
      <c r="H444" s="13">
        <v>1322.9198490626397</v>
      </c>
      <c r="I444" s="13">
        <v>274.65899502363703</v>
      </c>
      <c r="J444" s="13">
        <v>2206.6740901505841</v>
      </c>
      <c r="K444" s="13">
        <v>59.336038655298857</v>
      </c>
      <c r="L444" s="13">
        <v>433.41394577825923</v>
      </c>
      <c r="M444" s="13">
        <v>506.90083972378056</v>
      </c>
      <c r="N444" s="13">
        <v>3604.4776522319025</v>
      </c>
      <c r="O444" s="13">
        <v>393872.96667727159</v>
      </c>
      <c r="P444" s="13" t="s">
        <v>231</v>
      </c>
      <c r="Q444" s="13">
        <v>33.163514934915888</v>
      </c>
      <c r="R444" s="13" t="s">
        <v>231</v>
      </c>
      <c r="S444" s="13">
        <v>2.8525866700459117</v>
      </c>
      <c r="T444" s="13">
        <v>257.40187204279272</v>
      </c>
      <c r="U444" s="13">
        <v>8.7085421434105896</v>
      </c>
      <c r="V444" s="13">
        <v>51.206782779656315</v>
      </c>
      <c r="W444" s="13">
        <v>3.4486594387099068</v>
      </c>
      <c r="X444" s="13" t="s">
        <v>231</v>
      </c>
      <c r="Y444" s="13" t="s">
        <v>231</v>
      </c>
      <c r="Z444" s="13">
        <v>1456.5020102583615</v>
      </c>
      <c r="AA444" s="13" t="s">
        <v>231</v>
      </c>
      <c r="AB444" s="13" t="s">
        <v>231</v>
      </c>
      <c r="AC444" s="13" t="s">
        <v>231</v>
      </c>
      <c r="AD444" s="15">
        <v>242.04885852729711</v>
      </c>
      <c r="AE444" s="15">
        <v>94.590651270924539</v>
      </c>
      <c r="AF444" s="15">
        <v>139.69350503940899</v>
      </c>
      <c r="AG444" s="15" t="s">
        <v>231</v>
      </c>
    </row>
    <row r="445" spans="1:33" s="15" customFormat="1" x14ac:dyDescent="0.2">
      <c r="A445" s="15">
        <v>44400</v>
      </c>
      <c r="B445" s="22" t="s">
        <v>230</v>
      </c>
      <c r="C445" s="23">
        <v>9</v>
      </c>
      <c r="D445" s="23">
        <v>27</v>
      </c>
      <c r="E445" s="13">
        <v>118982.11085782855</v>
      </c>
      <c r="F445" s="13">
        <v>477979.91808888211</v>
      </c>
      <c r="G445" s="13" t="s">
        <v>231</v>
      </c>
      <c r="H445" s="13">
        <v>985.93754573385013</v>
      </c>
      <c r="I445" s="13">
        <v>255.28793324248414</v>
      </c>
      <c r="J445" s="13">
        <v>1077.5962582780992</v>
      </c>
      <c r="K445" s="13">
        <v>51.609160680366429</v>
      </c>
      <c r="L445" s="13">
        <v>249.88552559962864</v>
      </c>
      <c r="M445" s="13">
        <v>374.13523040809747</v>
      </c>
      <c r="N445" s="13">
        <v>3402.3035824888971</v>
      </c>
      <c r="O445" s="13">
        <v>395418.27204232535</v>
      </c>
      <c r="P445" s="13" t="s">
        <v>231</v>
      </c>
      <c r="Q445" s="13" t="s">
        <v>231</v>
      </c>
      <c r="R445" s="13" t="s">
        <v>231</v>
      </c>
      <c r="S445" s="13" t="s">
        <v>231</v>
      </c>
      <c r="T445" s="13">
        <v>23.103761485014406</v>
      </c>
      <c r="U445" s="13">
        <v>4.1993579095297671</v>
      </c>
      <c r="V445" s="13">
        <v>23.15772911785664</v>
      </c>
      <c r="W445" s="13">
        <v>0.42212516138935485</v>
      </c>
      <c r="X445" s="13" t="s">
        <v>231</v>
      </c>
      <c r="Y445" s="13" t="s">
        <v>231</v>
      </c>
      <c r="Z445" s="13">
        <v>1452.2750170912843</v>
      </c>
      <c r="AA445" s="13" t="s">
        <v>231</v>
      </c>
      <c r="AB445" s="13" t="s">
        <v>231</v>
      </c>
      <c r="AC445" s="13" t="s">
        <v>231</v>
      </c>
      <c r="AD445" s="15">
        <v>1921.8353890928786</v>
      </c>
      <c r="AE445" s="15">
        <v>144.36560955155667</v>
      </c>
      <c r="AF445" s="15">
        <v>217.80137777953209</v>
      </c>
      <c r="AG445" s="15" t="s">
        <v>231</v>
      </c>
    </row>
    <row r="446" spans="1:33" s="15" customFormat="1" x14ac:dyDescent="0.2">
      <c r="A446" s="15">
        <v>44500</v>
      </c>
      <c r="B446" s="22" t="s">
        <v>230</v>
      </c>
      <c r="C446" s="23">
        <v>9</v>
      </c>
      <c r="D446" s="23">
        <v>28</v>
      </c>
      <c r="E446" s="13">
        <v>118535.82416434695</v>
      </c>
      <c r="F446" s="13">
        <v>478496.6674633518</v>
      </c>
      <c r="G446" s="13" t="s">
        <v>231</v>
      </c>
      <c r="H446" s="13">
        <v>1174.0913498987513</v>
      </c>
      <c r="I446" s="13">
        <v>259.98454147975923</v>
      </c>
      <c r="J446" s="13">
        <v>2277.3026405724904</v>
      </c>
      <c r="K446" s="13">
        <v>59.237793611581488</v>
      </c>
      <c r="L446" s="13">
        <v>798.39036254881432</v>
      </c>
      <c r="M446" s="13">
        <v>379.57606177133493</v>
      </c>
      <c r="N446" s="13">
        <v>3436.6391487583351</v>
      </c>
      <c r="O446" s="13">
        <v>393671.844714762</v>
      </c>
      <c r="P446" s="13" t="s">
        <v>231</v>
      </c>
      <c r="Q446" s="13" t="s">
        <v>231</v>
      </c>
      <c r="R446" s="13">
        <v>13.410205912151312</v>
      </c>
      <c r="S446" s="13">
        <v>72.913227220970114</v>
      </c>
      <c r="T446" s="13">
        <v>321.46939800631696</v>
      </c>
      <c r="U446" s="13" t="s">
        <v>231</v>
      </c>
      <c r="V446" s="13">
        <v>18.013301536900489</v>
      </c>
      <c r="W446" s="13">
        <v>13.868060040715649</v>
      </c>
      <c r="X446" s="13" t="s">
        <v>231</v>
      </c>
      <c r="Y446" s="13" t="s">
        <v>231</v>
      </c>
      <c r="Z446" s="13">
        <v>1425.7096172872825</v>
      </c>
      <c r="AA446" s="13" t="s">
        <v>231</v>
      </c>
      <c r="AB446" s="13" t="s">
        <v>231</v>
      </c>
      <c r="AC446" s="13" t="s">
        <v>231</v>
      </c>
      <c r="AD446" s="15">
        <v>586.59028333466415</v>
      </c>
      <c r="AE446" s="15">
        <v>53.599688764860062</v>
      </c>
      <c r="AF446" s="15">
        <v>158.65213379069866</v>
      </c>
      <c r="AG446" s="15" t="s">
        <v>231</v>
      </c>
    </row>
    <row r="447" spans="1:33" s="15" customFormat="1" x14ac:dyDescent="0.2">
      <c r="A447" s="15">
        <v>44600</v>
      </c>
      <c r="B447" s="22" t="s">
        <v>230</v>
      </c>
      <c r="C447" s="23">
        <v>9</v>
      </c>
      <c r="D447" s="23">
        <v>29</v>
      </c>
      <c r="E447" s="13">
        <v>118373.2742809144</v>
      </c>
      <c r="F447" s="13">
        <v>479291.44926146982</v>
      </c>
      <c r="G447" s="13" t="s">
        <v>231</v>
      </c>
      <c r="H447" s="13">
        <v>2075.8947611985418</v>
      </c>
      <c r="I447" s="13">
        <v>238.59385395530936</v>
      </c>
      <c r="J447" s="13">
        <v>3893.3027476297057</v>
      </c>
      <c r="K447" s="13">
        <v>40.312199914983466</v>
      </c>
      <c r="L447" s="13">
        <v>705.70794606877212</v>
      </c>
      <c r="M447" s="13">
        <v>323.83406442851663</v>
      </c>
      <c r="N447" s="13">
        <v>2636.4167006164257</v>
      </c>
      <c r="O447" s="13">
        <v>391870.92480347684</v>
      </c>
      <c r="P447" s="13" t="s">
        <v>231</v>
      </c>
      <c r="Q447" s="13" t="s">
        <v>231</v>
      </c>
      <c r="R447" s="13">
        <v>5.1695990264517109</v>
      </c>
      <c r="S447" s="13">
        <v>167.32190116838674</v>
      </c>
      <c r="T447" s="13">
        <v>117.07242595949381</v>
      </c>
      <c r="U447" s="13" t="s">
        <v>231</v>
      </c>
      <c r="V447" s="13">
        <v>18.057181953584543</v>
      </c>
      <c r="W447" s="13">
        <v>6.376716797247469</v>
      </c>
      <c r="X447" s="13" t="s">
        <v>231</v>
      </c>
      <c r="Y447" s="13" t="s">
        <v>231</v>
      </c>
      <c r="Z447" s="13">
        <v>1352.3320092642352</v>
      </c>
      <c r="AA447" s="13" t="s">
        <v>231</v>
      </c>
      <c r="AB447" s="13" t="s">
        <v>231</v>
      </c>
      <c r="AC447" s="13" t="s">
        <v>231</v>
      </c>
      <c r="AD447" s="15">
        <v>19.97020713266992</v>
      </c>
      <c r="AE447" s="15">
        <v>36.997609226109503</v>
      </c>
      <c r="AF447" s="15">
        <v>143.18813137494706</v>
      </c>
      <c r="AG447" s="15" t="s">
        <v>231</v>
      </c>
    </row>
    <row r="448" spans="1:33" s="15" customFormat="1" x14ac:dyDescent="0.2">
      <c r="A448" s="15">
        <v>44700</v>
      </c>
      <c r="B448" s="22" t="s">
        <v>230</v>
      </c>
      <c r="C448" s="23">
        <v>9</v>
      </c>
      <c r="D448" s="23">
        <v>30</v>
      </c>
      <c r="E448" s="13">
        <v>118416.82328760634</v>
      </c>
      <c r="F448" s="13">
        <v>478102.74067691644</v>
      </c>
      <c r="G448" s="13">
        <v>149.75672771609953</v>
      </c>
      <c r="H448" s="13" t="s">
        <v>231</v>
      </c>
      <c r="I448" s="13">
        <v>266.79924484416728</v>
      </c>
      <c r="J448" s="13">
        <v>2618.7711672045921</v>
      </c>
      <c r="K448" s="13">
        <v>53.494667164473263</v>
      </c>
      <c r="L448" s="13">
        <v>388.96237855467348</v>
      </c>
      <c r="M448" s="13">
        <v>310.02667826250217</v>
      </c>
      <c r="N448" s="13">
        <v>3401.2775166261613</v>
      </c>
      <c r="O448" s="13">
        <v>394480.05137520644</v>
      </c>
      <c r="P448" s="13">
        <v>179.51415826939134</v>
      </c>
      <c r="Q448" s="13" t="s">
        <v>231</v>
      </c>
      <c r="R448" s="13">
        <v>15.529189504122233</v>
      </c>
      <c r="S448" s="13">
        <v>377.80288289400283</v>
      </c>
      <c r="T448" s="13">
        <v>527.49074593313333</v>
      </c>
      <c r="U448" s="13">
        <v>34.317984313002292</v>
      </c>
      <c r="V448" s="13">
        <v>9.2624732250144675</v>
      </c>
      <c r="W448" s="13">
        <v>29.386872700049192</v>
      </c>
      <c r="X448" s="13">
        <v>8.9147009983786258</v>
      </c>
      <c r="Y448" s="13" t="s">
        <v>231</v>
      </c>
      <c r="Z448" s="13">
        <v>1396.7646539777556</v>
      </c>
      <c r="AA448" s="13" t="s">
        <v>231</v>
      </c>
      <c r="AB448" s="13" t="s">
        <v>231</v>
      </c>
      <c r="AC448" s="13" t="s">
        <v>231</v>
      </c>
      <c r="AD448" s="15" t="s">
        <v>231</v>
      </c>
      <c r="AE448" s="15">
        <v>56.280157138492498</v>
      </c>
      <c r="AF448" s="15">
        <v>136.67096397981746</v>
      </c>
      <c r="AG448" s="15" t="s">
        <v>231</v>
      </c>
    </row>
    <row r="449" spans="1:33" s="15" customFormat="1" x14ac:dyDescent="0.2">
      <c r="A449" s="15">
        <v>44800</v>
      </c>
      <c r="B449" s="22" t="s">
        <v>230</v>
      </c>
      <c r="C449" s="23">
        <v>9</v>
      </c>
      <c r="D449" s="23">
        <v>31</v>
      </c>
      <c r="E449" s="13">
        <v>118523.77758559445</v>
      </c>
      <c r="F449" s="13">
        <v>478693.53716569621</v>
      </c>
      <c r="G449" s="13">
        <v>191.34084484728686</v>
      </c>
      <c r="H449" s="13">
        <v>1679.0116871605258</v>
      </c>
      <c r="I449" s="13">
        <v>301.74041863030027</v>
      </c>
      <c r="J449" s="13">
        <v>2850.1430903844844</v>
      </c>
      <c r="K449" s="13">
        <v>66.188592151603729</v>
      </c>
      <c r="L449" s="13">
        <v>489.92657897100179</v>
      </c>
      <c r="M449" s="13">
        <v>391.7706314162632</v>
      </c>
      <c r="N449" s="13">
        <v>2926.6956694562737</v>
      </c>
      <c r="O449" s="13">
        <v>392915.47866981075</v>
      </c>
      <c r="P449" s="13" t="s">
        <v>231</v>
      </c>
      <c r="Q449" s="13" t="s">
        <v>231</v>
      </c>
      <c r="R449" s="13">
        <v>0.82541730863648077</v>
      </c>
      <c r="S449" s="13">
        <v>99.514988845231898</v>
      </c>
      <c r="T449" s="13">
        <v>356.86731498831892</v>
      </c>
      <c r="U449" s="13">
        <v>38.066373343559896</v>
      </c>
      <c r="V449" s="13">
        <v>7.6315423667040401</v>
      </c>
      <c r="W449" s="13">
        <v>65.904693263802116</v>
      </c>
      <c r="X449" s="13">
        <v>7.3825435416468315</v>
      </c>
      <c r="Y449" s="13" t="s">
        <v>231</v>
      </c>
      <c r="Z449" s="13">
        <v>1409.149274563882</v>
      </c>
      <c r="AA449" s="13" t="s">
        <v>231</v>
      </c>
      <c r="AB449" s="13" t="s">
        <v>231</v>
      </c>
      <c r="AC449" s="13" t="s">
        <v>231</v>
      </c>
      <c r="AD449" s="15" t="s">
        <v>231</v>
      </c>
      <c r="AE449" s="15">
        <v>130.24114535661974</v>
      </c>
      <c r="AF449" s="15">
        <v>176.46664954768909</v>
      </c>
      <c r="AG449" s="15" t="s">
        <v>231</v>
      </c>
    </row>
    <row r="450" spans="1:33" s="15" customFormat="1" x14ac:dyDescent="0.2">
      <c r="A450" s="15">
        <v>44900</v>
      </c>
      <c r="B450" s="22" t="s">
        <v>230</v>
      </c>
      <c r="C450" s="23">
        <v>9</v>
      </c>
      <c r="D450" s="23">
        <v>32</v>
      </c>
      <c r="E450" s="13">
        <v>118273.02251500584</v>
      </c>
      <c r="F450" s="13">
        <v>478371.07609091414</v>
      </c>
      <c r="G450" s="13" t="s">
        <v>231</v>
      </c>
      <c r="H450" s="13">
        <v>1430.1182035746981</v>
      </c>
      <c r="I450" s="13">
        <v>268.74671158390981</v>
      </c>
      <c r="J450" s="13">
        <v>3252.6200840428091</v>
      </c>
      <c r="K450" s="13">
        <v>67.042661941678659</v>
      </c>
      <c r="L450" s="13">
        <v>548.14154501536689</v>
      </c>
      <c r="M450" s="13">
        <v>440.3875725060293</v>
      </c>
      <c r="N450" s="13">
        <v>3765.7203787283406</v>
      </c>
      <c r="O450" s="13">
        <v>392445.47245647648</v>
      </c>
      <c r="P450" s="13" t="s">
        <v>231</v>
      </c>
      <c r="Q450" s="13" t="s">
        <v>231</v>
      </c>
      <c r="R450" s="13">
        <v>3.7447931345517316</v>
      </c>
      <c r="S450" s="13">
        <v>82.755776081588138</v>
      </c>
      <c r="T450" s="13">
        <v>572.10270529630952</v>
      </c>
      <c r="U450" s="13">
        <v>12.365131318450823</v>
      </c>
      <c r="V450" s="13">
        <v>1.5769598747451228</v>
      </c>
      <c r="W450" s="13">
        <v>111.05611197802959</v>
      </c>
      <c r="X450" s="13">
        <v>0.94324717041398332</v>
      </c>
      <c r="Y450" s="13">
        <v>6.1030489533439436</v>
      </c>
      <c r="Z450" s="13">
        <v>1388.1841642228023</v>
      </c>
      <c r="AA450" s="13" t="s">
        <v>231</v>
      </c>
      <c r="AB450" s="13" t="s">
        <v>231</v>
      </c>
      <c r="AC450" s="13" t="s">
        <v>231</v>
      </c>
      <c r="AD450" s="15" t="s">
        <v>231</v>
      </c>
      <c r="AE450" s="15">
        <v>220.06057654600644</v>
      </c>
      <c r="AF450" s="15">
        <v>237.17053850021821</v>
      </c>
      <c r="AG450" s="15" t="s">
        <v>231</v>
      </c>
    </row>
    <row r="451" spans="1:33" s="15" customFormat="1" x14ac:dyDescent="0.2">
      <c r="A451" s="15">
        <v>45000</v>
      </c>
      <c r="B451" s="22" t="s">
        <v>230</v>
      </c>
      <c r="C451" s="23">
        <v>9</v>
      </c>
      <c r="D451" s="23">
        <v>33</v>
      </c>
      <c r="E451" s="13">
        <v>117865.5505723142</v>
      </c>
      <c r="F451" s="13">
        <v>478399.0432765478</v>
      </c>
      <c r="G451" s="13" t="s">
        <v>231</v>
      </c>
      <c r="H451" s="13">
        <v>1089.1438981619281</v>
      </c>
      <c r="I451" s="13">
        <v>254.97063602958471</v>
      </c>
      <c r="J451" s="13">
        <v>4464.0709165667686</v>
      </c>
      <c r="K451" s="13">
        <v>72.508723865474224</v>
      </c>
      <c r="L451" s="13">
        <v>721.70534599082828</v>
      </c>
      <c r="M451" s="13">
        <v>445.42828032082349</v>
      </c>
      <c r="N451" s="13">
        <v>3594.2368365348534</v>
      </c>
      <c r="O451" s="13">
        <v>391535.18058044591</v>
      </c>
      <c r="P451" s="13" t="s">
        <v>231</v>
      </c>
      <c r="Q451" s="13">
        <v>16.716360178460263</v>
      </c>
      <c r="R451" s="13" t="s">
        <v>231</v>
      </c>
      <c r="S451" s="13">
        <v>136.88258411695764</v>
      </c>
      <c r="T451" s="13">
        <v>645.65526289919217</v>
      </c>
      <c r="U451" s="13">
        <v>11.998295570367768</v>
      </c>
      <c r="V451" s="13">
        <v>1.7491236253515909</v>
      </c>
      <c r="W451" s="13">
        <v>90.263029345355065</v>
      </c>
      <c r="X451" s="13" t="s">
        <v>231</v>
      </c>
      <c r="Y451" s="13" t="s">
        <v>231</v>
      </c>
      <c r="Z451" s="13">
        <v>1472.3010446271917</v>
      </c>
      <c r="AA451" s="13" t="s">
        <v>231</v>
      </c>
      <c r="AB451" s="13" t="s">
        <v>231</v>
      </c>
      <c r="AC451" s="13" t="s">
        <v>231</v>
      </c>
      <c r="AD451" s="15">
        <v>125.10872420001438</v>
      </c>
      <c r="AE451" s="15">
        <v>254.21855863480675</v>
      </c>
      <c r="AF451" s="15">
        <v>292.10355356487725</v>
      </c>
      <c r="AG451" s="15" t="s">
        <v>231</v>
      </c>
    </row>
    <row r="452" spans="1:33" s="15" customFormat="1" x14ac:dyDescent="0.2">
      <c r="A452" s="15">
        <v>45100</v>
      </c>
      <c r="B452" s="22" t="s">
        <v>230</v>
      </c>
      <c r="C452" s="23">
        <v>9</v>
      </c>
      <c r="D452" s="23">
        <v>34</v>
      </c>
      <c r="E452" s="13">
        <v>117971.87524429348</v>
      </c>
      <c r="F452" s="13">
        <v>477928.54504433804</v>
      </c>
      <c r="G452" s="13">
        <v>1619.4948566469316</v>
      </c>
      <c r="H452" s="13">
        <v>1526.5519785739491</v>
      </c>
      <c r="I452" s="13">
        <v>304.55171939663933</v>
      </c>
      <c r="J452" s="13">
        <v>3450.3505395102497</v>
      </c>
      <c r="K452" s="13">
        <v>66.364177224402766</v>
      </c>
      <c r="L452" s="13">
        <v>519.5117589607637</v>
      </c>
      <c r="M452" s="13">
        <v>419.92206445118939</v>
      </c>
      <c r="N452" s="13">
        <v>3540.0795691445796</v>
      </c>
      <c r="O452" s="13">
        <v>391260.62599868875</v>
      </c>
      <c r="P452" s="13" t="s">
        <v>231</v>
      </c>
      <c r="Q452" s="13" t="s">
        <v>231</v>
      </c>
      <c r="R452" s="13">
        <v>10.208323109092484</v>
      </c>
      <c r="S452" s="13">
        <v>149.18822110297947</v>
      </c>
      <c r="T452" s="13">
        <v>577.3728007333923</v>
      </c>
      <c r="U452" s="13">
        <v>10.645699105272289</v>
      </c>
      <c r="V452" s="13" t="s">
        <v>231</v>
      </c>
      <c r="W452" s="13">
        <v>79.339009279998137</v>
      </c>
      <c r="X452" s="13" t="s">
        <v>231</v>
      </c>
      <c r="Y452" s="13" t="s">
        <v>231</v>
      </c>
      <c r="Z452" s="13">
        <v>1476.9942998169695</v>
      </c>
      <c r="AA452" s="13" t="s">
        <v>231</v>
      </c>
      <c r="AB452" s="13" t="s">
        <v>231</v>
      </c>
      <c r="AC452" s="13" t="s">
        <v>231</v>
      </c>
      <c r="AD452" s="15" t="s">
        <v>231</v>
      </c>
      <c r="AE452" s="15">
        <v>259.19083387691035</v>
      </c>
      <c r="AF452" s="15">
        <v>281.64643252581175</v>
      </c>
      <c r="AG452" s="15" t="s">
        <v>231</v>
      </c>
    </row>
    <row r="453" spans="1:33" s="15" customFormat="1" x14ac:dyDescent="0.2">
      <c r="A453" s="15">
        <v>45200</v>
      </c>
      <c r="B453" s="22" t="s">
        <v>230</v>
      </c>
      <c r="C453" s="23">
        <v>9</v>
      </c>
      <c r="D453" s="23">
        <v>35</v>
      </c>
      <c r="E453" s="13">
        <v>118743.36482780532</v>
      </c>
      <c r="F453" s="13">
        <v>478063.8516492268</v>
      </c>
      <c r="G453" s="13">
        <v>116.99760710440604</v>
      </c>
      <c r="H453" s="13">
        <v>765.21763817350006</v>
      </c>
      <c r="I453" s="13">
        <v>196.34233831821439</v>
      </c>
      <c r="J453" s="13">
        <v>1766.3148044743693</v>
      </c>
      <c r="K453" s="13">
        <v>53.764459819439153</v>
      </c>
      <c r="L453" s="13">
        <v>345.95502165231215</v>
      </c>
      <c r="M453" s="13">
        <v>449.13862847496296</v>
      </c>
      <c r="N453" s="13">
        <v>3675.4425660798356</v>
      </c>
      <c r="O453" s="13">
        <v>394932.55819152971</v>
      </c>
      <c r="P453" s="13" t="s">
        <v>231</v>
      </c>
      <c r="Q453" s="13" t="s">
        <v>231</v>
      </c>
      <c r="R453" s="13">
        <v>11.701910316585433</v>
      </c>
      <c r="S453" s="13">
        <v>5.2018627622717251</v>
      </c>
      <c r="T453" s="13">
        <v>331.99960681348688</v>
      </c>
      <c r="U453" s="13">
        <v>12.468712866426744</v>
      </c>
      <c r="V453" s="13" t="s">
        <v>231</v>
      </c>
      <c r="W453" s="13">
        <v>87.863558403293979</v>
      </c>
      <c r="X453" s="13">
        <v>42.253268453830685</v>
      </c>
      <c r="Y453" s="13" t="s">
        <v>231</v>
      </c>
      <c r="Z453" s="13">
        <v>1464.0948626028592</v>
      </c>
      <c r="AA453" s="13" t="s">
        <v>231</v>
      </c>
      <c r="AB453" s="13" t="s">
        <v>231</v>
      </c>
      <c r="AC453" s="13" t="s">
        <v>231</v>
      </c>
      <c r="AD453" s="15" t="s">
        <v>231</v>
      </c>
      <c r="AE453" s="15">
        <v>121.96227254395717</v>
      </c>
      <c r="AF453" s="15">
        <v>200.62843652771741</v>
      </c>
      <c r="AG453" s="15" t="s">
        <v>231</v>
      </c>
    </row>
    <row r="454" spans="1:33" s="15" customFormat="1" x14ac:dyDescent="0.2">
      <c r="A454" s="15">
        <v>45300</v>
      </c>
      <c r="B454" s="22" t="s">
        <v>230</v>
      </c>
      <c r="C454" s="23">
        <v>9</v>
      </c>
      <c r="D454" s="23">
        <v>36</v>
      </c>
      <c r="E454" s="13">
        <v>118466.86142169703</v>
      </c>
      <c r="F454" s="13">
        <v>478474.93782823021</v>
      </c>
      <c r="G454" s="13" t="s">
        <v>231</v>
      </c>
      <c r="H454" s="13">
        <v>1492.5651448417036</v>
      </c>
      <c r="I454" s="13">
        <v>224.91752531885408</v>
      </c>
      <c r="J454" s="13">
        <v>2749.7801499348752</v>
      </c>
      <c r="K454" s="13">
        <v>107.13053102849081</v>
      </c>
      <c r="L454" s="13">
        <v>527.00102420909423</v>
      </c>
      <c r="M454" s="13">
        <v>379.7464778015854</v>
      </c>
      <c r="N454" s="13">
        <v>3556.17383304024</v>
      </c>
      <c r="O454" s="13">
        <v>392971.95847882307</v>
      </c>
      <c r="P454" s="13" t="s">
        <v>231</v>
      </c>
      <c r="Q454" s="13" t="s">
        <v>231</v>
      </c>
      <c r="R454" s="13">
        <v>26.126890708425627</v>
      </c>
      <c r="S454" s="13">
        <v>59.958382635702108</v>
      </c>
      <c r="T454" s="13">
        <v>434.5461452517294</v>
      </c>
      <c r="U454" s="13">
        <v>12.263743033256437</v>
      </c>
      <c r="V454" s="13">
        <v>12.822112640555625</v>
      </c>
      <c r="W454" s="13">
        <v>179.84017439704098</v>
      </c>
      <c r="X454" s="13">
        <v>73.52999774526144</v>
      </c>
      <c r="Y454" s="13" t="s">
        <v>231</v>
      </c>
      <c r="Z454" s="13">
        <v>1453.6970841954478</v>
      </c>
      <c r="AA454" s="13" t="s">
        <v>231</v>
      </c>
      <c r="AB454" s="13" t="s">
        <v>231</v>
      </c>
      <c r="AC454" s="13" t="s">
        <v>231</v>
      </c>
      <c r="AD454" s="15" t="s">
        <v>231</v>
      </c>
      <c r="AE454" s="15">
        <v>103.25350981044737</v>
      </c>
      <c r="AF454" s="15">
        <v>145.55080661269798</v>
      </c>
      <c r="AG454" s="15" t="s">
        <v>231</v>
      </c>
    </row>
    <row r="455" spans="1:33" s="15" customFormat="1" x14ac:dyDescent="0.2">
      <c r="A455" s="15">
        <v>45400</v>
      </c>
      <c r="B455" s="22" t="s">
        <v>230</v>
      </c>
      <c r="C455" s="23">
        <v>9</v>
      </c>
      <c r="D455" s="23">
        <v>37</v>
      </c>
      <c r="E455" s="13">
        <v>118147.32500558221</v>
      </c>
      <c r="F455" s="13">
        <v>478467.23015827953</v>
      </c>
      <c r="G455" s="13" t="s">
        <v>231</v>
      </c>
      <c r="H455" s="13">
        <v>1516.9036195280137</v>
      </c>
      <c r="I455" s="13">
        <v>337.54145868782126</v>
      </c>
      <c r="J455" s="13">
        <v>3264.1819457112183</v>
      </c>
      <c r="K455" s="13">
        <v>72.50965792071166</v>
      </c>
      <c r="L455" s="13">
        <v>894.4808565606894</v>
      </c>
      <c r="M455" s="13">
        <v>528.76066577237862</v>
      </c>
      <c r="N455" s="13">
        <v>3878.5802576762376</v>
      </c>
      <c r="O455" s="13">
        <v>391847.86537230591</v>
      </c>
      <c r="P455" s="13" t="s">
        <v>231</v>
      </c>
      <c r="Q455" s="13">
        <v>6.1621945362265613</v>
      </c>
      <c r="R455" s="13">
        <v>133.66761756240044</v>
      </c>
      <c r="S455" s="13">
        <v>2.3067197298368498</v>
      </c>
      <c r="T455" s="13">
        <v>419.23124085623925</v>
      </c>
      <c r="U455" s="13">
        <v>30.728447206099858</v>
      </c>
      <c r="V455" s="13">
        <v>12.083458575151132</v>
      </c>
      <c r="W455" s="13">
        <v>143.41766270701075</v>
      </c>
      <c r="X455" s="13">
        <v>62.982778396202661</v>
      </c>
      <c r="Y455" s="13" t="s">
        <v>231</v>
      </c>
      <c r="Z455" s="13">
        <v>1502.5804297160116</v>
      </c>
      <c r="AA455" s="13" t="s">
        <v>231</v>
      </c>
      <c r="AB455" s="13">
        <v>2.815557710287746</v>
      </c>
      <c r="AC455" s="13" t="s">
        <v>231</v>
      </c>
      <c r="AD455" s="15">
        <v>218.67168301254046</v>
      </c>
      <c r="AE455" s="15">
        <v>57.327077716348285</v>
      </c>
      <c r="AF455" s="15">
        <v>126.34916693942039</v>
      </c>
      <c r="AG455" s="15" t="s">
        <v>231</v>
      </c>
    </row>
    <row r="456" spans="1:33" s="15" customFormat="1" x14ac:dyDescent="0.2">
      <c r="A456" s="15">
        <v>45500</v>
      </c>
      <c r="B456" s="22" t="s">
        <v>230</v>
      </c>
      <c r="C456" s="23">
        <v>9</v>
      </c>
      <c r="D456" s="23">
        <v>38</v>
      </c>
      <c r="E456" s="13">
        <v>117311.09749130857</v>
      </c>
      <c r="F456" s="13">
        <v>479345.73649235221</v>
      </c>
      <c r="G456" s="13" t="s">
        <v>231</v>
      </c>
      <c r="H456" s="13">
        <v>3952.7073145398681</v>
      </c>
      <c r="I456" s="13">
        <v>264.96589348104447</v>
      </c>
      <c r="J456" s="13">
        <v>7457.2933570899622</v>
      </c>
      <c r="K456" s="13">
        <v>89.337674679443438</v>
      </c>
      <c r="L456" s="13">
        <v>569.91865730488121</v>
      </c>
      <c r="M456" s="13">
        <v>849.15186242493576</v>
      </c>
      <c r="N456" s="13">
        <v>4425.2350765543551</v>
      </c>
      <c r="O456" s="13">
        <v>385608.0472781987</v>
      </c>
      <c r="P456" s="13" t="s">
        <v>231</v>
      </c>
      <c r="Q456" s="13" t="s">
        <v>231</v>
      </c>
      <c r="R456" s="13">
        <v>58.366837455911536</v>
      </c>
      <c r="S456" s="13">
        <v>13.002250698551901</v>
      </c>
      <c r="T456" s="13">
        <v>310.12185756087729</v>
      </c>
      <c r="U456" s="13" t="s">
        <v>231</v>
      </c>
      <c r="V456" s="13">
        <v>4.2084087535851813</v>
      </c>
      <c r="W456" s="13">
        <v>84.917090509945211</v>
      </c>
      <c r="X456" s="13">
        <v>94.109376640602818</v>
      </c>
      <c r="Y456" s="13" t="s">
        <v>231</v>
      </c>
      <c r="Z456" s="13">
        <v>1411.3013977184883</v>
      </c>
      <c r="AA456" s="13" t="s">
        <v>231</v>
      </c>
      <c r="AB456" s="13">
        <v>6.1944265268491634</v>
      </c>
      <c r="AC456" s="13" t="s">
        <v>231</v>
      </c>
      <c r="AD456" s="15" t="s">
        <v>231</v>
      </c>
      <c r="AE456" s="15">
        <v>44.678999083470856</v>
      </c>
      <c r="AF456" s="15">
        <v>90.595028329307539</v>
      </c>
      <c r="AG456" s="15" t="s">
        <v>231</v>
      </c>
    </row>
    <row r="457" spans="1:33" s="15" customFormat="1" x14ac:dyDescent="0.2">
      <c r="A457" s="15">
        <v>45600</v>
      </c>
      <c r="B457" s="22" t="s">
        <v>230</v>
      </c>
      <c r="C457" s="23">
        <v>9</v>
      </c>
      <c r="D457" s="23">
        <v>39</v>
      </c>
      <c r="E457" s="13">
        <v>118247.27769477834</v>
      </c>
      <c r="F457" s="13">
        <v>477805.45649914735</v>
      </c>
      <c r="G457" s="13" t="s">
        <v>231</v>
      </c>
      <c r="H457" s="13">
        <v>409.09262926264739</v>
      </c>
      <c r="I457" s="13">
        <v>301.28070220421796</v>
      </c>
      <c r="J457" s="13">
        <v>2409.4757754654215</v>
      </c>
      <c r="K457" s="13">
        <v>74.361643360533151</v>
      </c>
      <c r="L457" s="13">
        <v>871.5339216526213</v>
      </c>
      <c r="M457" s="13">
        <v>913.57161925027935</v>
      </c>
      <c r="N457" s="13">
        <v>4064.4667748038569</v>
      </c>
      <c r="O457" s="13">
        <v>393774.80389875494</v>
      </c>
      <c r="P457" s="13" t="s">
        <v>231</v>
      </c>
      <c r="Q457" s="13">
        <v>3.2623170066990785</v>
      </c>
      <c r="R457" s="13">
        <v>117.64000076039083</v>
      </c>
      <c r="S457" s="13">
        <v>268.52994786471839</v>
      </c>
      <c r="T457" s="13">
        <v>109.67821046026231</v>
      </c>
      <c r="U457" s="13">
        <v>3.5954905345356325</v>
      </c>
      <c r="V457" s="13">
        <v>7.0152751235184612</v>
      </c>
      <c r="W457" s="13">
        <v>230.45705749501596</v>
      </c>
      <c r="X457" s="13">
        <v>91.207664201095142</v>
      </c>
      <c r="Y457" s="13" t="s">
        <v>231</v>
      </c>
      <c r="Z457" s="13">
        <v>1491.7945249857303</v>
      </c>
      <c r="AA457" s="13" t="s">
        <v>231</v>
      </c>
      <c r="AB457" s="13" t="s">
        <v>231</v>
      </c>
      <c r="AC457" s="13" t="s">
        <v>231</v>
      </c>
      <c r="AD457" s="15">
        <v>98.792706236902646</v>
      </c>
      <c r="AE457" s="15">
        <v>96.031223847054349</v>
      </c>
      <c r="AF457" s="15">
        <v>110.53697616500872</v>
      </c>
      <c r="AG457" s="15" t="s">
        <v>231</v>
      </c>
    </row>
    <row r="458" spans="1:33" s="15" customFormat="1" x14ac:dyDescent="0.2">
      <c r="A458" s="15">
        <v>45700</v>
      </c>
      <c r="B458" s="22" t="s">
        <v>230</v>
      </c>
      <c r="C458" s="23">
        <v>9</v>
      </c>
      <c r="D458" s="23">
        <v>40</v>
      </c>
      <c r="E458" s="13" t="s">
        <v>231</v>
      </c>
      <c r="F458" s="13" t="s">
        <v>231</v>
      </c>
      <c r="G458" s="13" t="s">
        <v>231</v>
      </c>
      <c r="H458" s="13" t="s">
        <v>231</v>
      </c>
      <c r="I458" s="13" t="s">
        <v>231</v>
      </c>
      <c r="J458" s="13" t="s">
        <v>231</v>
      </c>
      <c r="K458" s="13" t="s">
        <v>231</v>
      </c>
      <c r="L458" s="13" t="s">
        <v>231</v>
      </c>
      <c r="M458" s="13" t="s">
        <v>231</v>
      </c>
      <c r="N458" s="13" t="s">
        <v>231</v>
      </c>
      <c r="O458" s="13" t="s">
        <v>231</v>
      </c>
      <c r="P458" s="13" t="s">
        <v>231</v>
      </c>
      <c r="Q458" s="13" t="s">
        <v>231</v>
      </c>
      <c r="R458" s="13" t="s">
        <v>231</v>
      </c>
      <c r="S458" s="13" t="s">
        <v>231</v>
      </c>
      <c r="T458" s="13" t="s">
        <v>231</v>
      </c>
      <c r="U458" s="13" t="s">
        <v>231</v>
      </c>
      <c r="V458" s="13" t="s">
        <v>231</v>
      </c>
      <c r="W458" s="13" t="s">
        <v>231</v>
      </c>
      <c r="X458" s="13" t="s">
        <v>231</v>
      </c>
      <c r="Y458" s="13" t="s">
        <v>231</v>
      </c>
      <c r="Z458" s="13" t="s">
        <v>231</v>
      </c>
      <c r="AA458" s="13" t="s">
        <v>231</v>
      </c>
      <c r="AB458" s="13" t="s">
        <v>231</v>
      </c>
      <c r="AC458" s="13" t="s">
        <v>231</v>
      </c>
      <c r="AD458" s="15" t="s">
        <v>231</v>
      </c>
      <c r="AE458" s="15" t="s">
        <v>231</v>
      </c>
      <c r="AF458" s="15" t="s">
        <v>231</v>
      </c>
      <c r="AG458" s="15" t="s">
        <v>231</v>
      </c>
    </row>
    <row r="459" spans="1:33" s="15" customFormat="1" x14ac:dyDescent="0.2">
      <c r="A459" s="15">
        <v>45800</v>
      </c>
      <c r="B459" s="22" t="s">
        <v>230</v>
      </c>
      <c r="C459" s="23">
        <v>9</v>
      </c>
      <c r="D459" s="23">
        <v>41</v>
      </c>
      <c r="E459" s="13">
        <v>118577.10915228893</v>
      </c>
      <c r="F459" s="13">
        <v>478376.96219338966</v>
      </c>
      <c r="G459" s="13">
        <v>643.24597712531659</v>
      </c>
      <c r="H459" s="13">
        <v>1906.984019339938</v>
      </c>
      <c r="I459" s="13">
        <v>211.81815346434126</v>
      </c>
      <c r="J459" s="13">
        <v>2326.4774665895711</v>
      </c>
      <c r="K459" s="13">
        <v>58.566765993978009</v>
      </c>
      <c r="L459" s="13">
        <v>430.01930452437858</v>
      </c>
      <c r="M459" s="13">
        <v>272.56585705751627</v>
      </c>
      <c r="N459" s="13">
        <v>3331.7638100215045</v>
      </c>
      <c r="O459" s="13">
        <v>392766.76866548636</v>
      </c>
      <c r="P459" s="13" t="s">
        <v>231</v>
      </c>
      <c r="Q459" s="13">
        <v>26.779432606945786</v>
      </c>
      <c r="R459" s="13">
        <v>108.95915970412281</v>
      </c>
      <c r="S459" s="13">
        <v>50.605990223147096</v>
      </c>
      <c r="T459" s="13">
        <v>236.76394846716821</v>
      </c>
      <c r="U459" s="13">
        <v>37.441936525474276</v>
      </c>
      <c r="V459" s="13">
        <v>3.3167412005907209</v>
      </c>
      <c r="W459" s="13">
        <v>126.31337400064406</v>
      </c>
      <c r="X459" s="13">
        <v>64.263005919231119</v>
      </c>
      <c r="Y459" s="13" t="s">
        <v>231</v>
      </c>
      <c r="Z459" s="13">
        <v>1408.7121571240796</v>
      </c>
      <c r="AA459" s="13" t="s">
        <v>231</v>
      </c>
      <c r="AB459" s="13" t="s">
        <v>231</v>
      </c>
      <c r="AC459" s="13" t="s">
        <v>231</v>
      </c>
      <c r="AD459" s="15">
        <v>706.66374784229117</v>
      </c>
      <c r="AE459" s="15">
        <v>111.79967049526556</v>
      </c>
      <c r="AF459" s="15">
        <v>115.82590070311861</v>
      </c>
      <c r="AG459" s="15" t="s">
        <v>231</v>
      </c>
    </row>
    <row r="460" spans="1:33" s="15" customFormat="1" x14ac:dyDescent="0.2">
      <c r="A460" s="15">
        <v>45900</v>
      </c>
      <c r="B460" s="22" t="s">
        <v>230</v>
      </c>
      <c r="C460" s="23">
        <v>9</v>
      </c>
      <c r="D460" s="23">
        <v>42</v>
      </c>
      <c r="E460" s="13">
        <v>118560.65746056869</v>
      </c>
      <c r="F460" s="13">
        <v>478462.85421870422</v>
      </c>
      <c r="G460" s="13" t="s">
        <v>231</v>
      </c>
      <c r="H460" s="13">
        <v>500.70579298045072</v>
      </c>
      <c r="I460" s="13">
        <v>192.42561492851124</v>
      </c>
      <c r="J460" s="13">
        <v>1566.656333702233</v>
      </c>
      <c r="K460" s="13">
        <v>55.545062547241002</v>
      </c>
      <c r="L460" s="13">
        <v>1297.552712864343</v>
      </c>
      <c r="M460" s="13">
        <v>208.78228387514756</v>
      </c>
      <c r="N460" s="13">
        <v>3433.160128765403</v>
      </c>
      <c r="O460" s="13">
        <v>394758.01138954057</v>
      </c>
      <c r="P460" s="13" t="s">
        <v>231</v>
      </c>
      <c r="Q460" s="13">
        <v>6.9065848371351235</v>
      </c>
      <c r="R460" s="13">
        <v>82.735280562311345</v>
      </c>
      <c r="S460" s="13">
        <v>14.760448770871001</v>
      </c>
      <c r="T460" s="13">
        <v>204.59013914097795</v>
      </c>
      <c r="U460" s="13">
        <v>16.066418897414994</v>
      </c>
      <c r="V460" s="13">
        <v>11.442528873861198</v>
      </c>
      <c r="W460" s="13">
        <v>90.127925803536527</v>
      </c>
      <c r="X460" s="13">
        <v>44.060124425030722</v>
      </c>
      <c r="Y460" s="13" t="s">
        <v>231</v>
      </c>
      <c r="Z460" s="13">
        <v>1345.2014864292246</v>
      </c>
      <c r="AA460" s="13" t="s">
        <v>231</v>
      </c>
      <c r="AB460" s="13" t="s">
        <v>231</v>
      </c>
      <c r="AC460" s="13" t="s">
        <v>231</v>
      </c>
      <c r="AD460" s="15">
        <v>795.11712084086571</v>
      </c>
      <c r="AE460" s="15">
        <v>39.045474207252994</v>
      </c>
      <c r="AF460" s="15">
        <v>98.687490500836518</v>
      </c>
      <c r="AG460" s="15">
        <v>13.995238965020505</v>
      </c>
    </row>
    <row r="461" spans="1:33" s="15" customFormat="1" x14ac:dyDescent="0.2">
      <c r="A461" s="15">
        <v>46000</v>
      </c>
      <c r="B461" s="22" t="s">
        <v>230</v>
      </c>
      <c r="C461" s="23">
        <v>9</v>
      </c>
      <c r="D461" s="23">
        <v>43</v>
      </c>
      <c r="E461" s="13">
        <v>118958.83384159605</v>
      </c>
      <c r="F461" s="13">
        <v>478170.81747026648</v>
      </c>
      <c r="G461" s="13" t="s">
        <v>231</v>
      </c>
      <c r="H461" s="13">
        <v>401.16839123083798</v>
      </c>
      <c r="I461" s="13">
        <v>262.41347795873673</v>
      </c>
      <c r="J461" s="13">
        <v>1141.9643107930278</v>
      </c>
      <c r="K461" s="13">
        <v>55.763623725286649</v>
      </c>
      <c r="L461" s="13">
        <v>384.82389202332376</v>
      </c>
      <c r="M461" s="13">
        <v>222.45671155681742</v>
      </c>
      <c r="N461" s="13">
        <v>3078.9262854127655</v>
      </c>
      <c r="O461" s="13">
        <v>396230.76012179832</v>
      </c>
      <c r="P461" s="13" t="s">
        <v>231</v>
      </c>
      <c r="Q461" s="13">
        <v>1.4731732269809106</v>
      </c>
      <c r="R461" s="13">
        <v>12.692498793066415</v>
      </c>
      <c r="S461" s="13">
        <v>1.0413850136126748</v>
      </c>
      <c r="T461" s="13">
        <v>241.74839254362684</v>
      </c>
      <c r="U461" s="13" t="s">
        <v>231</v>
      </c>
      <c r="V461" s="13">
        <v>0.4466092941881406</v>
      </c>
      <c r="W461" s="13">
        <v>27.085354108891199</v>
      </c>
      <c r="X461" s="13">
        <v>2.4156297953424457</v>
      </c>
      <c r="Y461" s="13" t="s">
        <v>231</v>
      </c>
      <c r="Z461" s="13">
        <v>1342.2081736809341</v>
      </c>
      <c r="AA461" s="13" t="s">
        <v>231</v>
      </c>
      <c r="AB461" s="13" t="s">
        <v>231</v>
      </c>
      <c r="AC461" s="13" t="s">
        <v>231</v>
      </c>
      <c r="AD461" s="15">
        <v>622.9164890071263</v>
      </c>
      <c r="AE461" s="15">
        <v>138.46195386537946</v>
      </c>
      <c r="AF461" s="15">
        <v>290.78767612714597</v>
      </c>
      <c r="AG461" s="15" t="s">
        <v>231</v>
      </c>
    </row>
    <row r="462" spans="1:33" s="15" customFormat="1" x14ac:dyDescent="0.2">
      <c r="A462" s="15">
        <v>46100</v>
      </c>
      <c r="B462" s="22" t="s">
        <v>230</v>
      </c>
      <c r="C462" s="23">
        <v>9</v>
      </c>
      <c r="D462" s="23">
        <v>44</v>
      </c>
      <c r="E462" s="13">
        <v>118847.4647532005</v>
      </c>
      <c r="F462" s="13">
        <v>478292.76735411026</v>
      </c>
      <c r="G462" s="13" t="s">
        <v>231</v>
      </c>
      <c r="H462" s="13">
        <v>733.74208948686805</v>
      </c>
      <c r="I462" s="13">
        <v>252.87304308404455</v>
      </c>
      <c r="J462" s="13">
        <v>1606.3249000104347</v>
      </c>
      <c r="K462" s="13">
        <v>40.895002209698404</v>
      </c>
      <c r="L462" s="13">
        <v>447.62673182555358</v>
      </c>
      <c r="M462" s="13">
        <v>334.16154799044529</v>
      </c>
      <c r="N462" s="13">
        <v>3107.4407849441991</v>
      </c>
      <c r="O462" s="13">
        <v>395363.24290103593</v>
      </c>
      <c r="P462" s="13" t="s">
        <v>231</v>
      </c>
      <c r="Q462" s="13" t="s">
        <v>231</v>
      </c>
      <c r="R462" s="13">
        <v>2.2661592941217608</v>
      </c>
      <c r="S462" s="13" t="s">
        <v>231</v>
      </c>
      <c r="T462" s="13">
        <v>226.70112329164823</v>
      </c>
      <c r="U462" s="13" t="s">
        <v>231</v>
      </c>
      <c r="V462" s="13">
        <v>5.0921353321664435</v>
      </c>
      <c r="W462" s="13" t="s">
        <v>231</v>
      </c>
      <c r="X462" s="13" t="s">
        <v>231</v>
      </c>
      <c r="Y462" s="13">
        <v>2.9491998221616629</v>
      </c>
      <c r="Z462" s="13">
        <v>1382.7805099993359</v>
      </c>
      <c r="AA462" s="13" t="s">
        <v>231</v>
      </c>
      <c r="AB462" s="13" t="s">
        <v>231</v>
      </c>
      <c r="AC462" s="13" t="s">
        <v>231</v>
      </c>
      <c r="AD462" s="15">
        <v>223.15100926928906</v>
      </c>
      <c r="AE462" s="15">
        <v>160.96637633090953</v>
      </c>
      <c r="AF462" s="15">
        <v>355.38062047244608</v>
      </c>
      <c r="AG462" s="15" t="s">
        <v>231</v>
      </c>
    </row>
    <row r="463" spans="1:33" s="15" customFormat="1" x14ac:dyDescent="0.2">
      <c r="A463" s="15">
        <v>46200</v>
      </c>
      <c r="B463" s="22" t="s">
        <v>230</v>
      </c>
      <c r="C463" s="23">
        <v>9</v>
      </c>
      <c r="D463" s="23">
        <v>45</v>
      </c>
      <c r="E463" s="13">
        <v>118480.93104325233</v>
      </c>
      <c r="F463" s="13">
        <v>478388.69264161866</v>
      </c>
      <c r="G463" s="13" t="s">
        <v>231</v>
      </c>
      <c r="H463" s="13">
        <v>767.74437370963301</v>
      </c>
      <c r="I463" s="13">
        <v>272.44404603554483</v>
      </c>
      <c r="J463" s="13">
        <v>2465.1270873996104</v>
      </c>
      <c r="K463" s="13">
        <v>89.909265125554001</v>
      </c>
      <c r="L463" s="13">
        <v>738.34493959783265</v>
      </c>
      <c r="M463" s="13">
        <v>445.89624309252008</v>
      </c>
      <c r="N463" s="13">
        <v>3474.9914110670616</v>
      </c>
      <c r="O463" s="13">
        <v>394098.41101727687</v>
      </c>
      <c r="P463" s="13" t="s">
        <v>231</v>
      </c>
      <c r="Q463" s="13" t="s">
        <v>231</v>
      </c>
      <c r="R463" s="13" t="s">
        <v>231</v>
      </c>
      <c r="S463" s="13">
        <v>37.102628216342531</v>
      </c>
      <c r="T463" s="13">
        <v>252.99659245287631</v>
      </c>
      <c r="U463" s="13" t="s">
        <v>231</v>
      </c>
      <c r="V463" s="13">
        <v>0.15081144712501426</v>
      </c>
      <c r="W463" s="13">
        <v>12.522476244872623</v>
      </c>
      <c r="X463" s="13" t="s">
        <v>231</v>
      </c>
      <c r="Y463" s="13">
        <v>1.3453906494276158</v>
      </c>
      <c r="Z463" s="13">
        <v>1367.9689429963614</v>
      </c>
      <c r="AA463" s="13" t="s">
        <v>231</v>
      </c>
      <c r="AB463" s="13" t="s">
        <v>231</v>
      </c>
      <c r="AC463" s="13" t="s">
        <v>231</v>
      </c>
      <c r="AD463" s="15">
        <v>14.979238770763413</v>
      </c>
      <c r="AE463" s="15">
        <v>101.39929719519689</v>
      </c>
      <c r="AF463" s="15">
        <v>339.49377204272497</v>
      </c>
      <c r="AG463" s="15" t="s">
        <v>231</v>
      </c>
    </row>
    <row r="464" spans="1:33" s="15" customFormat="1" x14ac:dyDescent="0.2">
      <c r="A464" s="15">
        <v>46300</v>
      </c>
      <c r="B464" s="22" t="s">
        <v>230</v>
      </c>
      <c r="C464" s="23">
        <v>9</v>
      </c>
      <c r="D464" s="23">
        <v>46</v>
      </c>
      <c r="E464" s="13">
        <v>118689.47895048055</v>
      </c>
      <c r="F464" s="13">
        <v>478441.56209045491</v>
      </c>
      <c r="G464" s="13" t="s">
        <v>231</v>
      </c>
      <c r="H464" s="13">
        <v>1051.0194336292391</v>
      </c>
      <c r="I464" s="13">
        <v>309.82427677482315</v>
      </c>
      <c r="J464" s="13">
        <v>2221.8659152844907</v>
      </c>
      <c r="K464" s="13">
        <v>65.563762610510693</v>
      </c>
      <c r="L464" s="13">
        <v>423.09778699240184</v>
      </c>
      <c r="M464" s="13">
        <v>370.60627426936122</v>
      </c>
      <c r="N464" s="13">
        <v>3213.5833888451284</v>
      </c>
      <c r="O464" s="13">
        <v>394375.47213697253</v>
      </c>
      <c r="P464" s="13" t="s">
        <v>231</v>
      </c>
      <c r="Q464" s="13" t="s">
        <v>231</v>
      </c>
      <c r="R464" s="13" t="s">
        <v>231</v>
      </c>
      <c r="S464" s="13" t="s">
        <v>231</v>
      </c>
      <c r="T464" s="13">
        <v>222.03695488722937</v>
      </c>
      <c r="U464" s="13" t="s">
        <v>231</v>
      </c>
      <c r="V464" s="13">
        <v>28.621253428472247</v>
      </c>
      <c r="W464" s="13">
        <v>96.359305258267057</v>
      </c>
      <c r="X464" s="13" t="s">
        <v>231</v>
      </c>
      <c r="Y464" s="13" t="s">
        <v>231</v>
      </c>
      <c r="Z464" s="13">
        <v>1394.91856619894</v>
      </c>
      <c r="AA464" s="13" t="s">
        <v>231</v>
      </c>
      <c r="AB464" s="13" t="s">
        <v>231</v>
      </c>
      <c r="AC464" s="13" t="s">
        <v>231</v>
      </c>
      <c r="AD464" s="15">
        <v>222.67898803447378</v>
      </c>
      <c r="AE464" s="15">
        <v>76.832749924509827</v>
      </c>
      <c r="AF464" s="15">
        <v>249.47543182046613</v>
      </c>
      <c r="AG464" s="15" t="s">
        <v>231</v>
      </c>
    </row>
    <row r="465" spans="1:33" s="15" customFormat="1" x14ac:dyDescent="0.2">
      <c r="A465" s="15">
        <v>46400</v>
      </c>
      <c r="B465" s="22" t="s">
        <v>230</v>
      </c>
      <c r="C465" s="23">
        <v>9</v>
      </c>
      <c r="D465" s="23">
        <v>47</v>
      </c>
      <c r="E465" s="13">
        <v>118812.31286343258</v>
      </c>
      <c r="F465" s="13">
        <v>478137.16018639924</v>
      </c>
      <c r="G465" s="13">
        <v>154.53806650113995</v>
      </c>
      <c r="H465" s="13">
        <v>688.08689887482046</v>
      </c>
      <c r="I465" s="13">
        <v>236.90670667389185</v>
      </c>
      <c r="J465" s="13">
        <v>1603.6601783391895</v>
      </c>
      <c r="K465" s="13">
        <v>46.018945004084614</v>
      </c>
      <c r="L465" s="13">
        <v>364.14233649355344</v>
      </c>
      <c r="M465" s="13">
        <v>334.25983228399332</v>
      </c>
      <c r="N465" s="13">
        <v>3420.7242749224192</v>
      </c>
      <c r="O465" s="13">
        <v>395276.38688356709</v>
      </c>
      <c r="P465" s="13" t="s">
        <v>231</v>
      </c>
      <c r="Q465" s="13" t="s">
        <v>231</v>
      </c>
      <c r="R465" s="13" t="s">
        <v>231</v>
      </c>
      <c r="S465" s="13" t="s">
        <v>231</v>
      </c>
      <c r="T465" s="13">
        <v>189.33459563007284</v>
      </c>
      <c r="U465" s="13" t="s">
        <v>231</v>
      </c>
      <c r="V465" s="13">
        <v>182.77465352025683</v>
      </c>
      <c r="W465" s="13">
        <v>93.607032799930863</v>
      </c>
      <c r="X465" s="13">
        <v>24.54983861545675</v>
      </c>
      <c r="Y465" s="13" t="s">
        <v>231</v>
      </c>
      <c r="Z465" s="13">
        <v>1457.3162407171744</v>
      </c>
      <c r="AA465" s="13" t="s">
        <v>231</v>
      </c>
      <c r="AB465" s="13" t="s">
        <v>231</v>
      </c>
      <c r="AC465" s="13" t="s">
        <v>231</v>
      </c>
      <c r="AD465" s="15" t="s">
        <v>231</v>
      </c>
      <c r="AE465" s="15">
        <v>162.330142910809</v>
      </c>
      <c r="AF465" s="15">
        <v>57.914734399573632</v>
      </c>
      <c r="AG465" s="15">
        <v>71.871032151795575</v>
      </c>
    </row>
    <row r="466" spans="1:33" s="15" customFormat="1" x14ac:dyDescent="0.2">
      <c r="A466" s="15">
        <v>46500</v>
      </c>
      <c r="B466" s="22" t="s">
        <v>230</v>
      </c>
      <c r="C466" s="23">
        <v>9</v>
      </c>
      <c r="D466" s="23">
        <v>48</v>
      </c>
      <c r="E466" s="13">
        <v>118813.59407407104</v>
      </c>
      <c r="F466" s="13">
        <v>478554.83315966424</v>
      </c>
      <c r="G466" s="13" t="s">
        <v>231</v>
      </c>
      <c r="H466" s="13">
        <v>1237.631298504338</v>
      </c>
      <c r="I466" s="13">
        <v>319.68402350617293</v>
      </c>
      <c r="J466" s="13">
        <v>1940.4185913515544</v>
      </c>
      <c r="K466" s="13">
        <v>39.549722684226019</v>
      </c>
      <c r="L466" s="13">
        <v>391.57601103248737</v>
      </c>
      <c r="M466" s="13">
        <v>289.21478883859879</v>
      </c>
      <c r="N466" s="13">
        <v>3150.5693659688768</v>
      </c>
      <c r="O466" s="13">
        <v>394524.62177302293</v>
      </c>
      <c r="P466" s="13" t="s">
        <v>231</v>
      </c>
      <c r="Q466" s="13">
        <v>46.854265415023477</v>
      </c>
      <c r="R466" s="13" t="s">
        <v>231</v>
      </c>
      <c r="S466" s="13">
        <v>14.456568357500545</v>
      </c>
      <c r="T466" s="13">
        <v>245.28823967289506</v>
      </c>
      <c r="U466" s="13">
        <v>57.842837004305146</v>
      </c>
      <c r="V466" s="13">
        <v>1.3215538519286234</v>
      </c>
      <c r="W466" s="13">
        <v>79.904515948700151</v>
      </c>
      <c r="X466" s="13" t="s">
        <v>231</v>
      </c>
      <c r="Y466" s="13">
        <v>7.3739100452735</v>
      </c>
      <c r="Z466" s="13">
        <v>1389.4411285926728</v>
      </c>
      <c r="AA466" s="13" t="s">
        <v>231</v>
      </c>
      <c r="AB466" s="13" t="s">
        <v>231</v>
      </c>
      <c r="AC466" s="13" t="s">
        <v>231</v>
      </c>
      <c r="AD466" s="15">
        <v>217.64367066241604</v>
      </c>
      <c r="AE466" s="15">
        <v>34.383400868338576</v>
      </c>
      <c r="AF466" s="15">
        <v>65.67503311510724</v>
      </c>
      <c r="AG466" s="15">
        <v>36.766191853781436</v>
      </c>
    </row>
    <row r="467" spans="1:33" s="15" customFormat="1" x14ac:dyDescent="0.2">
      <c r="A467" s="15">
        <v>46600</v>
      </c>
      <c r="B467" s="22" t="s">
        <v>230</v>
      </c>
      <c r="C467" s="23">
        <v>9</v>
      </c>
      <c r="D467" s="23">
        <v>49</v>
      </c>
      <c r="E467" s="13">
        <v>118896.32762928955</v>
      </c>
      <c r="F467" s="13">
        <v>478263.70709192462</v>
      </c>
      <c r="G467" s="13">
        <v>628.33832604833162</v>
      </c>
      <c r="H467" s="13">
        <v>449.85524194334585</v>
      </c>
      <c r="I467" s="13">
        <v>247.00676485606155</v>
      </c>
      <c r="J467" s="13">
        <v>1232.6270517966173</v>
      </c>
      <c r="K467" s="13">
        <v>40.472087676963525</v>
      </c>
      <c r="L467" s="13">
        <v>491.54804080312289</v>
      </c>
      <c r="M467" s="13">
        <v>355.02879788493368</v>
      </c>
      <c r="N467" s="13">
        <v>2556.3330264989718</v>
      </c>
      <c r="O467" s="13">
        <v>395971.204327096</v>
      </c>
      <c r="P467" s="13" t="s">
        <v>231</v>
      </c>
      <c r="Q467" s="13">
        <v>85.237277550647505</v>
      </c>
      <c r="R467" s="13" t="s">
        <v>231</v>
      </c>
      <c r="S467" s="13">
        <v>15.65326575614227</v>
      </c>
      <c r="T467" s="13">
        <v>149.83359191586089</v>
      </c>
      <c r="U467" s="13">
        <v>44.08866870254657</v>
      </c>
      <c r="V467" s="13">
        <v>11.289039216984879</v>
      </c>
      <c r="W467" s="13">
        <v>131.12015081312006</v>
      </c>
      <c r="X467" s="13" t="s">
        <v>231</v>
      </c>
      <c r="Y467" s="13">
        <v>10.486445443932199</v>
      </c>
      <c r="Z467" s="13">
        <v>1302.1651166776812</v>
      </c>
      <c r="AA467" s="13" t="s">
        <v>231</v>
      </c>
      <c r="AB467" s="13" t="s">
        <v>231</v>
      </c>
      <c r="AC467" s="13" t="s">
        <v>231</v>
      </c>
      <c r="AD467" s="15">
        <v>303.93945945490225</v>
      </c>
      <c r="AE467" s="15">
        <v>5.6373266852573432</v>
      </c>
      <c r="AF467" s="15">
        <v>58.644077471430059</v>
      </c>
      <c r="AG467" s="15">
        <v>14.460647399047694</v>
      </c>
    </row>
    <row r="468" spans="1:33" s="15" customFormat="1" x14ac:dyDescent="0.2">
      <c r="A468" s="15">
        <v>46700</v>
      </c>
      <c r="B468" s="22" t="s">
        <v>230</v>
      </c>
      <c r="C468" s="23">
        <v>9</v>
      </c>
      <c r="D468" s="23">
        <v>50</v>
      </c>
      <c r="E468" s="13">
        <v>118664.71159995811</v>
      </c>
      <c r="F468" s="13">
        <v>478267.47528667771</v>
      </c>
      <c r="G468" s="13" t="s">
        <v>231</v>
      </c>
      <c r="H468" s="13">
        <v>1055.9312922468637</v>
      </c>
      <c r="I468" s="13">
        <v>258.11167617414725</v>
      </c>
      <c r="J468" s="13">
        <v>1933.9892435094998</v>
      </c>
      <c r="K468" s="13">
        <v>56.456227213476154</v>
      </c>
      <c r="L468" s="13">
        <v>517.96026442450921</v>
      </c>
      <c r="M468" s="13">
        <v>504.23964162068103</v>
      </c>
      <c r="N468" s="13">
        <v>3619.5816839990048</v>
      </c>
      <c r="O468" s="13">
        <v>394288.90608548227</v>
      </c>
      <c r="P468" s="13" t="s">
        <v>231</v>
      </c>
      <c r="Q468" s="13">
        <v>6.0040460079832743</v>
      </c>
      <c r="R468" s="13" t="s">
        <v>231</v>
      </c>
      <c r="S468" s="13">
        <v>14.216921139207615</v>
      </c>
      <c r="T468" s="13">
        <v>418.79933135485157</v>
      </c>
      <c r="U468" s="13">
        <v>74.290799547023568</v>
      </c>
      <c r="V468" s="13">
        <v>1.7288780964263519</v>
      </c>
      <c r="W468" s="13">
        <v>159.3457966487095</v>
      </c>
      <c r="X468" s="13" t="s">
        <v>231</v>
      </c>
      <c r="Y468" s="13">
        <v>7.5270021497320769</v>
      </c>
      <c r="Z468" s="13">
        <v>1388.2561205443178</v>
      </c>
      <c r="AA468" s="13" t="s">
        <v>231</v>
      </c>
      <c r="AB468" s="13" t="s">
        <v>231</v>
      </c>
      <c r="AC468" s="13" t="s">
        <v>231</v>
      </c>
      <c r="AD468" s="15" t="s">
        <v>231</v>
      </c>
      <c r="AE468" s="15" t="s">
        <v>231</v>
      </c>
      <c r="AF468" s="15">
        <v>175.70369317293992</v>
      </c>
      <c r="AG468" s="15" t="s">
        <v>231</v>
      </c>
    </row>
    <row r="469" spans="1:33" s="15" customFormat="1" x14ac:dyDescent="0.2">
      <c r="A469" s="15">
        <v>46800</v>
      </c>
      <c r="B469" s="22" t="s">
        <v>230</v>
      </c>
      <c r="C469" s="23">
        <v>9</v>
      </c>
      <c r="D469" s="23">
        <v>51</v>
      </c>
      <c r="E469" s="13">
        <v>118563.99358574174</v>
      </c>
      <c r="F469" s="13">
        <v>478466.23074614228</v>
      </c>
      <c r="G469" s="13" t="s">
        <v>231</v>
      </c>
      <c r="H469" s="13">
        <v>1297.2116243291673</v>
      </c>
      <c r="I469" s="13">
        <v>260.65617820556054</v>
      </c>
      <c r="J469" s="13">
        <v>2712.8562532049664</v>
      </c>
      <c r="K469" s="13">
        <v>37.440483882183962</v>
      </c>
      <c r="L469" s="13">
        <v>374.84585145575295</v>
      </c>
      <c r="M469" s="13">
        <v>391.20305475039771</v>
      </c>
      <c r="N469" s="13">
        <v>3408.1415928767206</v>
      </c>
      <c r="O469" s="13">
        <v>393596.78563806531</v>
      </c>
      <c r="P469" s="13" t="s">
        <v>231</v>
      </c>
      <c r="Q469" s="13">
        <v>31.68131173826562</v>
      </c>
      <c r="R469" s="13" t="s">
        <v>231</v>
      </c>
      <c r="S469" s="13">
        <v>15.003028615012042</v>
      </c>
      <c r="T469" s="13">
        <v>378.87961961292723</v>
      </c>
      <c r="U469" s="13">
        <v>73.360838544222673</v>
      </c>
      <c r="V469" s="13">
        <v>1.1337382420172319</v>
      </c>
      <c r="W469" s="13">
        <v>142.26488652386317</v>
      </c>
      <c r="X469" s="13" t="s">
        <v>231</v>
      </c>
      <c r="Y469" s="13">
        <v>5.045559364360658</v>
      </c>
      <c r="Z469" s="13">
        <v>1409.7552094983878</v>
      </c>
      <c r="AA469" s="13" t="s">
        <v>231</v>
      </c>
      <c r="AB469" s="13" t="s">
        <v>231</v>
      </c>
      <c r="AC469" s="13" t="s">
        <v>231</v>
      </c>
      <c r="AD469" s="15">
        <v>101.19208349099797</v>
      </c>
      <c r="AE469" s="15">
        <v>2.5760265843392967</v>
      </c>
      <c r="AF469" s="15">
        <v>186.03386870595483</v>
      </c>
      <c r="AG469" s="15" t="s">
        <v>231</v>
      </c>
    </row>
    <row r="470" spans="1:33" s="15" customFormat="1" x14ac:dyDescent="0.2">
      <c r="A470" s="15">
        <v>46900</v>
      </c>
      <c r="B470" s="22" t="s">
        <v>230</v>
      </c>
      <c r="C470" s="23">
        <v>9</v>
      </c>
      <c r="D470" s="23">
        <v>52</v>
      </c>
      <c r="E470" s="13">
        <v>119150.39712488996</v>
      </c>
      <c r="F470" s="13">
        <v>478342.51866619184</v>
      </c>
      <c r="G470" s="13" t="s">
        <v>231</v>
      </c>
      <c r="H470" s="13">
        <v>845.17981952363584</v>
      </c>
      <c r="I470" s="13">
        <v>219.208480107963</v>
      </c>
      <c r="J470" s="13">
        <v>882.85530766588602</v>
      </c>
      <c r="K470" s="13">
        <v>33.710943843386119</v>
      </c>
      <c r="L470" s="13">
        <v>259.77702351485181</v>
      </c>
      <c r="M470" s="13">
        <v>33.432741245389138</v>
      </c>
      <c r="N470" s="13">
        <v>2592.3522741734246</v>
      </c>
      <c r="O470" s="13">
        <v>396290.5940499471</v>
      </c>
      <c r="P470" s="13" t="s">
        <v>231</v>
      </c>
      <c r="Q470" s="13">
        <v>208.02131522678783</v>
      </c>
      <c r="R470" s="13" t="s">
        <v>231</v>
      </c>
      <c r="S470" s="13">
        <v>11.292670402975919</v>
      </c>
      <c r="T470" s="13">
        <v>216.3152067458293</v>
      </c>
      <c r="U470" s="13">
        <v>34.381167600376088</v>
      </c>
      <c r="V470" s="13">
        <v>5.4001094364442039</v>
      </c>
      <c r="W470" s="13">
        <v>104.83315204615533</v>
      </c>
      <c r="X470" s="13">
        <v>0.75418044920964655</v>
      </c>
      <c r="Y470" s="13" t="s">
        <v>231</v>
      </c>
      <c r="Z470" s="13">
        <v>1220.392709382736</v>
      </c>
      <c r="AA470" s="13" t="s">
        <v>231</v>
      </c>
      <c r="AB470" s="13" t="s">
        <v>231</v>
      </c>
      <c r="AC470" s="13" t="s">
        <v>231</v>
      </c>
      <c r="AD470" s="15">
        <v>1110.2655884114229</v>
      </c>
      <c r="AE470" s="15">
        <v>62.766734773869182</v>
      </c>
      <c r="AF470" s="15">
        <v>213.15485828271579</v>
      </c>
      <c r="AG470" s="15" t="s">
        <v>231</v>
      </c>
    </row>
    <row r="471" spans="1:33" s="15" customFormat="1" x14ac:dyDescent="0.2">
      <c r="A471" s="15">
        <v>47000</v>
      </c>
      <c r="B471" s="22" t="s">
        <v>230</v>
      </c>
      <c r="C471" s="23">
        <v>9</v>
      </c>
      <c r="D471" s="23">
        <v>53</v>
      </c>
      <c r="E471" s="13">
        <v>118163.76438482788</v>
      </c>
      <c r="F471" s="13">
        <v>477587.97573967563</v>
      </c>
      <c r="G471" s="13" t="s">
        <v>231</v>
      </c>
      <c r="H471" s="13">
        <v>1153.6561864887763</v>
      </c>
      <c r="I471" s="13">
        <v>236.33804632543314</v>
      </c>
      <c r="J471" s="13">
        <v>3638.5983584206083</v>
      </c>
      <c r="K471" s="13">
        <v>86.965179593346278</v>
      </c>
      <c r="L471" s="13" t="s">
        <v>231</v>
      </c>
      <c r="M471" s="13">
        <v>13.740014220790925</v>
      </c>
      <c r="N471" s="13">
        <v>3126.3562962125247</v>
      </c>
      <c r="O471" s="13">
        <v>392485.31264680042</v>
      </c>
      <c r="P471" s="13" t="s">
        <v>231</v>
      </c>
      <c r="Q471" s="13">
        <v>333.8892436606705</v>
      </c>
      <c r="R471" s="13" t="s">
        <v>231</v>
      </c>
      <c r="S471" s="13" t="s">
        <v>231</v>
      </c>
      <c r="T471" s="13">
        <v>408.78041831868825</v>
      </c>
      <c r="U471" s="13">
        <v>55.790262217032449</v>
      </c>
      <c r="V471" s="13">
        <v>39.520716751297037</v>
      </c>
      <c r="W471" s="13">
        <v>27.861449341972119</v>
      </c>
      <c r="X471" s="13" t="s">
        <v>231</v>
      </c>
      <c r="Y471" s="13">
        <v>12.325954185941846</v>
      </c>
      <c r="Z471" s="13">
        <v>1371.1204812272024</v>
      </c>
      <c r="AA471" s="13" t="s">
        <v>231</v>
      </c>
      <c r="AB471" s="13" t="s">
        <v>231</v>
      </c>
      <c r="AC471" s="13" t="s">
        <v>231</v>
      </c>
      <c r="AD471" s="15">
        <v>5472.5070995053575</v>
      </c>
      <c r="AE471" s="15">
        <v>225.3861952816799</v>
      </c>
      <c r="AF471" s="15">
        <v>324.82246187454695</v>
      </c>
      <c r="AG471" s="15" t="s">
        <v>231</v>
      </c>
    </row>
    <row r="472" spans="1:33" s="15" customFormat="1" x14ac:dyDescent="0.2">
      <c r="A472" s="15">
        <v>47100</v>
      </c>
      <c r="B472" s="22" t="s">
        <v>230</v>
      </c>
      <c r="C472" s="23">
        <v>9</v>
      </c>
      <c r="D472" s="23">
        <v>54</v>
      </c>
      <c r="E472" s="13">
        <v>118492.2750018135</v>
      </c>
      <c r="F472" s="13">
        <v>478075.94744584052</v>
      </c>
      <c r="G472" s="13" t="s">
        <v>231</v>
      </c>
      <c r="H472" s="13">
        <v>709.66366495056673</v>
      </c>
      <c r="I472" s="13">
        <v>221.22199465996073</v>
      </c>
      <c r="J472" s="13">
        <v>2601.1703002125564</v>
      </c>
      <c r="K472" s="13">
        <v>59.797331046060229</v>
      </c>
      <c r="L472" s="13">
        <v>306.91554447086656</v>
      </c>
      <c r="M472" s="13">
        <v>390.69830700184554</v>
      </c>
      <c r="N472" s="13">
        <v>3388.549331228543</v>
      </c>
      <c r="O472" s="13">
        <v>394215.26687781198</v>
      </c>
      <c r="P472" s="13">
        <v>227.44545265809023</v>
      </c>
      <c r="Q472" s="13">
        <v>14.075470491284486</v>
      </c>
      <c r="R472" s="13">
        <v>4.1146089231264513</v>
      </c>
      <c r="S472" s="13" t="s">
        <v>231</v>
      </c>
      <c r="T472" s="13">
        <v>437.29671863512795</v>
      </c>
      <c r="U472" s="13">
        <v>24.256708626776245</v>
      </c>
      <c r="V472" s="13">
        <v>35.594863310876001</v>
      </c>
      <c r="W472" s="13" t="s">
        <v>231</v>
      </c>
      <c r="X472" s="13" t="s">
        <v>231</v>
      </c>
      <c r="Y472" s="13">
        <v>14.304210769643804</v>
      </c>
      <c r="Z472" s="13">
        <v>1377.0345169123825</v>
      </c>
      <c r="AA472" s="13">
        <v>1.0415662555042837</v>
      </c>
      <c r="AB472" s="13" t="s">
        <v>231</v>
      </c>
      <c r="AC472" s="13" t="s">
        <v>231</v>
      </c>
      <c r="AD472" s="15">
        <v>602.27388124022355</v>
      </c>
      <c r="AE472" s="15">
        <v>171.15351516115558</v>
      </c>
      <c r="AF472" s="15">
        <v>369.60288420055952</v>
      </c>
      <c r="AG472" s="15" t="s">
        <v>231</v>
      </c>
    </row>
    <row r="473" spans="1:33" s="15" customFormat="1" x14ac:dyDescent="0.2">
      <c r="A473" s="15">
        <v>47200</v>
      </c>
      <c r="B473" s="22" t="s">
        <v>230</v>
      </c>
      <c r="C473" s="23">
        <v>9</v>
      </c>
      <c r="D473" s="23">
        <v>55</v>
      </c>
      <c r="E473" s="13">
        <v>118863.18673978129</v>
      </c>
      <c r="F473" s="13">
        <v>478097.0400265705</v>
      </c>
      <c r="G473" s="13" t="s">
        <v>231</v>
      </c>
      <c r="H473" s="13">
        <v>461.56530900302158</v>
      </c>
      <c r="I473" s="13">
        <v>268.14122006648915</v>
      </c>
      <c r="J473" s="13">
        <v>1374.6686550149007</v>
      </c>
      <c r="K473" s="13">
        <v>52.363141350740655</v>
      </c>
      <c r="L473" s="13">
        <v>425.07429915942299</v>
      </c>
      <c r="M473" s="13">
        <v>306.01697746408661</v>
      </c>
      <c r="N473" s="13">
        <v>3631.6997362082252</v>
      </c>
      <c r="O473" s="13">
        <v>395761.04932968895</v>
      </c>
      <c r="P473" s="13" t="s">
        <v>231</v>
      </c>
      <c r="Q473" s="13" t="s">
        <v>231</v>
      </c>
      <c r="R473" s="13">
        <v>3.5538469413086622</v>
      </c>
      <c r="S473" s="13" t="s">
        <v>231</v>
      </c>
      <c r="T473" s="13">
        <v>67.607687815645647</v>
      </c>
      <c r="U473" s="13">
        <v>14.195186675381917</v>
      </c>
      <c r="V473" s="13">
        <v>40.841672091337067</v>
      </c>
      <c r="W473" s="13" t="s">
        <v>231</v>
      </c>
      <c r="X473" s="13" t="s">
        <v>231</v>
      </c>
      <c r="Y473" s="13">
        <v>6.3416333428790894</v>
      </c>
      <c r="Z473" s="13">
        <v>1478.3254041848461</v>
      </c>
      <c r="AA473" s="13" t="s">
        <v>231</v>
      </c>
      <c r="AB473" s="13" t="s">
        <v>231</v>
      </c>
      <c r="AC473" s="13" t="s">
        <v>231</v>
      </c>
      <c r="AD473" s="15" t="s">
        <v>231</v>
      </c>
      <c r="AE473" s="15">
        <v>144.22160287484971</v>
      </c>
      <c r="AF473" s="15">
        <v>340.33748834403457</v>
      </c>
      <c r="AG473" s="15" t="s">
        <v>231</v>
      </c>
    </row>
    <row r="474" spans="1:33" s="15" customFormat="1" x14ac:dyDescent="0.2">
      <c r="A474" s="15">
        <v>47300</v>
      </c>
      <c r="B474" s="22" t="s">
        <v>230</v>
      </c>
      <c r="C474" s="23">
        <v>9</v>
      </c>
      <c r="D474" s="23">
        <v>56</v>
      </c>
      <c r="E474" s="13">
        <v>118897.47906193291</v>
      </c>
      <c r="F474" s="13">
        <v>478361.01963979163</v>
      </c>
      <c r="G474" s="13" t="s">
        <v>231</v>
      </c>
      <c r="H474" s="13">
        <v>1018.7384362213434</v>
      </c>
      <c r="I474" s="13">
        <v>220.23007069623199</v>
      </c>
      <c r="J474" s="13">
        <v>1267.3339191564314</v>
      </c>
      <c r="K474" s="13">
        <v>38.797536594494666</v>
      </c>
      <c r="L474" s="13">
        <v>595.49149760943669</v>
      </c>
      <c r="M474" s="13">
        <v>345.85919863031665</v>
      </c>
      <c r="N474" s="13">
        <v>3102.5731740247575</v>
      </c>
      <c r="O474" s="13">
        <v>395139.18158223107</v>
      </c>
      <c r="P474" s="13">
        <v>271.285065254568</v>
      </c>
      <c r="Q474" s="13" t="s">
        <v>231</v>
      </c>
      <c r="R474" s="13">
        <v>8.0991513958815329</v>
      </c>
      <c r="S474" s="13" t="s">
        <v>231</v>
      </c>
      <c r="T474" s="13">
        <v>27.764830621481085</v>
      </c>
      <c r="U474" s="13">
        <v>1.113191055557577</v>
      </c>
      <c r="V474" s="13">
        <v>19.156289928704144</v>
      </c>
      <c r="W474" s="13" t="s">
        <v>231</v>
      </c>
      <c r="X474" s="13" t="s">
        <v>231</v>
      </c>
      <c r="Y474" s="13">
        <v>19.62662560590228</v>
      </c>
      <c r="Z474" s="13">
        <v>1345.1886005105787</v>
      </c>
      <c r="AA474" s="13" t="s">
        <v>231</v>
      </c>
      <c r="AB474" s="13" t="s">
        <v>231</v>
      </c>
      <c r="AC474" s="13" t="s">
        <v>231</v>
      </c>
      <c r="AD474" s="15">
        <v>139.87040262955725</v>
      </c>
      <c r="AE474" s="15">
        <v>218.65294461896812</v>
      </c>
      <c r="AF474" s="15">
        <v>388.495204156439</v>
      </c>
      <c r="AG474" s="15" t="s">
        <v>231</v>
      </c>
    </row>
    <row r="475" spans="1:33" s="15" customFormat="1" x14ac:dyDescent="0.2">
      <c r="A475" s="15">
        <v>47400</v>
      </c>
      <c r="B475" s="22" t="s">
        <v>230</v>
      </c>
      <c r="C475" s="23">
        <v>9</v>
      </c>
      <c r="D475" s="23">
        <v>57</v>
      </c>
      <c r="E475" s="13">
        <v>118603.29769748695</v>
      </c>
      <c r="F475" s="13">
        <v>477724.0763678794</v>
      </c>
      <c r="G475" s="13">
        <v>284.11324155605337</v>
      </c>
      <c r="H475" s="13">
        <v>974.82062051890443</v>
      </c>
      <c r="I475" s="13">
        <v>279.54099581043931</v>
      </c>
      <c r="J475" s="13">
        <v>1338.1890599934677</v>
      </c>
      <c r="K475" s="13">
        <v>63.910509822952108</v>
      </c>
      <c r="L475" s="13">
        <v>731.19697159695227</v>
      </c>
      <c r="M475" s="13">
        <v>610.58558668894227</v>
      </c>
      <c r="N475" s="13">
        <v>3938.9112827965387</v>
      </c>
      <c r="O475" s="13">
        <v>394180.55845886859</v>
      </c>
      <c r="P475" s="13" t="s">
        <v>231</v>
      </c>
      <c r="Q475" s="13" t="s">
        <v>231</v>
      </c>
      <c r="R475" s="13">
        <v>2.7430051957394754</v>
      </c>
      <c r="S475" s="13" t="s">
        <v>231</v>
      </c>
      <c r="T475" s="13">
        <v>65.247685005560697</v>
      </c>
      <c r="U475" s="13">
        <v>5.8577660688407536E-2</v>
      </c>
      <c r="V475" s="13">
        <v>10.739857538771821</v>
      </c>
      <c r="W475" s="13">
        <v>5.7160930017290577</v>
      </c>
      <c r="X475" s="13" t="s">
        <v>231</v>
      </c>
      <c r="Y475" s="13">
        <v>8.7163078683029198</v>
      </c>
      <c r="Z475" s="13">
        <v>1430.2350995350009</v>
      </c>
      <c r="AA475" s="13" t="s">
        <v>231</v>
      </c>
      <c r="AB475" s="13" t="s">
        <v>231</v>
      </c>
      <c r="AC475" s="13" t="s">
        <v>231</v>
      </c>
      <c r="AD475" s="15">
        <v>1879.8600127380523</v>
      </c>
      <c r="AE475" s="15">
        <v>206.26336892129774</v>
      </c>
      <c r="AF475" s="15">
        <v>331.49580276803846</v>
      </c>
      <c r="AG475" s="15" t="s">
        <v>231</v>
      </c>
    </row>
    <row r="476" spans="1:33" s="15" customFormat="1" x14ac:dyDescent="0.2">
      <c r="A476" s="15">
        <v>47500</v>
      </c>
      <c r="B476" s="22" t="s">
        <v>230</v>
      </c>
      <c r="C476" s="23">
        <v>9</v>
      </c>
      <c r="D476" s="23">
        <v>58</v>
      </c>
      <c r="E476" s="13">
        <v>118579.44358437642</v>
      </c>
      <c r="F476" s="13">
        <v>477590.34182783921</v>
      </c>
      <c r="G476" s="13">
        <v>1457.8377860539342</v>
      </c>
      <c r="H476" s="13">
        <v>1252.4727328355953</v>
      </c>
      <c r="I476" s="13">
        <v>267.64891678113901</v>
      </c>
      <c r="J476" s="13">
        <v>1419.8507594813334</v>
      </c>
      <c r="K476" s="13">
        <v>53.894587307542103</v>
      </c>
      <c r="L476" s="13">
        <v>455.27828053316068</v>
      </c>
      <c r="M476" s="13">
        <v>749.33747249883197</v>
      </c>
      <c r="N476" s="13">
        <v>3546.7414793771895</v>
      </c>
      <c r="O476" s="13">
        <v>393779.21414927952</v>
      </c>
      <c r="P476" s="13" t="s">
        <v>231</v>
      </c>
      <c r="Q476" s="13" t="s">
        <v>231</v>
      </c>
      <c r="R476" s="13">
        <v>10.634517511937082</v>
      </c>
      <c r="S476" s="13" t="s">
        <v>231</v>
      </c>
      <c r="T476" s="13">
        <v>47.669273948550789</v>
      </c>
      <c r="U476" s="13">
        <v>9.1901561239428737</v>
      </c>
      <c r="V476" s="13" t="s">
        <v>231</v>
      </c>
      <c r="W476" s="13">
        <v>2.1177786579251947</v>
      </c>
      <c r="X476" s="13" t="s">
        <v>231</v>
      </c>
      <c r="Y476" s="13">
        <v>8.5321411378391936</v>
      </c>
      <c r="Z476" s="13">
        <v>1267.7427730002491</v>
      </c>
      <c r="AA476" s="13" t="s">
        <v>231</v>
      </c>
      <c r="AB476" s="13" t="s">
        <v>231</v>
      </c>
      <c r="AC476" s="13" t="s">
        <v>231</v>
      </c>
      <c r="AD476" s="15">
        <v>888.44582230992796</v>
      </c>
      <c r="AE476" s="15">
        <v>246.0154939465186</v>
      </c>
      <c r="AF476" s="15">
        <v>354.15009909349322</v>
      </c>
      <c r="AG476" s="15" t="s">
        <v>231</v>
      </c>
    </row>
    <row r="477" spans="1:33" s="15" customFormat="1" x14ac:dyDescent="0.2">
      <c r="A477" s="15">
        <v>47600</v>
      </c>
      <c r="B477" s="22" t="s">
        <v>230</v>
      </c>
      <c r="C477" s="23">
        <v>9</v>
      </c>
      <c r="D477" s="23">
        <v>59</v>
      </c>
      <c r="E477" s="13">
        <v>118645.90661532331</v>
      </c>
      <c r="F477" s="13">
        <v>477849.2961417964</v>
      </c>
      <c r="G477" s="13">
        <v>1153.3996791515256</v>
      </c>
      <c r="H477" s="13" t="s">
        <v>231</v>
      </c>
      <c r="I477" s="13">
        <v>332.00163096187055</v>
      </c>
      <c r="J477" s="13">
        <v>1406.6809281041203</v>
      </c>
      <c r="K477" s="13">
        <v>56.321765140700506</v>
      </c>
      <c r="L477" s="13">
        <v>513.10632541432051</v>
      </c>
      <c r="M477" s="13">
        <v>394.82159439009166</v>
      </c>
      <c r="N477" s="13">
        <v>3030.7472202355107</v>
      </c>
      <c r="O477" s="13">
        <v>395291.91964063171</v>
      </c>
      <c r="P477" s="13">
        <v>75.265797815854725</v>
      </c>
      <c r="Q477" s="13" t="s">
        <v>231</v>
      </c>
      <c r="R477" s="13">
        <v>18.086155617058619</v>
      </c>
      <c r="S477" s="13">
        <v>27.199268229651615</v>
      </c>
      <c r="T477" s="13">
        <v>59.441688786597759</v>
      </c>
      <c r="U477" s="13" t="s">
        <v>231</v>
      </c>
      <c r="V477" s="13">
        <v>30.29799975824616</v>
      </c>
      <c r="W477" s="13">
        <v>94.270712017138521</v>
      </c>
      <c r="X477" s="13" t="s">
        <v>231</v>
      </c>
      <c r="Y477" s="13">
        <v>2.3036995541346186</v>
      </c>
      <c r="Z477" s="13">
        <v>1295.7440088693093</v>
      </c>
      <c r="AA477" s="13" t="s">
        <v>231</v>
      </c>
      <c r="AB477" s="13" t="s">
        <v>231</v>
      </c>
      <c r="AC477" s="13" t="s">
        <v>231</v>
      </c>
      <c r="AD477" s="15">
        <v>279.02864549958832</v>
      </c>
      <c r="AE477" s="15">
        <v>175.66794252016658</v>
      </c>
      <c r="AF477" s="15">
        <v>296.6049929260007</v>
      </c>
      <c r="AG477" s="15" t="s">
        <v>231</v>
      </c>
    </row>
    <row r="478" spans="1:33" s="15" customFormat="1" x14ac:dyDescent="0.2">
      <c r="A478" s="15">
        <v>47700</v>
      </c>
      <c r="B478" s="22" t="s">
        <v>230</v>
      </c>
      <c r="C478" s="23">
        <v>9</v>
      </c>
      <c r="D478" s="23">
        <v>60</v>
      </c>
      <c r="E478" s="13">
        <v>118951.78386236417</v>
      </c>
      <c r="F478" s="13">
        <v>478277.41050377063</v>
      </c>
      <c r="G478" s="13" t="s">
        <v>231</v>
      </c>
      <c r="H478" s="13">
        <v>1031.8159920026098</v>
      </c>
      <c r="I478" s="13">
        <v>266.9320578325665</v>
      </c>
      <c r="J478" s="13">
        <v>1367.8916779254125</v>
      </c>
      <c r="K478" s="13">
        <v>38.696947983213938</v>
      </c>
      <c r="L478" s="13">
        <v>297.16300857604182</v>
      </c>
      <c r="M478" s="13">
        <v>279.96590167542632</v>
      </c>
      <c r="N478" s="13">
        <v>3316.6679086036715</v>
      </c>
      <c r="O478" s="13">
        <v>395274.76055190375</v>
      </c>
      <c r="P478" s="13" t="s">
        <v>231</v>
      </c>
      <c r="Q478" s="13" t="s">
        <v>231</v>
      </c>
      <c r="R478" s="13">
        <v>7.1717923526246992</v>
      </c>
      <c r="S478" s="13">
        <v>40.83436889286925</v>
      </c>
      <c r="T478" s="13">
        <v>143.22437154292558</v>
      </c>
      <c r="U478" s="13" t="s">
        <v>231</v>
      </c>
      <c r="V478" s="13">
        <v>37.252296924414573</v>
      </c>
      <c r="W478" s="13">
        <v>209.12547798278823</v>
      </c>
      <c r="X478" s="13">
        <v>4.3174020733932679</v>
      </c>
      <c r="Y478" s="13" t="s">
        <v>231</v>
      </c>
      <c r="Z478" s="13">
        <v>1402.3792228530106</v>
      </c>
      <c r="AA478" s="13" t="s">
        <v>231</v>
      </c>
      <c r="AB478" s="13" t="s">
        <v>231</v>
      </c>
      <c r="AC478" s="13" t="s">
        <v>231</v>
      </c>
      <c r="AD478" s="15" t="s">
        <v>231</v>
      </c>
      <c r="AE478" s="15">
        <v>148.63132022728533</v>
      </c>
      <c r="AF478" s="15">
        <v>238.34664993238027</v>
      </c>
      <c r="AG478" s="15" t="s">
        <v>231</v>
      </c>
    </row>
    <row r="479" spans="1:33" s="15" customFormat="1" x14ac:dyDescent="0.2">
      <c r="A479" s="15">
        <v>47800</v>
      </c>
      <c r="B479" s="22" t="s">
        <v>230</v>
      </c>
      <c r="C479" s="23">
        <v>9</v>
      </c>
      <c r="D479" s="23">
        <v>61</v>
      </c>
      <c r="E479" s="13">
        <v>118868.46738098611</v>
      </c>
      <c r="F479" s="13">
        <v>478289.34773953649</v>
      </c>
      <c r="G479" s="13" t="s">
        <v>231</v>
      </c>
      <c r="H479" s="13">
        <v>902.30098134894956</v>
      </c>
      <c r="I479" s="13">
        <v>315.03543043626541</v>
      </c>
      <c r="J479" s="13">
        <v>1519.9297307741224</v>
      </c>
      <c r="K479" s="13">
        <v>36.380884971205575</v>
      </c>
      <c r="L479" s="13">
        <v>440.65328632956493</v>
      </c>
      <c r="M479" s="13">
        <v>381.1696696835026</v>
      </c>
      <c r="N479" s="13">
        <v>3239.3034872185849</v>
      </c>
      <c r="O479" s="13">
        <v>395142.24703048752</v>
      </c>
      <c r="P479" s="13" t="s">
        <v>231</v>
      </c>
      <c r="Q479" s="13" t="s">
        <v>231</v>
      </c>
      <c r="R479" s="13">
        <v>28.289731280108111</v>
      </c>
      <c r="S479" s="13">
        <v>39.222026361220948</v>
      </c>
      <c r="T479" s="13">
        <v>61.003224603053141</v>
      </c>
      <c r="U479" s="13">
        <v>13.871706079295089</v>
      </c>
      <c r="V479" s="13">
        <v>44.557184909985224</v>
      </c>
      <c r="W479" s="13" t="s">
        <v>231</v>
      </c>
      <c r="X479" s="13">
        <v>5.4822095621507012</v>
      </c>
      <c r="Y479" s="13" t="s">
        <v>231</v>
      </c>
      <c r="Z479" s="13">
        <v>1487.9133198967584</v>
      </c>
      <c r="AA479" s="13" t="s">
        <v>231</v>
      </c>
      <c r="AB479" s="13" t="s">
        <v>231</v>
      </c>
      <c r="AC479" s="13" t="s">
        <v>231</v>
      </c>
      <c r="AD479" s="15">
        <v>17.134046838137852</v>
      </c>
      <c r="AE479" s="15">
        <v>159.81382032340642</v>
      </c>
      <c r="AF479" s="15">
        <v>315.36525692299108</v>
      </c>
      <c r="AG479" s="15" t="s">
        <v>231</v>
      </c>
    </row>
    <row r="480" spans="1:33" s="15" customFormat="1" x14ac:dyDescent="0.2">
      <c r="A480" s="15">
        <v>47900</v>
      </c>
      <c r="B480" s="22" t="s">
        <v>230</v>
      </c>
      <c r="C480" s="23">
        <v>9</v>
      </c>
      <c r="D480" s="23">
        <v>62</v>
      </c>
      <c r="E480" s="13">
        <v>118782.57787231893</v>
      </c>
      <c r="F480" s="13">
        <v>478331.28467166738</v>
      </c>
      <c r="G480" s="13" t="s">
        <v>231</v>
      </c>
      <c r="H480" s="13">
        <v>715.72896921747827</v>
      </c>
      <c r="I480" s="13">
        <v>302.26660325408125</v>
      </c>
      <c r="J480" s="13">
        <v>1746.959551250887</v>
      </c>
      <c r="K480" s="13">
        <v>54.064919796463442</v>
      </c>
      <c r="L480" s="13">
        <v>545.00311468737993</v>
      </c>
      <c r="M480" s="13">
        <v>427.25999127290652</v>
      </c>
      <c r="N480" s="13">
        <v>2997.4948030776086</v>
      </c>
      <c r="O480" s="13">
        <v>395161.54942827963</v>
      </c>
      <c r="P480" s="13" t="s">
        <v>231</v>
      </c>
      <c r="Q480" s="13">
        <v>16.803928683661368</v>
      </c>
      <c r="R480" s="13" t="s">
        <v>231</v>
      </c>
      <c r="S480" s="13">
        <v>46.264330992720083</v>
      </c>
      <c r="T480" s="13">
        <v>51.623572660666973</v>
      </c>
      <c r="U480" s="13">
        <v>27.057022459117864</v>
      </c>
      <c r="V480" s="13">
        <v>3.3382264439332889</v>
      </c>
      <c r="W480" s="13">
        <v>9.2759103526029936</v>
      </c>
      <c r="X480" s="13" t="s">
        <v>231</v>
      </c>
      <c r="Y480" s="13" t="s">
        <v>231</v>
      </c>
      <c r="Z480" s="13">
        <v>1406.2026021766421</v>
      </c>
      <c r="AA480" s="13" t="s">
        <v>231</v>
      </c>
      <c r="AB480" s="13" t="s">
        <v>231</v>
      </c>
      <c r="AC480" s="13" t="s">
        <v>231</v>
      </c>
      <c r="AD480" s="15">
        <v>253.9458449728825</v>
      </c>
      <c r="AE480" s="15">
        <v>162.77282120734145</v>
      </c>
      <c r="AF480" s="15">
        <v>333.49095654591162</v>
      </c>
      <c r="AG480" s="15" t="s">
        <v>231</v>
      </c>
    </row>
    <row r="481" spans="1:33" s="15" customFormat="1" x14ac:dyDescent="0.2">
      <c r="A481" s="15">
        <v>48000</v>
      </c>
      <c r="B481" s="22" t="s">
        <v>230</v>
      </c>
      <c r="C481" s="23">
        <v>9</v>
      </c>
      <c r="D481" s="23">
        <v>63</v>
      </c>
      <c r="E481" s="13">
        <v>118676.41358385283</v>
      </c>
      <c r="F481" s="13">
        <v>478336.79645756341</v>
      </c>
      <c r="G481" s="13" t="s">
        <v>231</v>
      </c>
      <c r="H481" s="13">
        <v>1127.7655416251205</v>
      </c>
      <c r="I481" s="13">
        <v>262.62981240561101</v>
      </c>
      <c r="J481" s="13">
        <v>1548.4940703186694</v>
      </c>
      <c r="K481" s="13">
        <v>52.984509072354818</v>
      </c>
      <c r="L481" s="13">
        <v>647.22883437027849</v>
      </c>
      <c r="M481" s="13">
        <v>301.99869846070459</v>
      </c>
      <c r="N481" s="13">
        <v>3130.3664319318736</v>
      </c>
      <c r="O481" s="13">
        <v>394219.07713545871</v>
      </c>
      <c r="P481" s="13">
        <v>956.96622773628872</v>
      </c>
      <c r="Q481" s="13" t="s">
        <v>231</v>
      </c>
      <c r="R481" s="13">
        <v>11.190833512681875</v>
      </c>
      <c r="S481" s="13">
        <v>35.711208693750251</v>
      </c>
      <c r="T481" s="13">
        <v>61.339498915453085</v>
      </c>
      <c r="U481" s="13">
        <v>17.345268893915346</v>
      </c>
      <c r="V481" s="13">
        <v>14.611205885431174</v>
      </c>
      <c r="W481" s="13">
        <v>6.0924941536353172</v>
      </c>
      <c r="X481" s="13" t="s">
        <v>231</v>
      </c>
      <c r="Y481" s="13">
        <v>8.906795905331192</v>
      </c>
      <c r="Z481" s="13">
        <v>1400.7850300615287</v>
      </c>
      <c r="AA481" s="13" t="s">
        <v>231</v>
      </c>
      <c r="AB481" s="13" t="s">
        <v>231</v>
      </c>
      <c r="AC481" s="13" t="s">
        <v>231</v>
      </c>
      <c r="AD481" s="15">
        <v>221.03074244970202</v>
      </c>
      <c r="AE481" s="15">
        <v>193.84719940988089</v>
      </c>
      <c r="AF481" s="15">
        <v>398.93263168867406</v>
      </c>
      <c r="AG481" s="15" t="s">
        <v>231</v>
      </c>
    </row>
    <row r="482" spans="1:33" s="15" customFormat="1" x14ac:dyDescent="0.2">
      <c r="A482" s="15">
        <v>48100</v>
      </c>
      <c r="B482" s="22" t="s">
        <v>230</v>
      </c>
      <c r="C482" s="23">
        <v>9</v>
      </c>
      <c r="D482" s="23">
        <v>64</v>
      </c>
      <c r="E482" s="13">
        <v>118758.94465353226</v>
      </c>
      <c r="F482" s="13">
        <v>478438.00194057671</v>
      </c>
      <c r="G482" s="13" t="s">
        <v>231</v>
      </c>
      <c r="H482" s="13">
        <v>1370.3806575163276</v>
      </c>
      <c r="I482" s="13">
        <v>311.38524599200258</v>
      </c>
      <c r="J482" s="13">
        <v>1758.195347305857</v>
      </c>
      <c r="K482" s="13">
        <v>37.703753214875995</v>
      </c>
      <c r="L482" s="13">
        <v>631.49070212094261</v>
      </c>
      <c r="M482" s="13">
        <v>367.41512048917559</v>
      </c>
      <c r="N482" s="13">
        <v>3523.1702222642202</v>
      </c>
      <c r="O482" s="13">
        <v>394143.03188679088</v>
      </c>
      <c r="P482" s="13" t="s">
        <v>231</v>
      </c>
      <c r="Q482" s="13">
        <v>7.8716965083995314</v>
      </c>
      <c r="R482" s="13" t="s">
        <v>231</v>
      </c>
      <c r="S482" s="13">
        <v>20.174344635624482</v>
      </c>
      <c r="T482" s="13">
        <v>74.618159478736317</v>
      </c>
      <c r="U482" s="13">
        <v>15.729470988084461</v>
      </c>
      <c r="V482" s="13">
        <v>77.6769540797671</v>
      </c>
      <c r="W482" s="13">
        <v>0.25822718651673432</v>
      </c>
      <c r="X482" s="13">
        <v>32.220092969284941</v>
      </c>
      <c r="Y482" s="13" t="s">
        <v>231</v>
      </c>
      <c r="Z482" s="13">
        <v>1408.4175694291068</v>
      </c>
      <c r="AA482" s="13" t="s">
        <v>231</v>
      </c>
      <c r="AB482" s="13" t="s">
        <v>231</v>
      </c>
      <c r="AC482" s="13" t="s">
        <v>231</v>
      </c>
      <c r="AD482" s="15" t="s">
        <v>231</v>
      </c>
      <c r="AE482" s="15">
        <v>105.3230208256233</v>
      </c>
      <c r="AF482" s="15">
        <v>347.73462975610659</v>
      </c>
      <c r="AG482" s="15" t="s">
        <v>231</v>
      </c>
    </row>
    <row r="483" spans="1:33" s="15" customFormat="1" x14ac:dyDescent="0.2">
      <c r="A483" s="15">
        <v>48200</v>
      </c>
      <c r="B483" s="22" t="s">
        <v>230</v>
      </c>
      <c r="C483" s="23">
        <v>9</v>
      </c>
      <c r="D483" s="23">
        <v>65</v>
      </c>
      <c r="E483" s="13">
        <v>118799.35451528137</v>
      </c>
      <c r="F483" s="13">
        <v>478107.89318302047</v>
      </c>
      <c r="G483" s="13" t="s">
        <v>231</v>
      </c>
      <c r="H483" s="13">
        <v>948.48765341065473</v>
      </c>
      <c r="I483" s="13">
        <v>268.25147649359661</v>
      </c>
      <c r="J483" s="13">
        <v>1441.3565460265077</v>
      </c>
      <c r="K483" s="13">
        <v>48.716046318703768</v>
      </c>
      <c r="L483" s="13">
        <v>512.88245386187486</v>
      </c>
      <c r="M483" s="13">
        <v>321.05806791269202</v>
      </c>
      <c r="N483" s="13">
        <v>3900.5366892005236</v>
      </c>
      <c r="O483" s="13">
        <v>394880.36491400661</v>
      </c>
      <c r="P483" s="13" t="s">
        <v>231</v>
      </c>
      <c r="Q483" s="13">
        <v>59.526358162158004</v>
      </c>
      <c r="R483" s="13" t="s">
        <v>231</v>
      </c>
      <c r="S483" s="13">
        <v>4.1422418062164255</v>
      </c>
      <c r="T483" s="13">
        <v>34.703151000309653</v>
      </c>
      <c r="U483" s="13">
        <v>71.750052749727629</v>
      </c>
      <c r="V483" s="13">
        <v>206.55863379604193</v>
      </c>
      <c r="W483" s="13" t="s">
        <v>231</v>
      </c>
      <c r="X483" s="13">
        <v>41.444630389397048</v>
      </c>
      <c r="Y483" s="13" t="s">
        <v>231</v>
      </c>
      <c r="Z483" s="13">
        <v>1413.5173933493772</v>
      </c>
      <c r="AA483" s="13" t="s">
        <v>231</v>
      </c>
      <c r="AB483" s="13" t="s">
        <v>231</v>
      </c>
      <c r="AC483" s="13" t="s">
        <v>231</v>
      </c>
      <c r="AD483" s="15">
        <v>96.992478375696564</v>
      </c>
      <c r="AE483" s="15">
        <v>97.225486953317898</v>
      </c>
      <c r="AF483" s="15">
        <v>275.71843940626263</v>
      </c>
      <c r="AG483" s="15" t="s">
        <v>231</v>
      </c>
    </row>
    <row r="484" spans="1:33" s="15" customFormat="1" x14ac:dyDescent="0.2">
      <c r="A484" s="15">
        <v>48300</v>
      </c>
      <c r="B484" s="22" t="s">
        <v>230</v>
      </c>
      <c r="C484" s="23">
        <v>9</v>
      </c>
      <c r="D484" s="23">
        <v>66</v>
      </c>
      <c r="E484" s="13">
        <v>118528.95593321172</v>
      </c>
      <c r="F484" s="13">
        <v>478250.29085249384</v>
      </c>
      <c r="G484" s="13" t="s">
        <v>231</v>
      </c>
      <c r="H484" s="13">
        <v>395.58101971136841</v>
      </c>
      <c r="I484" s="13">
        <v>292.50686276974307</v>
      </c>
      <c r="J484" s="13">
        <v>2189.9671079879258</v>
      </c>
      <c r="K484" s="13">
        <v>46.238558888167091</v>
      </c>
      <c r="L484" s="13">
        <v>780.48947250928563</v>
      </c>
      <c r="M484" s="13">
        <v>514.07467599513893</v>
      </c>
      <c r="N484" s="13">
        <v>3596.7771241795267</v>
      </c>
      <c r="O484" s="13">
        <v>394751.61587996804</v>
      </c>
      <c r="P484" s="13">
        <v>9.5638415031548263</v>
      </c>
      <c r="Q484" s="13" t="s">
        <v>231</v>
      </c>
      <c r="R484" s="13" t="s">
        <v>231</v>
      </c>
      <c r="S484" s="13">
        <v>7.9058277032868958</v>
      </c>
      <c r="T484" s="13">
        <v>70.129277882909378</v>
      </c>
      <c r="U484" s="13">
        <v>69.036350079829191</v>
      </c>
      <c r="V484" s="13">
        <v>118.81359500140023</v>
      </c>
      <c r="W484" s="13" t="s">
        <v>231</v>
      </c>
      <c r="X484" s="13">
        <v>58.010180361797097</v>
      </c>
      <c r="Y484" s="13" t="s">
        <v>231</v>
      </c>
      <c r="Z484" s="13">
        <v>1454.434543984584</v>
      </c>
      <c r="AA484" s="13" t="s">
        <v>231</v>
      </c>
      <c r="AB484" s="13" t="s">
        <v>231</v>
      </c>
      <c r="AC484" s="13" t="s">
        <v>231</v>
      </c>
      <c r="AD484" s="15" t="s">
        <v>231</v>
      </c>
      <c r="AE484" s="15">
        <v>21.731760097885761</v>
      </c>
      <c r="AF484" s="15">
        <v>168.24254636524543</v>
      </c>
      <c r="AG484" s="15" t="s">
        <v>231</v>
      </c>
    </row>
    <row r="485" spans="1:33" s="15" customFormat="1" x14ac:dyDescent="0.2">
      <c r="A485" s="15">
        <v>48400</v>
      </c>
      <c r="B485" s="22" t="s">
        <v>230</v>
      </c>
      <c r="C485" s="23">
        <v>9</v>
      </c>
      <c r="D485" s="23">
        <v>67</v>
      </c>
      <c r="E485" s="13">
        <v>119143.09800621419</v>
      </c>
      <c r="F485" s="13">
        <v>478667.06871246576</v>
      </c>
      <c r="G485" s="13">
        <v>299.01836613681132</v>
      </c>
      <c r="H485" s="13">
        <v>680.73116817672758</v>
      </c>
      <c r="I485" s="13">
        <v>214.78368046725058</v>
      </c>
      <c r="J485" s="13">
        <v>1273.8370358998964</v>
      </c>
      <c r="K485" s="13">
        <v>36.090357593947189</v>
      </c>
      <c r="L485" s="13">
        <v>240.57199403927555</v>
      </c>
      <c r="M485" s="13">
        <v>48.875824656382314</v>
      </c>
      <c r="N485" s="13">
        <v>2181.0232192999101</v>
      </c>
      <c r="O485" s="13">
        <v>396401.81175161665</v>
      </c>
      <c r="P485" s="13">
        <v>53.829794061499761</v>
      </c>
      <c r="Q485" s="13" t="s">
        <v>231</v>
      </c>
      <c r="R485" s="13">
        <v>12.063910452229868</v>
      </c>
      <c r="S485" s="13">
        <v>7.6084526019578345</v>
      </c>
      <c r="T485" s="13">
        <v>27.277442540575109</v>
      </c>
      <c r="U485" s="13">
        <v>113.8675128887874</v>
      </c>
      <c r="V485" s="13">
        <v>12.063177550877594</v>
      </c>
      <c r="W485" s="13" t="s">
        <v>231</v>
      </c>
      <c r="X485" s="13" t="s">
        <v>231</v>
      </c>
      <c r="Y485" s="13" t="s">
        <v>231</v>
      </c>
      <c r="Z485" s="13">
        <v>1433.6157134666082</v>
      </c>
      <c r="AA485" s="13" t="s">
        <v>231</v>
      </c>
      <c r="AB485" s="13" t="s">
        <v>231</v>
      </c>
      <c r="AC485" s="13" t="s">
        <v>231</v>
      </c>
      <c r="AD485" s="15" t="s">
        <v>231</v>
      </c>
      <c r="AE485" s="15">
        <v>30.06354041567571</v>
      </c>
      <c r="AF485" s="15">
        <v>141.38458493093853</v>
      </c>
      <c r="AG485" s="15" t="s">
        <v>231</v>
      </c>
    </row>
    <row r="486" spans="1:33" s="15" customFormat="1" x14ac:dyDescent="0.2">
      <c r="A486" s="15">
        <v>48500</v>
      </c>
      <c r="B486" s="22" t="s">
        <v>230</v>
      </c>
      <c r="C486" s="23">
        <v>9</v>
      </c>
      <c r="D486" s="23">
        <v>68</v>
      </c>
      <c r="E486" s="13">
        <v>118401.40811495719</v>
      </c>
      <c r="F486" s="13">
        <v>478061.53445814061</v>
      </c>
      <c r="G486" s="13">
        <v>1223.0181647694894</v>
      </c>
      <c r="H486" s="13">
        <v>564.28916630566869</v>
      </c>
      <c r="I486" s="13">
        <v>252.49936276510908</v>
      </c>
      <c r="J486" s="13">
        <v>2410.8404933777783</v>
      </c>
      <c r="K486" s="13">
        <v>60.506285960001613</v>
      </c>
      <c r="L486" s="13">
        <v>582.61476429899301</v>
      </c>
      <c r="M486" s="13">
        <v>323.46969500540246</v>
      </c>
      <c r="N486" s="13">
        <v>3117.4540424861375</v>
      </c>
      <c r="O486" s="13">
        <v>394076.23021943175</v>
      </c>
      <c r="P486" s="13" t="s">
        <v>231</v>
      </c>
      <c r="Q486" s="13">
        <v>8.9071314414059728</v>
      </c>
      <c r="R486" s="13">
        <v>1.5338222944322024</v>
      </c>
      <c r="S486" s="13">
        <v>11.17310769247266</v>
      </c>
      <c r="T486" s="13">
        <v>50.790605693905889</v>
      </c>
      <c r="U486" s="13">
        <v>212.76220937386285</v>
      </c>
      <c r="V486" s="13">
        <v>6.6323240886634727</v>
      </c>
      <c r="W486" s="13">
        <v>10.836598778987423</v>
      </c>
      <c r="X486" s="13">
        <v>0.21629007918229914</v>
      </c>
      <c r="Y486" s="13" t="s">
        <v>231</v>
      </c>
      <c r="Z486" s="13">
        <v>1471.2510845280492</v>
      </c>
      <c r="AA486" s="13" t="s">
        <v>231</v>
      </c>
      <c r="AB486" s="13" t="s">
        <v>231</v>
      </c>
      <c r="AC486" s="13" t="s">
        <v>231</v>
      </c>
      <c r="AD486" s="15">
        <v>160.23993434767357</v>
      </c>
      <c r="AE486" s="15">
        <v>100.55169162223541</v>
      </c>
      <c r="AF486" s="15">
        <v>215.25360062270374</v>
      </c>
      <c r="AG486" s="15" t="s">
        <v>231</v>
      </c>
    </row>
    <row r="487" spans="1:33" s="15" customFormat="1" x14ac:dyDescent="0.2">
      <c r="A487" s="15">
        <v>48600</v>
      </c>
      <c r="B487" s="22" t="s">
        <v>230</v>
      </c>
      <c r="C487" s="23">
        <v>9</v>
      </c>
      <c r="D487" s="23">
        <v>69</v>
      </c>
      <c r="E487" s="13">
        <v>118844.99357325211</v>
      </c>
      <c r="F487" s="13">
        <v>478416.37462185411</v>
      </c>
      <c r="G487" s="13" t="s">
        <v>231</v>
      </c>
      <c r="H487" s="13">
        <v>1239.0456006801035</v>
      </c>
      <c r="I487" s="13">
        <v>288.78438396772515</v>
      </c>
      <c r="J487" s="13">
        <v>1496.9407012462805</v>
      </c>
      <c r="K487" s="13">
        <v>37.219732018937421</v>
      </c>
      <c r="L487" s="13">
        <v>481.8205040995349</v>
      </c>
      <c r="M487" s="13">
        <v>422.35896365011206</v>
      </c>
      <c r="N487" s="13">
        <v>2994.2566769988721</v>
      </c>
      <c r="O487" s="13">
        <v>394618.74637371168</v>
      </c>
      <c r="P487" s="13">
        <v>280.19556606593454</v>
      </c>
      <c r="Q487" s="13" t="s">
        <v>231</v>
      </c>
      <c r="R487" s="13">
        <v>7.4285688713692695</v>
      </c>
      <c r="S487" s="13">
        <v>102.49740269471418</v>
      </c>
      <c r="T487" s="13">
        <v>114.00906591805824</v>
      </c>
      <c r="U487" s="13">
        <v>240.80656063321146</v>
      </c>
      <c r="V487" s="13">
        <v>32.462798563720497</v>
      </c>
      <c r="W487" s="13">
        <v>48.246688776616644</v>
      </c>
      <c r="X487" s="13" t="s">
        <v>231</v>
      </c>
      <c r="Y487" s="13">
        <v>6.3435148358435027</v>
      </c>
      <c r="Z487" s="13">
        <v>1407.7848770106691</v>
      </c>
      <c r="AA487" s="13" t="s">
        <v>231</v>
      </c>
      <c r="AB487" s="13" t="s">
        <v>231</v>
      </c>
      <c r="AC487" s="13" t="s">
        <v>231</v>
      </c>
      <c r="AD487" s="15" t="s">
        <v>231</v>
      </c>
      <c r="AE487" s="15">
        <v>67.902836907174404</v>
      </c>
      <c r="AF487" s="15">
        <v>190.38416443735667</v>
      </c>
      <c r="AG487" s="15" t="s">
        <v>231</v>
      </c>
    </row>
    <row r="488" spans="1:33" s="15" customFormat="1" x14ac:dyDescent="0.2">
      <c r="A488" s="15">
        <v>48700</v>
      </c>
      <c r="B488" s="22" t="s">
        <v>230</v>
      </c>
      <c r="C488" s="23">
        <v>9</v>
      </c>
      <c r="D488" s="23">
        <v>70</v>
      </c>
      <c r="E488" s="13">
        <v>118834.71955537668</v>
      </c>
      <c r="F488" s="13">
        <v>478307.37809977378</v>
      </c>
      <c r="G488" s="13" t="s">
        <v>231</v>
      </c>
      <c r="H488" s="13">
        <v>754.00709117784572</v>
      </c>
      <c r="I488" s="13">
        <v>195.76533736424511</v>
      </c>
      <c r="J488" s="13">
        <v>1377.1801152688017</v>
      </c>
      <c r="K488" s="13">
        <v>38.387423733456956</v>
      </c>
      <c r="L488" s="13">
        <v>545.42581122608829</v>
      </c>
      <c r="M488" s="13">
        <v>258.87734748693555</v>
      </c>
      <c r="N488" s="13">
        <v>3016.7317110898925</v>
      </c>
      <c r="O488" s="13">
        <v>395289.37925708282</v>
      </c>
      <c r="P488" s="13">
        <v>275.44753765481408</v>
      </c>
      <c r="Q488" s="13" t="s">
        <v>231</v>
      </c>
      <c r="R488" s="13">
        <v>19.921380494841138</v>
      </c>
      <c r="S488" s="13">
        <v>419.85266315918278</v>
      </c>
      <c r="T488" s="13" t="s">
        <v>231</v>
      </c>
      <c r="U488" s="13">
        <v>160.61653373044928</v>
      </c>
      <c r="V488" s="13">
        <v>42.690488943258252</v>
      </c>
      <c r="W488" s="13">
        <v>173.37223820987498</v>
      </c>
      <c r="X488" s="13">
        <v>56.00016231180421</v>
      </c>
      <c r="Y488" s="13" t="s">
        <v>231</v>
      </c>
      <c r="Z488" s="13">
        <v>1387.6482011123719</v>
      </c>
      <c r="AA488" s="13" t="s">
        <v>231</v>
      </c>
      <c r="AB488" s="13" t="s">
        <v>231</v>
      </c>
      <c r="AC488" s="13" t="s">
        <v>231</v>
      </c>
      <c r="AD488" s="15" t="s">
        <v>231</v>
      </c>
      <c r="AE488" s="15">
        <v>2.3215914047751145</v>
      </c>
      <c r="AF488" s="15">
        <v>124.79786896869405</v>
      </c>
      <c r="AG488" s="15" t="s">
        <v>231</v>
      </c>
    </row>
    <row r="489" spans="1:33" s="15" customFormat="1" x14ac:dyDescent="0.2">
      <c r="A489" s="15">
        <v>48800</v>
      </c>
      <c r="B489" s="22" t="s">
        <v>230</v>
      </c>
      <c r="C489" s="23">
        <v>9</v>
      </c>
      <c r="D489" s="23">
        <v>71</v>
      </c>
      <c r="E489" s="13">
        <v>118956.15449860071</v>
      </c>
      <c r="F489" s="13">
        <v>478209.49492740957</v>
      </c>
      <c r="G489" s="13" t="s">
        <v>231</v>
      </c>
      <c r="H489" s="13">
        <v>753.06157725129287</v>
      </c>
      <c r="I489" s="13">
        <v>239.25733265242653</v>
      </c>
      <c r="J489" s="13">
        <v>1420.9892246786021</v>
      </c>
      <c r="K489" s="13">
        <v>33.119081952658767</v>
      </c>
      <c r="L489" s="13">
        <v>297.26979466778477</v>
      </c>
      <c r="M489" s="13">
        <v>299.34163393016564</v>
      </c>
      <c r="N489" s="13">
        <v>3080.8836538410665</v>
      </c>
      <c r="O489" s="13">
        <v>395695.937654913</v>
      </c>
      <c r="P489" s="13" t="s">
        <v>231</v>
      </c>
      <c r="Q489" s="13">
        <v>327.73833766366937</v>
      </c>
      <c r="R489" s="13" t="s">
        <v>231</v>
      </c>
      <c r="S489" s="13">
        <v>20.154465100557218</v>
      </c>
      <c r="T489" s="13">
        <v>52.245059821098913</v>
      </c>
      <c r="U489" s="13">
        <v>37.086571173295582</v>
      </c>
      <c r="V489" s="13">
        <v>31.143896131145137</v>
      </c>
      <c r="W489" s="13">
        <v>16.984820650364281</v>
      </c>
      <c r="X489" s="13">
        <v>1.9815323987895392</v>
      </c>
      <c r="Y489" s="13" t="s">
        <v>231</v>
      </c>
      <c r="Z489" s="13">
        <v>1387.650239838192</v>
      </c>
      <c r="AA489" s="13" t="s">
        <v>231</v>
      </c>
      <c r="AB489" s="13" t="s">
        <v>231</v>
      </c>
      <c r="AC489" s="13" t="s">
        <v>231</v>
      </c>
      <c r="AD489" s="15">
        <v>297.46576923421759</v>
      </c>
      <c r="AE489" s="15">
        <v>90.179302974040525</v>
      </c>
      <c r="AF489" s="15">
        <v>180.45842658824671</v>
      </c>
      <c r="AG489" s="15" t="s">
        <v>231</v>
      </c>
    </row>
    <row r="490" spans="1:33" s="15" customFormat="1" x14ac:dyDescent="0.2">
      <c r="A490" s="15">
        <v>48900</v>
      </c>
      <c r="B490" s="22" t="s">
        <v>230</v>
      </c>
      <c r="C490" s="23">
        <v>9</v>
      </c>
      <c r="D490" s="23">
        <v>72</v>
      </c>
      <c r="E490" s="13">
        <v>118933.34218071539</v>
      </c>
      <c r="F490" s="13">
        <v>478329.89207613165</v>
      </c>
      <c r="G490" s="13" t="s">
        <v>231</v>
      </c>
      <c r="H490" s="13">
        <v>1296.8397092300997</v>
      </c>
      <c r="I490" s="13">
        <v>294.8834976952665</v>
      </c>
      <c r="J490" s="13">
        <v>1400.0003237143371</v>
      </c>
      <c r="K490" s="13">
        <v>49.895073610856116</v>
      </c>
      <c r="L490" s="13">
        <v>380.01980115945349</v>
      </c>
      <c r="M490" s="13">
        <v>314.75993034638094</v>
      </c>
      <c r="N490" s="13">
        <v>3330.3754014464753</v>
      </c>
      <c r="O490" s="13">
        <v>394806.00211607118</v>
      </c>
      <c r="P490" s="13" t="s">
        <v>231</v>
      </c>
      <c r="Q490" s="13">
        <v>369.19183322402745</v>
      </c>
      <c r="R490" s="13" t="s">
        <v>231</v>
      </c>
      <c r="S490" s="13">
        <v>16.177934970882479</v>
      </c>
      <c r="T490" s="13">
        <v>62.526026961076539</v>
      </c>
      <c r="U490" s="13">
        <v>41.01728759335316</v>
      </c>
      <c r="V490" s="13">
        <v>9.4009783279011163</v>
      </c>
      <c r="W490" s="13">
        <v>39.253368349123178</v>
      </c>
      <c r="X490" s="13">
        <v>3.5437118397581746</v>
      </c>
      <c r="Y490" s="13" t="s">
        <v>231</v>
      </c>
      <c r="Z490" s="13">
        <v>1460.3472586197529</v>
      </c>
      <c r="AA490" s="13" t="s">
        <v>231</v>
      </c>
      <c r="AB490" s="13" t="s">
        <v>231</v>
      </c>
      <c r="AC490" s="13" t="s">
        <v>231</v>
      </c>
      <c r="AD490" s="15">
        <v>173.33192135898508</v>
      </c>
      <c r="AE490" s="15">
        <v>95.294042941821615</v>
      </c>
      <c r="AF490" s="15">
        <v>75.041235506242771</v>
      </c>
      <c r="AG490" s="15" t="s">
        <v>231</v>
      </c>
    </row>
    <row r="491" spans="1:33" s="15" customFormat="1" x14ac:dyDescent="0.2">
      <c r="A491" s="15">
        <v>49000</v>
      </c>
      <c r="B491" s="22" t="s">
        <v>230</v>
      </c>
      <c r="C491" s="23">
        <v>9</v>
      </c>
      <c r="D491" s="23">
        <v>73</v>
      </c>
      <c r="E491" s="13">
        <v>118841.66058176747</v>
      </c>
      <c r="F491" s="13">
        <v>478223.93071674462</v>
      </c>
      <c r="G491" s="13" t="s">
        <v>231</v>
      </c>
      <c r="H491" s="13">
        <v>919.92824867504669</v>
      </c>
      <c r="I491" s="13">
        <v>272.86761183160496</v>
      </c>
      <c r="J491" s="13">
        <v>1714.9159987199914</v>
      </c>
      <c r="K491" s="13">
        <v>36.122157041155063</v>
      </c>
      <c r="L491" s="13">
        <v>325.93508841328543</v>
      </c>
      <c r="M491" s="13">
        <v>289.0845492371094</v>
      </c>
      <c r="N491" s="13">
        <v>3413.9152010159969</v>
      </c>
      <c r="O491" s="13">
        <v>395047.14180921525</v>
      </c>
      <c r="P491" s="13" t="s">
        <v>231</v>
      </c>
      <c r="Q491" s="13">
        <v>413.20785268714002</v>
      </c>
      <c r="R491" s="13" t="s">
        <v>231</v>
      </c>
      <c r="S491" s="13">
        <v>19.802738845521237</v>
      </c>
      <c r="T491" s="13">
        <v>71.297497296048761</v>
      </c>
      <c r="U491" s="13">
        <v>54.648773871701536</v>
      </c>
      <c r="V491" s="13">
        <v>12.583600645950947</v>
      </c>
      <c r="W491" s="13">
        <v>24.730237171372419</v>
      </c>
      <c r="X491" s="13">
        <v>9.1343466898555121</v>
      </c>
      <c r="Y491" s="13" t="s">
        <v>231</v>
      </c>
      <c r="Z491" s="13">
        <v>1446.1773413461731</v>
      </c>
      <c r="AA491" s="13">
        <v>0.25246855261976248</v>
      </c>
      <c r="AB491" s="13" t="s">
        <v>231</v>
      </c>
      <c r="AC491" s="13" t="s">
        <v>231</v>
      </c>
      <c r="AD491" s="15">
        <v>228.25216231171666</v>
      </c>
      <c r="AE491" s="15">
        <v>87.200290926397173</v>
      </c>
      <c r="AF491" s="15">
        <v>35.047739067799604</v>
      </c>
      <c r="AG491" s="15" t="s">
        <v>231</v>
      </c>
    </row>
    <row r="492" spans="1:33" s="15" customFormat="1" x14ac:dyDescent="0.2">
      <c r="A492" s="15">
        <v>49100</v>
      </c>
      <c r="B492" s="22" t="s">
        <v>230</v>
      </c>
      <c r="C492" s="23">
        <v>9</v>
      </c>
      <c r="D492" s="23">
        <v>74</v>
      </c>
      <c r="E492" s="13">
        <v>118530.07967546882</v>
      </c>
      <c r="F492" s="13">
        <v>478110.2674577118</v>
      </c>
      <c r="G492" s="13" t="s">
        <v>231</v>
      </c>
      <c r="H492" s="13">
        <v>478.19424190517418</v>
      </c>
      <c r="I492" s="13">
        <v>321.35334372831079</v>
      </c>
      <c r="J492" s="13">
        <v>1699.4091794522353</v>
      </c>
      <c r="K492" s="13">
        <v>64.616189429420842</v>
      </c>
      <c r="L492" s="13">
        <v>1003.38257994581</v>
      </c>
      <c r="M492" s="13">
        <v>642.45535261940881</v>
      </c>
      <c r="N492" s="13">
        <v>3616.3725789355308</v>
      </c>
      <c r="O492" s="13">
        <v>394635.48548569361</v>
      </c>
      <c r="P492" s="13" t="s">
        <v>231</v>
      </c>
      <c r="Q492" s="13">
        <v>261.50005028499646</v>
      </c>
      <c r="R492" s="13" t="s">
        <v>231</v>
      </c>
      <c r="S492" s="13">
        <v>42.854283835262514</v>
      </c>
      <c r="T492" s="13">
        <v>103.83385659114177</v>
      </c>
      <c r="U492" s="13">
        <v>18.955147574263773</v>
      </c>
      <c r="V492" s="13">
        <v>25.534361492430754</v>
      </c>
      <c r="W492" s="13">
        <v>45.832321394664952</v>
      </c>
      <c r="X492" s="13">
        <v>21.135215350123662</v>
      </c>
      <c r="Y492" s="13" t="s">
        <v>231</v>
      </c>
      <c r="Z492" s="13">
        <v>1457.4911056251101</v>
      </c>
      <c r="AA492" s="13" t="s">
        <v>231</v>
      </c>
      <c r="AB492" s="13" t="s">
        <v>231</v>
      </c>
      <c r="AC492" s="13" t="s">
        <v>231</v>
      </c>
      <c r="AD492" s="15">
        <v>367.93270834402949</v>
      </c>
      <c r="AE492" s="15">
        <v>90.991714043699091</v>
      </c>
      <c r="AF492" s="15">
        <v>30.873431977945664</v>
      </c>
      <c r="AG492" s="15" t="s">
        <v>231</v>
      </c>
    </row>
    <row r="493" spans="1:33" s="15" customFormat="1" x14ac:dyDescent="0.2">
      <c r="A493" s="15">
        <v>49200</v>
      </c>
      <c r="B493" s="22" t="s">
        <v>230</v>
      </c>
      <c r="C493" s="23">
        <v>9</v>
      </c>
      <c r="D493" s="23">
        <v>75</v>
      </c>
      <c r="E493" s="13">
        <v>118888.03928873347</v>
      </c>
      <c r="F493" s="13">
        <v>478243.46793983795</v>
      </c>
      <c r="G493" s="13" t="s">
        <v>231</v>
      </c>
      <c r="H493" s="13">
        <v>480.30989466067638</v>
      </c>
      <c r="I493" s="13">
        <v>230.63140018864763</v>
      </c>
      <c r="J493" s="13">
        <v>1485.0936887103653</v>
      </c>
      <c r="K493" s="13">
        <v>45.101113237884846</v>
      </c>
      <c r="L493" s="13">
        <v>379.33049903033805</v>
      </c>
      <c r="M493" s="13">
        <v>356.8028421011997</v>
      </c>
      <c r="N493" s="13">
        <v>3174.3685471977046</v>
      </c>
      <c r="O493" s="13">
        <v>395827.21359406889</v>
      </c>
      <c r="P493" s="13" t="s">
        <v>231</v>
      </c>
      <c r="Q493" s="13">
        <v>62.596306292451814</v>
      </c>
      <c r="R493" s="13" t="s">
        <v>231</v>
      </c>
      <c r="S493" s="13">
        <v>282.16772046911814</v>
      </c>
      <c r="T493" s="13">
        <v>143.68517126139446</v>
      </c>
      <c r="U493" s="13">
        <v>3.9362280422427287</v>
      </c>
      <c r="V493" s="13">
        <v>4.8222783054037999</v>
      </c>
      <c r="W493" s="13">
        <v>23.45367210237464</v>
      </c>
      <c r="X493" s="13">
        <v>49.023985874374681</v>
      </c>
      <c r="Y493" s="13" t="s">
        <v>231</v>
      </c>
      <c r="Z493" s="13">
        <v>1456.8266460070824</v>
      </c>
      <c r="AA493" s="13">
        <v>0.32232228121589457</v>
      </c>
      <c r="AB493" s="13" t="s">
        <v>231</v>
      </c>
      <c r="AC493" s="13" t="s">
        <v>231</v>
      </c>
      <c r="AD493" s="15" t="s">
        <v>231</v>
      </c>
      <c r="AE493" s="15">
        <v>38.304688717171764</v>
      </c>
      <c r="AF493" s="15">
        <v>38.417947548994405</v>
      </c>
      <c r="AG493" s="15">
        <v>11.612138335772666</v>
      </c>
    </row>
    <row r="494" spans="1:33" s="15" customFormat="1" x14ac:dyDescent="0.2">
      <c r="A494" s="15">
        <v>49300</v>
      </c>
      <c r="B494" s="22" t="s">
        <v>230</v>
      </c>
      <c r="C494" s="23">
        <v>9</v>
      </c>
      <c r="D494" s="23">
        <v>76</v>
      </c>
      <c r="E494" s="13">
        <v>118887.829034148</v>
      </c>
      <c r="F494" s="13">
        <v>478232.88231070078</v>
      </c>
      <c r="G494" s="13">
        <v>325.50667156633074</v>
      </c>
      <c r="H494" s="13">
        <v>791.80270079401362</v>
      </c>
      <c r="I494" s="13">
        <v>308.15094548064457</v>
      </c>
      <c r="J494" s="13">
        <v>1301.8227360178355</v>
      </c>
      <c r="K494" s="13">
        <v>50.779742436775678</v>
      </c>
      <c r="L494" s="13">
        <v>409.30066719066912</v>
      </c>
      <c r="M494" s="13">
        <v>376.55056323003475</v>
      </c>
      <c r="N494" s="13">
        <v>3249.6927234557284</v>
      </c>
      <c r="O494" s="13">
        <v>395378.54737916187</v>
      </c>
      <c r="P494" s="13" t="s">
        <v>231</v>
      </c>
      <c r="Q494" s="13" t="s">
        <v>231</v>
      </c>
      <c r="R494" s="13">
        <v>5.2784795253145358</v>
      </c>
      <c r="S494" s="13">
        <v>188.72248300766299</v>
      </c>
      <c r="T494" s="13">
        <v>33.658158433891771</v>
      </c>
      <c r="U494" s="13">
        <v>26.992160766540021</v>
      </c>
      <c r="V494" s="13">
        <v>9.8764961473667405</v>
      </c>
      <c r="W494" s="13">
        <v>96.496844265143295</v>
      </c>
      <c r="X494" s="13">
        <v>18.087353591463167</v>
      </c>
      <c r="Y494" s="13" t="s">
        <v>231</v>
      </c>
      <c r="Z494" s="13">
        <v>1459.6709255457617</v>
      </c>
      <c r="AA494" s="13" t="s">
        <v>231</v>
      </c>
      <c r="AB494" s="13" t="s">
        <v>231</v>
      </c>
      <c r="AC494" s="13" t="s">
        <v>231</v>
      </c>
      <c r="AD494" s="15" t="s">
        <v>231</v>
      </c>
      <c r="AE494" s="15">
        <v>42.212355061432419</v>
      </c>
      <c r="AF494" s="15">
        <v>89.634755036370095</v>
      </c>
      <c r="AG494" s="15">
        <v>1.336208889638907</v>
      </c>
    </row>
    <row r="495" spans="1:33" s="15" customFormat="1" x14ac:dyDescent="0.2">
      <c r="A495" s="15">
        <v>49400</v>
      </c>
      <c r="B495" s="22" t="s">
        <v>230</v>
      </c>
      <c r="C495" s="23">
        <v>9</v>
      </c>
      <c r="D495" s="23">
        <v>77</v>
      </c>
      <c r="E495" s="13">
        <v>118581.36196133934</v>
      </c>
      <c r="F495" s="13">
        <v>478589.53188476089</v>
      </c>
      <c r="G495" s="13">
        <v>392.53884332758531</v>
      </c>
      <c r="H495" s="13">
        <v>1652.6698684972712</v>
      </c>
      <c r="I495" s="13">
        <v>310.63500227258208</v>
      </c>
      <c r="J495" s="13">
        <v>2229.6461856757151</v>
      </c>
      <c r="K495" s="13">
        <v>39.302701809867877</v>
      </c>
      <c r="L495" s="13">
        <v>763.24126335323206</v>
      </c>
      <c r="M495" s="13">
        <v>507.67270818301574</v>
      </c>
      <c r="N495" s="13">
        <v>3255.8461480609894</v>
      </c>
      <c r="O495" s="13">
        <v>393124.25295187678</v>
      </c>
      <c r="P495" s="13" t="s">
        <v>231</v>
      </c>
      <c r="Q495" s="13" t="s">
        <v>231</v>
      </c>
      <c r="R495" s="13">
        <v>2.8501588952415466</v>
      </c>
      <c r="S495" s="13">
        <v>138.22245806714912</v>
      </c>
      <c r="T495" s="13">
        <v>21.11847648732985</v>
      </c>
      <c r="U495" s="13" t="s">
        <v>231</v>
      </c>
      <c r="V495" s="13">
        <v>46.293609909324644</v>
      </c>
      <c r="W495" s="13">
        <v>110.17047855098046</v>
      </c>
      <c r="X495" s="13">
        <v>1.9105000577108613</v>
      </c>
      <c r="Y495" s="13" t="s">
        <v>231</v>
      </c>
      <c r="Z495" s="13">
        <v>1454.1492231901252</v>
      </c>
      <c r="AA495" s="13" t="s">
        <v>231</v>
      </c>
      <c r="AB495" s="13" t="s">
        <v>231</v>
      </c>
      <c r="AC495" s="13" t="s">
        <v>231</v>
      </c>
      <c r="AD495" s="15" t="s">
        <v>231</v>
      </c>
      <c r="AE495" s="15">
        <v>86.528455766954494</v>
      </c>
      <c r="AF495" s="15">
        <v>90.910226190078973</v>
      </c>
      <c r="AG495" s="15" t="s">
        <v>231</v>
      </c>
    </row>
    <row r="496" spans="1:33" s="15" customFormat="1" x14ac:dyDescent="0.2">
      <c r="A496" s="15">
        <v>49500</v>
      </c>
      <c r="B496" s="22" t="s">
        <v>230</v>
      </c>
      <c r="C496" s="23">
        <v>9</v>
      </c>
      <c r="D496" s="23">
        <v>78</v>
      </c>
      <c r="E496" s="13">
        <v>118797.19931941146</v>
      </c>
      <c r="F496" s="13">
        <v>478155.98048509046</v>
      </c>
      <c r="G496" s="13" t="s">
        <v>231</v>
      </c>
      <c r="H496" s="13">
        <v>401.67375479476578</v>
      </c>
      <c r="I496" s="13">
        <v>306.43141230839376</v>
      </c>
      <c r="J496" s="13">
        <v>1643.6886488344796</v>
      </c>
      <c r="K496" s="13">
        <v>35.941039963525562</v>
      </c>
      <c r="L496" s="13">
        <v>407.35536317134785</v>
      </c>
      <c r="M496" s="13">
        <v>316.5721510771051</v>
      </c>
      <c r="N496" s="13">
        <v>3387.8904565095081</v>
      </c>
      <c r="O496" s="13">
        <v>395638.64883347781</v>
      </c>
      <c r="P496" s="13" t="s">
        <v>231</v>
      </c>
      <c r="Q496" s="13">
        <v>4.0400057950903161</v>
      </c>
      <c r="R496" s="13" t="s">
        <v>231</v>
      </c>
      <c r="S496" s="13">
        <v>4.1788928050137173</v>
      </c>
      <c r="T496" s="13">
        <v>30.366766341416277</v>
      </c>
      <c r="U496" s="13">
        <v>274.49677558534052</v>
      </c>
      <c r="V496" s="13">
        <v>15.942314249020823</v>
      </c>
      <c r="W496" s="13">
        <v>60.895657053590824</v>
      </c>
      <c r="X496" s="13" t="s">
        <v>231</v>
      </c>
      <c r="Y496" s="13" t="s">
        <v>231</v>
      </c>
      <c r="Z496" s="13">
        <v>1452.9486412655031</v>
      </c>
      <c r="AA496" s="13" t="s">
        <v>231</v>
      </c>
      <c r="AB496" s="13" t="s">
        <v>231</v>
      </c>
      <c r="AC496" s="13" t="s">
        <v>231</v>
      </c>
      <c r="AD496" s="15" t="s">
        <v>231</v>
      </c>
      <c r="AE496" s="15">
        <v>165.38378329084617</v>
      </c>
      <c r="AF496" s="15">
        <v>168.83872222702195</v>
      </c>
      <c r="AG496" s="15" t="s">
        <v>231</v>
      </c>
    </row>
    <row r="497" spans="1:33" s="15" customFormat="1" x14ac:dyDescent="0.2">
      <c r="A497" s="15">
        <v>49600</v>
      </c>
      <c r="B497" s="22" t="s">
        <v>230</v>
      </c>
      <c r="C497" s="23">
        <v>9</v>
      </c>
      <c r="D497" s="23">
        <v>79</v>
      </c>
      <c r="E497" s="13">
        <v>118830.86993656209</v>
      </c>
      <c r="F497" s="13">
        <v>478334.3188862977</v>
      </c>
      <c r="G497" s="13">
        <v>256.7857921700799</v>
      </c>
      <c r="H497" s="13">
        <v>1587.2522429339328</v>
      </c>
      <c r="I497" s="13">
        <v>310.56238517653048</v>
      </c>
      <c r="J497" s="13">
        <v>1513.0075464661213</v>
      </c>
      <c r="K497" s="13">
        <v>50.465957369129477</v>
      </c>
      <c r="L497" s="13">
        <v>447.87096505456964</v>
      </c>
      <c r="M497" s="13">
        <v>370.99703833202136</v>
      </c>
      <c r="N497" s="13">
        <v>3517.4775560668008</v>
      </c>
      <c r="O497" s="13">
        <v>394083.50713526865</v>
      </c>
      <c r="P497" s="13" t="s">
        <v>231</v>
      </c>
      <c r="Q497" s="13" t="s">
        <v>231</v>
      </c>
      <c r="R497" s="13">
        <v>10.741833072483114</v>
      </c>
      <c r="S497" s="13" t="s">
        <v>231</v>
      </c>
      <c r="T497" s="13">
        <v>113.34947170062185</v>
      </c>
      <c r="U497" s="13">
        <v>108.12114491138807</v>
      </c>
      <c r="V497" s="13">
        <v>36.590034489059043</v>
      </c>
      <c r="W497" s="13">
        <v>59.283395935461208</v>
      </c>
      <c r="X497" s="13" t="s">
        <v>231</v>
      </c>
      <c r="Y497" s="13" t="s">
        <v>231</v>
      </c>
      <c r="Z497" s="13">
        <v>1384.1098010024118</v>
      </c>
      <c r="AA497" s="13">
        <v>11.691126435842728</v>
      </c>
      <c r="AB497" s="13" t="s">
        <v>231</v>
      </c>
      <c r="AC497" s="13" t="s">
        <v>231</v>
      </c>
      <c r="AD497" s="15" t="s">
        <v>231</v>
      </c>
      <c r="AE497" s="15">
        <v>218.07108185560833</v>
      </c>
      <c r="AF497" s="15">
        <v>212.21863951976064</v>
      </c>
      <c r="AG497" s="15" t="s">
        <v>231</v>
      </c>
    </row>
    <row r="498" spans="1:33" s="15" customFormat="1" x14ac:dyDescent="0.2">
      <c r="A498" s="15">
        <v>49700</v>
      </c>
      <c r="B498" s="22" t="s">
        <v>230</v>
      </c>
      <c r="C498" s="23">
        <v>9</v>
      </c>
      <c r="D498" s="23">
        <v>80</v>
      </c>
      <c r="E498" s="13">
        <v>118826.20728933743</v>
      </c>
      <c r="F498" s="13">
        <v>478154.19417983649</v>
      </c>
      <c r="G498" s="13" t="s">
        <v>231</v>
      </c>
      <c r="H498" s="13">
        <v>477.26793079169988</v>
      </c>
      <c r="I498" s="13">
        <v>287.80762330273387</v>
      </c>
      <c r="J498" s="13">
        <v>1263.8216912108146</v>
      </c>
      <c r="K498" s="13">
        <v>21.485652226537166</v>
      </c>
      <c r="L498" s="13">
        <v>562.89198002000228</v>
      </c>
      <c r="M498" s="13">
        <v>235.84950255661056</v>
      </c>
      <c r="N498" s="13">
        <v>3086.0963074952638</v>
      </c>
      <c r="O498" s="13">
        <v>395673.58940463554</v>
      </c>
      <c r="P498" s="13" t="s">
        <v>231</v>
      </c>
      <c r="Q498" s="13" t="s">
        <v>231</v>
      </c>
      <c r="R498" s="13">
        <v>16.240635919547682</v>
      </c>
      <c r="S498" s="13">
        <v>873.11575941788522</v>
      </c>
      <c r="T498" s="13" t="s">
        <v>231</v>
      </c>
      <c r="U498" s="13">
        <v>10.779769143044437</v>
      </c>
      <c r="V498" s="13">
        <v>16.787728336638171</v>
      </c>
      <c r="W498" s="13">
        <v>16.20790146481237</v>
      </c>
      <c r="X498" s="13">
        <v>146.93512282077413</v>
      </c>
      <c r="Y498" s="13" t="s">
        <v>231</v>
      </c>
      <c r="Z498" s="13">
        <v>1353.9241620702637</v>
      </c>
      <c r="AA498" s="13" t="s">
        <v>231</v>
      </c>
      <c r="AB498" s="13" t="s">
        <v>231</v>
      </c>
      <c r="AC498" s="13" t="s">
        <v>231</v>
      </c>
      <c r="AD498" s="15" t="s">
        <v>231</v>
      </c>
      <c r="AE498" s="15">
        <v>153.8940836145203</v>
      </c>
      <c r="AF498" s="15">
        <v>27.663730698573936</v>
      </c>
      <c r="AG498" s="15">
        <v>1.2242627910232122</v>
      </c>
    </row>
    <row r="499" spans="1:33" s="15" customFormat="1" x14ac:dyDescent="0.2">
      <c r="A499" s="15">
        <v>49800</v>
      </c>
      <c r="B499" s="22" t="s">
        <v>230</v>
      </c>
      <c r="C499" s="23">
        <v>9</v>
      </c>
      <c r="D499" s="23">
        <v>81</v>
      </c>
      <c r="E499" s="13">
        <v>118933.47270626001</v>
      </c>
      <c r="F499" s="13">
        <v>478122.18397854816</v>
      </c>
      <c r="G499" s="13" t="s">
        <v>231</v>
      </c>
      <c r="H499" s="13">
        <v>667.2707166954691</v>
      </c>
      <c r="I499" s="13">
        <v>249.7305733214998</v>
      </c>
      <c r="J499" s="13">
        <v>847.7568682748032</v>
      </c>
      <c r="K499" s="13">
        <v>38.090542972901211</v>
      </c>
      <c r="L499" s="13">
        <v>548.9508444218767</v>
      </c>
      <c r="M499" s="13">
        <v>271.36309246466323</v>
      </c>
      <c r="N499" s="13">
        <v>2819.0944674772745</v>
      </c>
      <c r="O499" s="13">
        <v>395762.35904972139</v>
      </c>
      <c r="P499" s="13">
        <v>121.6134735817963</v>
      </c>
      <c r="Q499" s="13" t="s">
        <v>231</v>
      </c>
      <c r="R499" s="13">
        <v>12.119168789725787</v>
      </c>
      <c r="S499" s="13">
        <v>880.5447411673058</v>
      </c>
      <c r="T499" s="13" t="s">
        <v>231</v>
      </c>
      <c r="U499" s="13">
        <v>22.538281390138472</v>
      </c>
      <c r="V499" s="13">
        <v>8.9409498217686441</v>
      </c>
      <c r="W499" s="13">
        <v>81.826674043356874</v>
      </c>
      <c r="X499" s="13">
        <v>115.65570575122413</v>
      </c>
      <c r="Y499" s="13" t="s">
        <v>231</v>
      </c>
      <c r="Z499" s="13">
        <v>1346.9827594601047</v>
      </c>
      <c r="AA499" s="13" t="s">
        <v>231</v>
      </c>
      <c r="AB499" s="13" t="s">
        <v>231</v>
      </c>
      <c r="AC499" s="13" t="s">
        <v>231</v>
      </c>
      <c r="AD499" s="15" t="s">
        <v>231</v>
      </c>
      <c r="AE499" s="15">
        <v>226.97832529562874</v>
      </c>
      <c r="AF499" s="15">
        <v>113.70940142539875</v>
      </c>
      <c r="AG499" s="15" t="s">
        <v>231</v>
      </c>
    </row>
    <row r="500" spans="1:33" s="15" customFormat="1" x14ac:dyDescent="0.2">
      <c r="A500" s="15">
        <v>49900</v>
      </c>
      <c r="B500" s="22" t="s">
        <v>230</v>
      </c>
      <c r="C500" s="23">
        <v>9</v>
      </c>
      <c r="D500" s="23">
        <v>82</v>
      </c>
      <c r="E500" s="13">
        <v>118441.87662132173</v>
      </c>
      <c r="F500" s="13">
        <v>477914.93170074228</v>
      </c>
      <c r="G500" s="13" t="s">
        <v>231</v>
      </c>
      <c r="H500" s="13">
        <v>621.7557570052029</v>
      </c>
      <c r="I500" s="13">
        <v>273.15502889353922</v>
      </c>
      <c r="J500" s="13">
        <v>1205.6765373376054</v>
      </c>
      <c r="K500" s="13">
        <v>34.124428484272933</v>
      </c>
      <c r="L500" s="13">
        <v>651.40813253351041</v>
      </c>
      <c r="M500" s="13">
        <v>252.95264728143627</v>
      </c>
      <c r="N500" s="13">
        <v>2993.0610498299502</v>
      </c>
      <c r="O500" s="13">
        <v>394165.10371938796</v>
      </c>
      <c r="P500" s="13">
        <v>2389.2262056982399</v>
      </c>
      <c r="Q500" s="13" t="s">
        <v>231</v>
      </c>
      <c r="R500" s="13">
        <v>15.449031025062839</v>
      </c>
      <c r="S500" s="13">
        <v>603.75422571165143</v>
      </c>
      <c r="T500" s="13">
        <v>14.278935832973215</v>
      </c>
      <c r="U500" s="13">
        <v>8.3643090551913311</v>
      </c>
      <c r="V500" s="13">
        <v>4.096543402995521</v>
      </c>
      <c r="W500" s="13">
        <v>103.34419645665464</v>
      </c>
      <c r="X500" s="13">
        <v>55.921519648281738</v>
      </c>
      <c r="Y500" s="13" t="s">
        <v>231</v>
      </c>
      <c r="Z500" s="13">
        <v>1394.1583758239772</v>
      </c>
      <c r="AA500" s="13" t="s">
        <v>231</v>
      </c>
      <c r="AB500" s="13" t="s">
        <v>231</v>
      </c>
      <c r="AC500" s="13" t="s">
        <v>231</v>
      </c>
      <c r="AD500" s="15" t="s">
        <v>231</v>
      </c>
      <c r="AE500" s="15">
        <v>300.46320786613785</v>
      </c>
      <c r="AF500" s="15">
        <v>226.00632995224302</v>
      </c>
      <c r="AG500" s="15" t="s">
        <v>231</v>
      </c>
    </row>
    <row r="501" spans="1:33" s="15" customFormat="1" x14ac:dyDescent="0.2">
      <c r="A501" s="15">
        <v>50000</v>
      </c>
      <c r="B501" s="22" t="s">
        <v>230</v>
      </c>
      <c r="C501" s="23">
        <v>9</v>
      </c>
      <c r="D501" s="23">
        <v>83</v>
      </c>
      <c r="E501" s="13">
        <v>118386.98987862862</v>
      </c>
      <c r="F501" s="13">
        <v>477964.99062576127</v>
      </c>
      <c r="G501" s="13" t="s">
        <v>231</v>
      </c>
      <c r="H501" s="13">
        <v>792.62437820798823</v>
      </c>
      <c r="I501" s="13">
        <v>208.08988216222988</v>
      </c>
      <c r="J501" s="13">
        <v>2231.1640759496777</v>
      </c>
      <c r="K501" s="13">
        <v>52.529700655171432</v>
      </c>
      <c r="L501" s="13">
        <v>436.06157635883375</v>
      </c>
      <c r="M501" s="13">
        <v>453.74723785498747</v>
      </c>
      <c r="N501" s="13">
        <v>2954.2516964850993</v>
      </c>
      <c r="O501" s="13">
        <v>393751.09222860966</v>
      </c>
      <c r="P501" s="13">
        <v>1260.0108500418171</v>
      </c>
      <c r="Q501" s="13" t="s">
        <v>231</v>
      </c>
      <c r="R501" s="13">
        <v>12.975231423623129</v>
      </c>
      <c r="S501" s="13">
        <v>900.82121357981248</v>
      </c>
      <c r="T501" s="13" t="s">
        <v>231</v>
      </c>
      <c r="U501" s="13">
        <v>6.3463538264188877</v>
      </c>
      <c r="V501" s="13">
        <v>6.5214479168457995</v>
      </c>
      <c r="W501" s="13">
        <v>71.129714488511667</v>
      </c>
      <c r="X501" s="13">
        <v>61.074046743842054</v>
      </c>
      <c r="Y501" s="13" t="s">
        <v>231</v>
      </c>
      <c r="Z501" s="13">
        <v>1364.106583958689</v>
      </c>
      <c r="AA501" s="13" t="s">
        <v>231</v>
      </c>
      <c r="AB501" s="13" t="s">
        <v>231</v>
      </c>
      <c r="AC501" s="13" t="s">
        <v>231</v>
      </c>
      <c r="AD501" s="15" t="s">
        <v>231</v>
      </c>
      <c r="AE501" s="15">
        <v>299.07851854254619</v>
      </c>
      <c r="AF501" s="15">
        <v>248.91960980611586</v>
      </c>
      <c r="AG501" s="15" t="s">
        <v>231</v>
      </c>
    </row>
    <row r="502" spans="1:33" s="15" customFormat="1" x14ac:dyDescent="0.2">
      <c r="A502" s="15">
        <v>50100</v>
      </c>
      <c r="B502" s="22" t="s">
        <v>230</v>
      </c>
      <c r="C502" s="23">
        <v>9</v>
      </c>
      <c r="D502" s="23">
        <v>84</v>
      </c>
      <c r="E502" s="13">
        <v>118844.62396691035</v>
      </c>
      <c r="F502" s="13">
        <v>478145.6996756416</v>
      </c>
      <c r="G502" s="13" t="s">
        <v>231</v>
      </c>
      <c r="H502" s="13">
        <v>645.11201130041673</v>
      </c>
      <c r="I502" s="13">
        <v>216.88148851309109</v>
      </c>
      <c r="J502" s="13">
        <v>1224.9146540893889</v>
      </c>
      <c r="K502" s="13">
        <v>56.565547674765114</v>
      </c>
      <c r="L502" s="13">
        <v>577.4461499324517</v>
      </c>
      <c r="M502" s="13">
        <v>365.78891419230956</v>
      </c>
      <c r="N502" s="13">
        <v>2977.908520924424</v>
      </c>
      <c r="O502" s="13">
        <v>395468.81974289543</v>
      </c>
      <c r="P502" s="13">
        <v>149.50316818306192</v>
      </c>
      <c r="Q502" s="13">
        <v>37.021068620940412</v>
      </c>
      <c r="R502" s="13" t="s">
        <v>231</v>
      </c>
      <c r="S502" s="13">
        <v>427.50757400735489</v>
      </c>
      <c r="T502" s="13">
        <v>9.5170180623602789</v>
      </c>
      <c r="U502" s="13">
        <v>44.50585310228859</v>
      </c>
      <c r="V502" s="13">
        <v>10.413567817800038</v>
      </c>
      <c r="W502" s="13">
        <v>79.259264070365802</v>
      </c>
      <c r="X502" s="13">
        <v>78.944731472369611</v>
      </c>
      <c r="Y502" s="13" t="s">
        <v>231</v>
      </c>
      <c r="Z502" s="13">
        <v>1408.3548882927898</v>
      </c>
      <c r="AA502" s="13" t="s">
        <v>231</v>
      </c>
      <c r="AB502" s="13" t="s">
        <v>231</v>
      </c>
      <c r="AC502" s="13" t="s">
        <v>231</v>
      </c>
      <c r="AD502" s="15" t="s">
        <v>231</v>
      </c>
      <c r="AE502" s="15">
        <v>227.82932013141368</v>
      </c>
      <c r="AF502" s="15">
        <v>234.93040137118462</v>
      </c>
      <c r="AG502" s="15" t="s">
        <v>231</v>
      </c>
    </row>
    <row r="503" spans="1:33" s="15" customFormat="1" x14ac:dyDescent="0.2">
      <c r="A503" s="15">
        <v>50200</v>
      </c>
      <c r="B503" s="22" t="s">
        <v>230</v>
      </c>
      <c r="C503" s="23">
        <v>9</v>
      </c>
      <c r="D503" s="23">
        <v>85</v>
      </c>
      <c r="E503" s="13">
        <v>118704.77410365634</v>
      </c>
      <c r="F503" s="13">
        <v>478046.64639875159</v>
      </c>
      <c r="G503" s="13">
        <v>9.070289667138935</v>
      </c>
      <c r="H503" s="13" t="s">
        <v>231</v>
      </c>
      <c r="I503" s="13">
        <v>198.53308682940579</v>
      </c>
      <c r="J503" s="13">
        <v>1567.6649205289891</v>
      </c>
      <c r="K503" s="13">
        <v>44.812716418925824</v>
      </c>
      <c r="L503" s="13">
        <v>642.44815072136555</v>
      </c>
      <c r="M503" s="13">
        <v>355.64244485729466</v>
      </c>
      <c r="N503" s="13">
        <v>3691.4043745794493</v>
      </c>
      <c r="O503" s="13">
        <v>395443.26229552634</v>
      </c>
      <c r="P503" s="13" t="s">
        <v>231</v>
      </c>
      <c r="Q503" s="13">
        <v>39.380908413488498</v>
      </c>
      <c r="R503" s="13" t="s">
        <v>231</v>
      </c>
      <c r="S503" s="13">
        <v>131.80511680435097</v>
      </c>
      <c r="T503" s="13">
        <v>119.53335436627795</v>
      </c>
      <c r="U503" s="13">
        <v>91.35229253175612</v>
      </c>
      <c r="V503" s="13">
        <v>35.215614817832225</v>
      </c>
      <c r="W503" s="13">
        <v>79.661375037504996</v>
      </c>
      <c r="X503" s="13">
        <v>77.191255422274978</v>
      </c>
      <c r="Y503" s="13" t="s">
        <v>231</v>
      </c>
      <c r="Z503" s="13">
        <v>1391.6891348311513</v>
      </c>
      <c r="AA503" s="13" t="s">
        <v>231</v>
      </c>
      <c r="AB503" s="13" t="s">
        <v>231</v>
      </c>
      <c r="AC503" s="13" t="s">
        <v>231</v>
      </c>
      <c r="AD503" s="15" t="s">
        <v>231</v>
      </c>
      <c r="AE503" s="15">
        <v>124.56381273884691</v>
      </c>
      <c r="AF503" s="15">
        <v>200.37968656225354</v>
      </c>
      <c r="AG503" s="15" t="s">
        <v>231</v>
      </c>
    </row>
    <row r="504" spans="1:33" s="15" customFormat="1" x14ac:dyDescent="0.2">
      <c r="A504" s="15">
        <v>50300</v>
      </c>
      <c r="B504" s="22" t="s">
        <v>230</v>
      </c>
      <c r="C504" s="23">
        <v>9</v>
      </c>
      <c r="D504" s="23">
        <v>86</v>
      </c>
      <c r="E504" s="13">
        <v>118756.53584052074</v>
      </c>
      <c r="F504" s="13">
        <v>478261.84306095931</v>
      </c>
      <c r="G504" s="13" t="s">
        <v>231</v>
      </c>
      <c r="H504" s="13">
        <v>937.83803838025506</v>
      </c>
      <c r="I504" s="13">
        <v>304.27565871506647</v>
      </c>
      <c r="J504" s="13">
        <v>1359.444611102251</v>
      </c>
      <c r="K504" s="13">
        <v>56.955518805594437</v>
      </c>
      <c r="L504" s="13">
        <v>600.57279022859768</v>
      </c>
      <c r="M504" s="13">
        <v>321.07623129759122</v>
      </c>
      <c r="N504" s="13">
        <v>3448.6810711170806</v>
      </c>
      <c r="O504" s="13">
        <v>394769.20708378556</v>
      </c>
      <c r="P504" s="13">
        <v>355.24147153128092</v>
      </c>
      <c r="Q504" s="13" t="s">
        <v>231</v>
      </c>
      <c r="R504" s="13">
        <v>7.6267787369825664</v>
      </c>
      <c r="S504" s="13">
        <v>206.66305695759874</v>
      </c>
      <c r="T504" s="13">
        <v>220.12197494063881</v>
      </c>
      <c r="U504" s="13">
        <v>88.531550433964114</v>
      </c>
      <c r="V504" s="13">
        <v>50.568202850990787</v>
      </c>
      <c r="W504" s="13">
        <v>20.208711396562741</v>
      </c>
      <c r="X504" s="13">
        <v>107.1965092328858</v>
      </c>
      <c r="Y504" s="13" t="s">
        <v>231</v>
      </c>
      <c r="Z504" s="13">
        <v>1378.495824962062</v>
      </c>
      <c r="AA504" s="13" t="s">
        <v>231</v>
      </c>
      <c r="AB504" s="13" t="s">
        <v>231</v>
      </c>
      <c r="AC504" s="13" t="s">
        <v>231</v>
      </c>
      <c r="AD504" s="15" t="s">
        <v>231</v>
      </c>
      <c r="AE504" s="15">
        <v>54.879894853139291</v>
      </c>
      <c r="AF504" s="15">
        <v>49.004242928822215</v>
      </c>
      <c r="AG504" s="15">
        <v>72.762877594481111</v>
      </c>
    </row>
    <row r="505" spans="1:33" s="15" customFormat="1" x14ac:dyDescent="0.2">
      <c r="A505" s="15">
        <v>50400</v>
      </c>
      <c r="B505" s="22" t="s">
        <v>230</v>
      </c>
      <c r="C505" s="23">
        <v>9</v>
      </c>
      <c r="D505" s="23">
        <v>87</v>
      </c>
      <c r="E505" s="13">
        <v>117931.93045813893</v>
      </c>
      <c r="F505" s="13">
        <v>478852.25186930131</v>
      </c>
      <c r="G505" s="13" t="s">
        <v>231</v>
      </c>
      <c r="H505" s="13">
        <v>1045.2474631510474</v>
      </c>
      <c r="I505" s="13">
        <v>206.83576565530109</v>
      </c>
      <c r="J505" s="13">
        <v>4442.4748394879634</v>
      </c>
      <c r="K505" s="13">
        <v>49.957532739327135</v>
      </c>
      <c r="L505" s="13">
        <v>754.92665920555419</v>
      </c>
      <c r="M505" s="13">
        <v>294.54269491304365</v>
      </c>
      <c r="N505" s="13">
        <v>2982.2658277306487</v>
      </c>
      <c r="O505" s="13">
        <v>391881.31836617086</v>
      </c>
      <c r="P505" s="13">
        <v>1133.6787553843692</v>
      </c>
      <c r="Q505" s="13" t="s">
        <v>231</v>
      </c>
      <c r="R505" s="13">
        <v>8.7470726653520821</v>
      </c>
      <c r="S505" s="13">
        <v>96.606643989183937</v>
      </c>
      <c r="T505" s="13">
        <v>45.684540037352065</v>
      </c>
      <c r="U505" s="13">
        <v>73.819082807023122</v>
      </c>
      <c r="V505" s="13">
        <v>75.839061859424874</v>
      </c>
      <c r="W505" s="13">
        <v>2.5467651747040372</v>
      </c>
      <c r="X505" s="13">
        <v>84.627150699358722</v>
      </c>
      <c r="Y505" s="13" t="s">
        <v>231</v>
      </c>
      <c r="Z505" s="13">
        <v>1341.0047847168928</v>
      </c>
      <c r="AA505" s="13" t="s">
        <v>231</v>
      </c>
      <c r="AB505" s="13" t="s">
        <v>231</v>
      </c>
      <c r="AC505" s="13" t="s">
        <v>231</v>
      </c>
      <c r="AD505" s="15" t="s">
        <v>231</v>
      </c>
      <c r="AE505" s="15">
        <v>83.435427129980454</v>
      </c>
      <c r="AF505" s="15">
        <v>90.729281181156466</v>
      </c>
      <c r="AG505" s="15" t="s">
        <v>231</v>
      </c>
    </row>
    <row r="506" spans="1:33" s="15" customFormat="1" x14ac:dyDescent="0.2">
      <c r="A506" s="15">
        <v>50500</v>
      </c>
      <c r="B506" s="22" t="s">
        <v>230</v>
      </c>
      <c r="C506" s="23">
        <v>9</v>
      </c>
      <c r="D506" s="23">
        <v>88</v>
      </c>
      <c r="E506" s="13">
        <v>118625.18518256831</v>
      </c>
      <c r="F506" s="13">
        <v>478354.22042111406</v>
      </c>
      <c r="G506" s="13" t="s">
        <v>231</v>
      </c>
      <c r="H506" s="13">
        <v>1133.21596525115</v>
      </c>
      <c r="I506" s="13">
        <v>256.40557540410822</v>
      </c>
      <c r="J506" s="13">
        <v>1791.9660048741275</v>
      </c>
      <c r="K506" s="13">
        <v>43.121152759488226</v>
      </c>
      <c r="L506" s="13">
        <v>759.48543550206989</v>
      </c>
      <c r="M506" s="13" t="s">
        <v>231</v>
      </c>
      <c r="N506" s="13">
        <v>3660.6972436356064</v>
      </c>
      <c r="O506" s="13">
        <v>394030.34500975098</v>
      </c>
      <c r="P506" s="13">
        <v>22.264587349329577</v>
      </c>
      <c r="Q506" s="13">
        <v>21.241380519027782</v>
      </c>
      <c r="R506" s="13">
        <v>7.1829356962667079</v>
      </c>
      <c r="S506" s="13">
        <v>101.37760386638524</v>
      </c>
      <c r="T506" s="13">
        <v>399.14221894684681</v>
      </c>
      <c r="U506" s="13">
        <v>12.566334573399134</v>
      </c>
      <c r="V506" s="13">
        <v>10.298119448916209</v>
      </c>
      <c r="W506" s="13">
        <v>244.92761798251487</v>
      </c>
      <c r="X506" s="13">
        <v>221.9848980082046</v>
      </c>
      <c r="Y506" s="13" t="s">
        <v>231</v>
      </c>
      <c r="Z506" s="13">
        <v>1422.0557746525114</v>
      </c>
      <c r="AA506" s="13" t="s">
        <v>231</v>
      </c>
      <c r="AB506" s="13" t="s">
        <v>231</v>
      </c>
      <c r="AC506" s="13" t="s">
        <v>231</v>
      </c>
      <c r="AD506" s="15">
        <v>276.40207372747767</v>
      </c>
      <c r="AE506" s="15">
        <v>139.49268423652143</v>
      </c>
      <c r="AF506" s="15" t="s">
        <v>231</v>
      </c>
      <c r="AG506" s="15">
        <v>81.821517219423086</v>
      </c>
    </row>
    <row r="507" spans="1:33" s="15" customFormat="1" x14ac:dyDescent="0.2">
      <c r="A507" s="15">
        <v>50600</v>
      </c>
      <c r="B507" s="22" t="s">
        <v>230</v>
      </c>
      <c r="C507" s="23">
        <v>9</v>
      </c>
      <c r="D507" s="23">
        <v>89</v>
      </c>
      <c r="E507" s="13">
        <v>118943.95016712291</v>
      </c>
      <c r="F507" s="13">
        <v>478466.54793561471</v>
      </c>
      <c r="G507" s="13" t="s">
        <v>231</v>
      </c>
      <c r="H507" s="13">
        <v>1297.5785993749168</v>
      </c>
      <c r="I507" s="13">
        <v>272.55153082146694</v>
      </c>
      <c r="J507" s="13">
        <v>1285.4998974883501</v>
      </c>
      <c r="K507" s="13">
        <v>38.149682254688742</v>
      </c>
      <c r="L507" s="13">
        <v>499.69568357737552</v>
      </c>
      <c r="M507" s="13">
        <v>22.458621194262953</v>
      </c>
      <c r="N507" s="13">
        <v>3459.940703600033</v>
      </c>
      <c r="O507" s="13">
        <v>394872.98389163899</v>
      </c>
      <c r="P507" s="13">
        <v>8.7204979894091217</v>
      </c>
      <c r="Q507" s="13">
        <v>6.0002312205712993</v>
      </c>
      <c r="R507" s="13">
        <v>4.2763082066017031</v>
      </c>
      <c r="S507" s="13">
        <v>114.49010685642851</v>
      </c>
      <c r="T507" s="13">
        <v>78.478081772968892</v>
      </c>
      <c r="U507" s="13">
        <v>4.6963917897134557</v>
      </c>
      <c r="V507" s="13">
        <v>9.144769330723225</v>
      </c>
      <c r="W507" s="13">
        <v>190.58384495821448</v>
      </c>
      <c r="X507" s="13">
        <v>243.94160972838449</v>
      </c>
      <c r="Y507" s="13" t="s">
        <v>231</v>
      </c>
      <c r="Z507" s="13">
        <v>1390.8558370097273</v>
      </c>
      <c r="AA507" s="13" t="s">
        <v>231</v>
      </c>
      <c r="AB507" s="13" t="s">
        <v>231</v>
      </c>
      <c r="AC507" s="13" t="s">
        <v>231</v>
      </c>
      <c r="AD507" s="15" t="s">
        <v>231</v>
      </c>
      <c r="AE507" s="15">
        <v>104.84067988036182</v>
      </c>
      <c r="AF507" s="15" t="s">
        <v>231</v>
      </c>
      <c r="AG507" s="15">
        <v>94.227739020447203</v>
      </c>
    </row>
    <row r="508" spans="1:33" s="15" customFormat="1" x14ac:dyDescent="0.2">
      <c r="A508" s="15">
        <v>50700</v>
      </c>
      <c r="B508" s="22" t="s">
        <v>230</v>
      </c>
      <c r="C508" s="23">
        <v>9</v>
      </c>
      <c r="D508" s="23">
        <v>90</v>
      </c>
      <c r="E508" s="13">
        <v>118716.54925441639</v>
      </c>
      <c r="F508" s="13">
        <v>478744.51830923639</v>
      </c>
      <c r="G508" s="13" t="s">
        <v>231</v>
      </c>
      <c r="H508" s="13">
        <v>2692.0573898799876</v>
      </c>
      <c r="I508" s="13">
        <v>325.54480918100853</v>
      </c>
      <c r="J508" s="13">
        <v>1674.3279594644866</v>
      </c>
      <c r="K508" s="13">
        <v>30.166008981729352</v>
      </c>
      <c r="L508" s="13">
        <v>850.62470035066576</v>
      </c>
      <c r="M508" s="13" t="s">
        <v>231</v>
      </c>
      <c r="N508" s="13">
        <v>3884.4904874582462</v>
      </c>
      <c r="O508" s="13">
        <v>392129.67197651963</v>
      </c>
      <c r="P508" s="13" t="s">
        <v>231</v>
      </c>
      <c r="Q508" s="13">
        <v>11.210839579247684</v>
      </c>
      <c r="R508" s="13">
        <v>6.8920775337688767</v>
      </c>
      <c r="S508" s="13">
        <v>409.1687993643456</v>
      </c>
      <c r="T508" s="13">
        <v>181.92708991125062</v>
      </c>
      <c r="U508" s="13">
        <v>18.809079217768588</v>
      </c>
      <c r="V508" s="13">
        <v>3.4456376290953252</v>
      </c>
      <c r="W508" s="13">
        <v>120.21426115026426</v>
      </c>
      <c r="X508" s="13">
        <v>305.58273552874829</v>
      </c>
      <c r="Y508" s="13" t="s">
        <v>231</v>
      </c>
      <c r="Z508" s="13">
        <v>1359.26570050848</v>
      </c>
      <c r="AA508" s="13">
        <v>0.26211156131830482</v>
      </c>
      <c r="AB508" s="13" t="s">
        <v>231</v>
      </c>
      <c r="AC508" s="13" t="s">
        <v>231</v>
      </c>
      <c r="AD508" s="15" t="s">
        <v>231</v>
      </c>
      <c r="AE508" s="15">
        <v>125.95274071478318</v>
      </c>
      <c r="AF508" s="15" t="s">
        <v>231</v>
      </c>
      <c r="AG508" s="15">
        <v>102.73428905268774</v>
      </c>
    </row>
    <row r="509" spans="1:33" s="15" customFormat="1" x14ac:dyDescent="0.2">
      <c r="A509" s="15">
        <v>50800</v>
      </c>
      <c r="B509" s="22" t="s">
        <v>230</v>
      </c>
      <c r="C509" s="23">
        <v>9</v>
      </c>
      <c r="D509" s="23">
        <v>91</v>
      </c>
      <c r="E509" s="13">
        <v>118843.36324777605</v>
      </c>
      <c r="F509" s="13">
        <v>478615.99363047013</v>
      </c>
      <c r="G509" s="13" t="s">
        <v>231</v>
      </c>
      <c r="H509" s="13">
        <v>1738.9418364038497</v>
      </c>
      <c r="I509" s="13">
        <v>230.67207463452311</v>
      </c>
      <c r="J509" s="13">
        <v>1409.7839568381182</v>
      </c>
      <c r="K509" s="13">
        <v>35.11672028125183</v>
      </c>
      <c r="L509" s="13">
        <v>691.05468434719614</v>
      </c>
      <c r="M509" s="13" t="s">
        <v>231</v>
      </c>
      <c r="N509" s="13">
        <v>3465.1154070058942</v>
      </c>
      <c r="O509" s="13">
        <v>393920.1077723268</v>
      </c>
      <c r="P509" s="13">
        <v>232.71790016020924</v>
      </c>
      <c r="Q509" s="13">
        <v>7.177346834065319</v>
      </c>
      <c r="R509" s="13">
        <v>38.73430736694926</v>
      </c>
      <c r="S509" s="13">
        <v>297.28638978535054</v>
      </c>
      <c r="T509" s="13">
        <v>52.703167748884589</v>
      </c>
      <c r="U509" s="13">
        <v>0.95712148910081496</v>
      </c>
      <c r="V509" s="13">
        <v>5.8967188838502116</v>
      </c>
      <c r="W509" s="13">
        <v>127.63313298837654</v>
      </c>
      <c r="X509" s="13">
        <v>235.3958759764007</v>
      </c>
      <c r="Y509" s="13" t="s">
        <v>231</v>
      </c>
      <c r="Z509" s="13">
        <v>1357.6919771419898</v>
      </c>
      <c r="AA509" s="13" t="s">
        <v>231</v>
      </c>
      <c r="AB509" s="13" t="s">
        <v>231</v>
      </c>
      <c r="AC509" s="13" t="s">
        <v>231</v>
      </c>
      <c r="AD509" s="15">
        <v>63.095943542829737</v>
      </c>
      <c r="AE509" s="15">
        <v>96.758414623316497</v>
      </c>
      <c r="AF509" s="15" t="s">
        <v>231</v>
      </c>
      <c r="AG509" s="15">
        <v>87.504826192010412</v>
      </c>
    </row>
    <row r="510" spans="1:33" s="15" customFormat="1" x14ac:dyDescent="0.2">
      <c r="A510" s="15">
        <v>50900</v>
      </c>
      <c r="B510" s="22" t="s">
        <v>230</v>
      </c>
      <c r="C510" s="23">
        <v>9</v>
      </c>
      <c r="D510" s="23">
        <v>92</v>
      </c>
      <c r="E510" s="13">
        <v>118257.16246471793</v>
      </c>
      <c r="F510" s="13">
        <v>477869.82757840247</v>
      </c>
      <c r="G510" s="13" t="s">
        <v>231</v>
      </c>
      <c r="H510" s="13">
        <v>385.86128593279989</v>
      </c>
      <c r="I510" s="13">
        <v>256.45845336375527</v>
      </c>
      <c r="J510" s="13">
        <v>1386.3929475324228</v>
      </c>
      <c r="K510" s="13">
        <v>43.038666542673816</v>
      </c>
      <c r="L510" s="13">
        <v>504.91443386811102</v>
      </c>
      <c r="M510" s="13">
        <v>257.24259280188778</v>
      </c>
      <c r="N510" s="13">
        <v>3338.9114802787362</v>
      </c>
      <c r="O510" s="13">
        <v>393906.50431191811</v>
      </c>
      <c r="P510" s="13">
        <v>3766.9316433603735</v>
      </c>
      <c r="Q510" s="13" t="s">
        <v>231</v>
      </c>
      <c r="R510" s="13">
        <v>8.3180264434463673</v>
      </c>
      <c r="S510" s="13">
        <v>3.1701313159234394</v>
      </c>
      <c r="T510" s="13">
        <v>266.18437840761482</v>
      </c>
      <c r="U510" s="13" t="s">
        <v>231</v>
      </c>
      <c r="V510" s="13">
        <v>20.174165921543086</v>
      </c>
      <c r="W510" s="13">
        <v>117.58848590862958</v>
      </c>
      <c r="X510" s="13">
        <v>125.02557656034345</v>
      </c>
      <c r="Y510" s="13" t="s">
        <v>231</v>
      </c>
      <c r="Z510" s="13">
        <v>1352.5650758823804</v>
      </c>
      <c r="AA510" s="13" t="s">
        <v>231</v>
      </c>
      <c r="AB510" s="13" t="s">
        <v>231</v>
      </c>
      <c r="AC510" s="13" t="s">
        <v>231</v>
      </c>
      <c r="AD510" s="15" t="s">
        <v>231</v>
      </c>
      <c r="AE510" s="15">
        <v>67.853604134985531</v>
      </c>
      <c r="AF510" s="15" t="s">
        <v>231</v>
      </c>
      <c r="AG510" s="15">
        <v>59.816745338965738</v>
      </c>
    </row>
    <row r="511" spans="1:33" s="15" customFormat="1" x14ac:dyDescent="0.2">
      <c r="A511" s="15">
        <v>51000</v>
      </c>
      <c r="B511" s="22" t="s">
        <v>230</v>
      </c>
      <c r="C511" s="23">
        <v>9</v>
      </c>
      <c r="D511" s="23">
        <v>93</v>
      </c>
      <c r="E511" s="13">
        <v>118010.72265190426</v>
      </c>
      <c r="F511" s="13">
        <v>477693.4745357029</v>
      </c>
      <c r="G511" s="13">
        <v>1051.1483555625121</v>
      </c>
      <c r="H511" s="13">
        <v>878.52066867905523</v>
      </c>
      <c r="I511" s="13">
        <v>297.92943611389057</v>
      </c>
      <c r="J511" s="13">
        <v>1514.5589613936638</v>
      </c>
      <c r="K511" s="13">
        <v>40.526495348738777</v>
      </c>
      <c r="L511" s="13">
        <v>512.94847159633912</v>
      </c>
      <c r="M511" s="13">
        <v>283.18278963109179</v>
      </c>
      <c r="N511" s="13">
        <v>3584.027522337502</v>
      </c>
      <c r="O511" s="13">
        <v>392399.92196175095</v>
      </c>
      <c r="P511" s="13">
        <v>4373.9361953107455</v>
      </c>
      <c r="Q511" s="13" t="s">
        <v>231</v>
      </c>
      <c r="R511" s="13">
        <v>10.14244483746746</v>
      </c>
      <c r="S511" s="13" t="s">
        <v>231</v>
      </c>
      <c r="T511" s="13">
        <v>54.770298818439187</v>
      </c>
      <c r="U511" s="13" t="s">
        <v>231</v>
      </c>
      <c r="V511" s="13">
        <v>24.065524816213138</v>
      </c>
      <c r="W511" s="13">
        <v>28.574620917891497</v>
      </c>
      <c r="X511" s="13">
        <v>63.466840912685711</v>
      </c>
      <c r="Y511" s="13" t="s">
        <v>231</v>
      </c>
      <c r="Z511" s="13">
        <v>1305.5499538049253</v>
      </c>
      <c r="AA511" s="13" t="s">
        <v>231</v>
      </c>
      <c r="AB511" s="13" t="s">
        <v>231</v>
      </c>
      <c r="AC511" s="13" t="s">
        <v>231</v>
      </c>
      <c r="AD511" s="15" t="s">
        <v>231</v>
      </c>
      <c r="AE511" s="15">
        <v>52.993988603162535</v>
      </c>
      <c r="AF511" s="15">
        <v>58.297974695485664</v>
      </c>
      <c r="AG511" s="15" t="s">
        <v>231</v>
      </c>
    </row>
    <row r="512" spans="1:33" s="15" customFormat="1" x14ac:dyDescent="0.2">
      <c r="A512" s="15">
        <v>51100</v>
      </c>
      <c r="B512" s="22" t="s">
        <v>230</v>
      </c>
      <c r="C512" s="23">
        <v>9</v>
      </c>
      <c r="D512" s="23">
        <v>94</v>
      </c>
      <c r="E512" s="13">
        <v>117677.78526121732</v>
      </c>
      <c r="F512" s="13">
        <v>478623.21120389621</v>
      </c>
      <c r="G512" s="13" t="s">
        <v>231</v>
      </c>
      <c r="H512" s="13">
        <v>1087.17992151562</v>
      </c>
      <c r="I512" s="13">
        <v>337.35199672197689</v>
      </c>
      <c r="J512" s="13">
        <v>4673.5451057202145</v>
      </c>
      <c r="K512" s="13">
        <v>51.208943830783589</v>
      </c>
      <c r="L512" s="13">
        <v>411.62806379972653</v>
      </c>
      <c r="M512" s="13">
        <v>335.05442362200097</v>
      </c>
      <c r="N512" s="13">
        <v>3127.5444446996735</v>
      </c>
      <c r="O512" s="13">
        <v>391009.90506186441</v>
      </c>
      <c r="P512" s="13">
        <v>2802.1594221366217</v>
      </c>
      <c r="Q512" s="13" t="s">
        <v>231</v>
      </c>
      <c r="R512" s="13">
        <v>8.1372364866524247</v>
      </c>
      <c r="S512" s="13" t="s">
        <v>231</v>
      </c>
      <c r="T512" s="13">
        <v>142.11484407017977</v>
      </c>
      <c r="U512" s="13">
        <v>4.7047033331787196</v>
      </c>
      <c r="V512" s="13">
        <v>40.736385715477006</v>
      </c>
      <c r="W512" s="13">
        <v>67.230538769146193</v>
      </c>
      <c r="X512" s="13">
        <v>30.889455654208117</v>
      </c>
      <c r="Y512" s="13" t="s">
        <v>231</v>
      </c>
      <c r="Z512" s="13">
        <v>1262.7917553009986</v>
      </c>
      <c r="AA512" s="13" t="s">
        <v>231</v>
      </c>
      <c r="AB512" s="13" t="s">
        <v>231</v>
      </c>
      <c r="AC512" s="13" t="s">
        <v>231</v>
      </c>
      <c r="AD512" s="15" t="s">
        <v>231</v>
      </c>
      <c r="AE512" s="15">
        <v>2.9433427076351681</v>
      </c>
      <c r="AF512" s="15">
        <v>151.21836868336544</v>
      </c>
      <c r="AG512" s="15" t="s">
        <v>231</v>
      </c>
    </row>
    <row r="513" spans="1:33" s="15" customFormat="1" x14ac:dyDescent="0.2">
      <c r="A513" s="15">
        <v>51200</v>
      </c>
      <c r="B513" s="22" t="s">
        <v>230</v>
      </c>
      <c r="C513" s="23">
        <v>9</v>
      </c>
      <c r="D513" s="23">
        <v>95</v>
      </c>
      <c r="E513" s="13">
        <v>118786.64817188928</v>
      </c>
      <c r="F513" s="13">
        <v>478123.99700937839</v>
      </c>
      <c r="G513" s="13" t="s">
        <v>231</v>
      </c>
      <c r="H513" s="13">
        <v>500.92715921297594</v>
      </c>
      <c r="I513" s="13">
        <v>270.60754188098178</v>
      </c>
      <c r="J513" s="13">
        <v>1411.4044110264499</v>
      </c>
      <c r="K513" s="13">
        <v>45.88059083650753</v>
      </c>
      <c r="L513" s="13">
        <v>442.90760820006761</v>
      </c>
      <c r="M513" s="13">
        <v>260.84226174378591</v>
      </c>
      <c r="N513" s="13">
        <v>3475.3700620033624</v>
      </c>
      <c r="O513" s="13">
        <v>395524.63639858185</v>
      </c>
      <c r="P513" s="13">
        <v>298.06055089011289</v>
      </c>
      <c r="Q513" s="13" t="s">
        <v>231</v>
      </c>
      <c r="R513" s="13" t="s">
        <v>231</v>
      </c>
      <c r="S513" s="13">
        <v>20.954605793642969</v>
      </c>
      <c r="T513" s="13">
        <v>197.42765346709348</v>
      </c>
      <c r="U513" s="13">
        <v>15.028207382115699</v>
      </c>
      <c r="V513" s="13">
        <v>20.485994657683612</v>
      </c>
      <c r="W513" s="13">
        <v>354.23254375866298</v>
      </c>
      <c r="X513" s="13" t="s">
        <v>231</v>
      </c>
      <c r="Y513" s="13">
        <v>7.2014193172711645</v>
      </c>
      <c r="Z513" s="13">
        <v>1317.8245667715137</v>
      </c>
      <c r="AA513" s="13" t="s">
        <v>231</v>
      </c>
      <c r="AB513" s="13" t="s">
        <v>231</v>
      </c>
      <c r="AC513" s="13" t="s">
        <v>231</v>
      </c>
      <c r="AD513" s="15" t="s">
        <v>231</v>
      </c>
      <c r="AE513" s="15">
        <v>32.880875343665636</v>
      </c>
      <c r="AF513" s="15">
        <v>260.54698183014142</v>
      </c>
      <c r="AG513" s="15" t="s">
        <v>231</v>
      </c>
    </row>
    <row r="514" spans="1:33" s="15" customFormat="1" x14ac:dyDescent="0.2">
      <c r="A514" s="15">
        <v>51300</v>
      </c>
      <c r="B514" s="22" t="s">
        <v>230</v>
      </c>
      <c r="C514" s="23">
        <v>9</v>
      </c>
      <c r="D514" s="23">
        <v>96</v>
      </c>
      <c r="E514" s="13">
        <v>118948.77764136995</v>
      </c>
      <c r="F514" s="13">
        <v>478400.09857400553</v>
      </c>
      <c r="G514" s="13" t="s">
        <v>231</v>
      </c>
      <c r="H514" s="13">
        <v>765.21655145313412</v>
      </c>
      <c r="I514" s="13">
        <v>326.73543241281351</v>
      </c>
      <c r="J514" s="13">
        <v>1341.715401359229</v>
      </c>
      <c r="K514" s="13">
        <v>36.510046588337637</v>
      </c>
      <c r="L514" s="13">
        <v>442.90112101954935</v>
      </c>
      <c r="M514" s="13">
        <v>325.97390181288984</v>
      </c>
      <c r="N514" s="13">
        <v>2764.8067705330977</v>
      </c>
      <c r="O514" s="13">
        <v>395653.94192875014</v>
      </c>
      <c r="P514" s="13" t="s">
        <v>231</v>
      </c>
      <c r="Q514" s="13" t="s">
        <v>231</v>
      </c>
      <c r="R514" s="13">
        <v>6.1335344613581952</v>
      </c>
      <c r="S514" s="13">
        <v>5.4962505097967984</v>
      </c>
      <c r="T514" s="13">
        <v>41.982802567389271</v>
      </c>
      <c r="U514" s="13">
        <v>91.779560266741413</v>
      </c>
      <c r="V514" s="13">
        <v>2.0628441998438256</v>
      </c>
      <c r="W514" s="13">
        <v>299.92926289309372</v>
      </c>
      <c r="X514" s="13" t="s">
        <v>231</v>
      </c>
      <c r="Y514" s="13" t="s">
        <v>231</v>
      </c>
      <c r="Z514" s="13">
        <v>1387.5213436919146</v>
      </c>
      <c r="AA514" s="13" t="s">
        <v>231</v>
      </c>
      <c r="AB514" s="13" t="s">
        <v>231</v>
      </c>
      <c r="AC514" s="13" t="s">
        <v>231</v>
      </c>
      <c r="AD514" s="15" t="s">
        <v>231</v>
      </c>
      <c r="AE514" s="15">
        <v>49.101861499906768</v>
      </c>
      <c r="AF514" s="15">
        <v>272.05800223128887</v>
      </c>
      <c r="AG514" s="15" t="s">
        <v>231</v>
      </c>
    </row>
    <row r="515" spans="1:33" s="15" customFormat="1" x14ac:dyDescent="0.2">
      <c r="A515" s="15">
        <v>51400</v>
      </c>
      <c r="B515" s="22" t="s">
        <v>230</v>
      </c>
      <c r="C515" s="23">
        <v>9</v>
      </c>
      <c r="D515" s="23">
        <v>97</v>
      </c>
      <c r="E515" s="13">
        <v>118935.47315638232</v>
      </c>
      <c r="F515" s="13">
        <v>478396.64266110468</v>
      </c>
      <c r="G515" s="13" t="s">
        <v>231</v>
      </c>
      <c r="H515" s="13">
        <v>590.28494506793891</v>
      </c>
      <c r="I515" s="13">
        <v>253.12695057289176</v>
      </c>
      <c r="J515" s="13">
        <v>1273.363653759425</v>
      </c>
      <c r="K515" s="13">
        <v>34.216747790590766</v>
      </c>
      <c r="L515" s="13">
        <v>541.0759946103077</v>
      </c>
      <c r="M515" s="13">
        <v>251.8143331466398</v>
      </c>
      <c r="N515" s="13">
        <v>3025.2404800823856</v>
      </c>
      <c r="O515" s="13">
        <v>395881.45166038757</v>
      </c>
      <c r="P515" s="13" t="s">
        <v>231</v>
      </c>
      <c r="Q515" s="13" t="s">
        <v>231</v>
      </c>
      <c r="R515" s="13">
        <v>1.2861256895486728</v>
      </c>
      <c r="S515" s="13" t="s">
        <v>231</v>
      </c>
      <c r="T515" s="13">
        <v>33.666693273879041</v>
      </c>
      <c r="U515" s="13">
        <v>101.01013527147717</v>
      </c>
      <c r="V515" s="13">
        <v>5.9984264087160426</v>
      </c>
      <c r="W515" s="13">
        <v>351.43538061595513</v>
      </c>
      <c r="X515" s="13" t="s">
        <v>231</v>
      </c>
      <c r="Y515" s="13" t="s">
        <v>231</v>
      </c>
      <c r="Z515" s="13">
        <v>1342.6376522482658</v>
      </c>
      <c r="AA515" s="13" t="s">
        <v>231</v>
      </c>
      <c r="AB515" s="13" t="s">
        <v>231</v>
      </c>
      <c r="AC515" s="13" t="s">
        <v>231</v>
      </c>
      <c r="AD515" s="15" t="s">
        <v>231</v>
      </c>
      <c r="AE515" s="15">
        <v>60.318177806301883</v>
      </c>
      <c r="AF515" s="15">
        <v>126.86338222626127</v>
      </c>
      <c r="AG515" s="15" t="s">
        <v>231</v>
      </c>
    </row>
    <row r="516" spans="1:33" s="15" customFormat="1" x14ac:dyDescent="0.2">
      <c r="A516" s="15">
        <v>51500</v>
      </c>
      <c r="B516" s="22" t="s">
        <v>230</v>
      </c>
      <c r="C516" s="23">
        <v>9</v>
      </c>
      <c r="D516" s="23">
        <v>98</v>
      </c>
      <c r="E516" s="13">
        <v>118199.24608441694</v>
      </c>
      <c r="F516" s="13">
        <v>479260.39438463678</v>
      </c>
      <c r="G516" s="13">
        <v>484.7006166787923</v>
      </c>
      <c r="H516" s="13">
        <v>836.00306297377415</v>
      </c>
      <c r="I516" s="13">
        <v>330.04814751895901</v>
      </c>
      <c r="J516" s="13">
        <v>1963.3051912438227</v>
      </c>
      <c r="K516" s="13">
        <v>17.366398896823512</v>
      </c>
      <c r="L516" s="13">
        <v>2442.5480415622906</v>
      </c>
      <c r="M516" s="13">
        <v>282.5098901441018</v>
      </c>
      <c r="N516" s="13">
        <v>1998.6134832604123</v>
      </c>
      <c r="O516" s="13">
        <v>393060.23075286474</v>
      </c>
      <c r="P516" s="13">
        <v>230.51677157399769</v>
      </c>
      <c r="Q516" s="13" t="s">
        <v>231</v>
      </c>
      <c r="R516" s="13">
        <v>14.147546605173181</v>
      </c>
      <c r="S516" s="13" t="s">
        <v>231</v>
      </c>
      <c r="T516" s="13">
        <v>109.33665377916148</v>
      </c>
      <c r="U516" s="13">
        <v>52.082545535981652</v>
      </c>
      <c r="V516" s="13" t="s">
        <v>231</v>
      </c>
      <c r="W516" s="13">
        <v>227.72844726309734</v>
      </c>
      <c r="X516" s="13" t="s">
        <v>231</v>
      </c>
      <c r="Y516" s="13" t="s">
        <v>231</v>
      </c>
      <c r="Z516" s="13">
        <v>1368.7774863653897</v>
      </c>
      <c r="AA516" s="13" t="s">
        <v>231</v>
      </c>
      <c r="AB516" s="13" t="s">
        <v>231</v>
      </c>
      <c r="AC516" s="13" t="s">
        <v>231</v>
      </c>
      <c r="AD516" s="15" t="s">
        <v>231</v>
      </c>
      <c r="AE516" s="15">
        <v>58.592927314161329</v>
      </c>
      <c r="AF516" s="15">
        <v>93.633673026863178</v>
      </c>
      <c r="AG516" s="15" t="s">
        <v>231</v>
      </c>
    </row>
    <row r="517" spans="1:33" s="15" customFormat="1" x14ac:dyDescent="0.2">
      <c r="A517" s="15">
        <v>51600</v>
      </c>
      <c r="B517" s="22" t="s">
        <v>230</v>
      </c>
      <c r="C517" s="23">
        <v>9</v>
      </c>
      <c r="D517" s="23">
        <v>99</v>
      </c>
      <c r="E517" s="13">
        <v>115183.06930171688</v>
      </c>
      <c r="F517" s="13">
        <v>480871.61099029542</v>
      </c>
      <c r="G517" s="13" t="s">
        <v>231</v>
      </c>
      <c r="H517" s="13">
        <v>785.23968883342059</v>
      </c>
      <c r="I517" s="13">
        <v>263.04110143512736</v>
      </c>
      <c r="J517" s="13">
        <v>6157.3761426584588</v>
      </c>
      <c r="K517" s="13" t="s">
        <v>231</v>
      </c>
      <c r="L517" s="13">
        <v>7042.3373006072488</v>
      </c>
      <c r="M517" s="13">
        <v>161.30710920222427</v>
      </c>
      <c r="N517" s="13">
        <v>2271.8437644537721</v>
      </c>
      <c r="O517" s="13">
        <v>383113.98965841817</v>
      </c>
      <c r="P517" s="13">
        <v>4507.785612736363</v>
      </c>
      <c r="Q517" s="13" t="s">
        <v>231</v>
      </c>
      <c r="R517" s="13">
        <v>7.0750787188892339</v>
      </c>
      <c r="S517" s="13" t="s">
        <v>231</v>
      </c>
      <c r="T517" s="13">
        <v>53.868606533262387</v>
      </c>
      <c r="U517" s="13" t="s">
        <v>231</v>
      </c>
      <c r="V517" s="13">
        <v>7.7698588687690435</v>
      </c>
      <c r="W517" s="13">
        <v>19.374295986763247</v>
      </c>
      <c r="X517" s="13" t="s">
        <v>231</v>
      </c>
      <c r="Y517" s="13" t="s">
        <v>231</v>
      </c>
      <c r="Z517" s="13">
        <v>1272.4644055637386</v>
      </c>
      <c r="AA517" s="13" t="s">
        <v>231</v>
      </c>
      <c r="AB517" s="13" t="s">
        <v>231</v>
      </c>
      <c r="AC517" s="13" t="s">
        <v>231</v>
      </c>
      <c r="AD517" s="15" t="s">
        <v>231</v>
      </c>
      <c r="AE517" s="15">
        <v>48.205201723963661</v>
      </c>
      <c r="AF517" s="15">
        <v>130.80849596805106</v>
      </c>
      <c r="AG517" s="15">
        <v>30.076459637933258</v>
      </c>
    </row>
    <row r="518" spans="1:33" s="15" customFormat="1" x14ac:dyDescent="0.2">
      <c r="A518" s="15">
        <v>51700</v>
      </c>
      <c r="B518" s="22" t="s">
        <v>230</v>
      </c>
      <c r="C518" s="23">
        <v>9</v>
      </c>
      <c r="D518" s="23">
        <v>100</v>
      </c>
      <c r="E518" s="13">
        <v>118591.09720969303</v>
      </c>
      <c r="F518" s="13">
        <v>478593.0241383136</v>
      </c>
      <c r="G518" s="13" t="s">
        <v>231</v>
      </c>
      <c r="H518" s="13">
        <v>714.30133629692216</v>
      </c>
      <c r="I518" s="13">
        <v>209.8411105757188</v>
      </c>
      <c r="J518" s="13">
        <v>1642.6344276833127</v>
      </c>
      <c r="K518" s="13">
        <v>36.308413814039902</v>
      </c>
      <c r="L518" s="13">
        <v>1101.5106837924127</v>
      </c>
      <c r="M518" s="13">
        <v>164.99336660556637</v>
      </c>
      <c r="N518" s="13">
        <v>3386.4273156624868</v>
      </c>
      <c r="O518" s="13">
        <v>394530.98169575556</v>
      </c>
      <c r="P518" s="13">
        <v>637.16000295997071</v>
      </c>
      <c r="Q518" s="13" t="s">
        <v>231</v>
      </c>
      <c r="R518" s="13">
        <v>8.9729872419016132</v>
      </c>
      <c r="S518" s="13">
        <v>1.8609497762962077</v>
      </c>
      <c r="T518" s="13">
        <v>154.22741591076507</v>
      </c>
      <c r="U518" s="13">
        <v>3.2327178728603432</v>
      </c>
      <c r="V518" s="13">
        <v>25.725505033225442</v>
      </c>
      <c r="W518" s="13">
        <v>8.8095464231099694</v>
      </c>
      <c r="X518" s="13">
        <v>24.086002201183128</v>
      </c>
      <c r="Y518" s="13" t="s">
        <v>231</v>
      </c>
      <c r="Z518" s="13">
        <v>1392.7831134204557</v>
      </c>
      <c r="AA518" s="13" t="s">
        <v>231</v>
      </c>
      <c r="AB518" s="13" t="s">
        <v>231</v>
      </c>
      <c r="AC518" s="13" t="s">
        <v>231</v>
      </c>
      <c r="AD518" s="15" t="s">
        <v>231</v>
      </c>
      <c r="AE518" s="15">
        <v>118.09246438118818</v>
      </c>
      <c r="AF518" s="15">
        <v>90.200439336751188</v>
      </c>
      <c r="AG518" s="15">
        <v>1.3549605137821821</v>
      </c>
    </row>
    <row r="519" spans="1:33" s="15" customFormat="1" x14ac:dyDescent="0.2">
      <c r="A519" s="15">
        <v>51800</v>
      </c>
      <c r="B519" s="22" t="s">
        <v>230</v>
      </c>
      <c r="C519" s="23">
        <v>9</v>
      </c>
      <c r="D519" s="23">
        <v>101</v>
      </c>
      <c r="E519" s="13">
        <v>118850.56128947956</v>
      </c>
      <c r="F519" s="13">
        <v>478737.62362111296</v>
      </c>
      <c r="G519" s="13" t="s">
        <v>231</v>
      </c>
      <c r="H519" s="13">
        <v>1081.6258956183287</v>
      </c>
      <c r="I519" s="13">
        <v>207.88482042394591</v>
      </c>
      <c r="J519" s="13">
        <v>1098.7090893266356</v>
      </c>
      <c r="K519" s="13">
        <v>28.413635787435393</v>
      </c>
      <c r="L519" s="13">
        <v>1072.6017872468794</v>
      </c>
      <c r="M519" s="13">
        <v>271.49824767028792</v>
      </c>
      <c r="N519" s="13">
        <v>2988.9221601313848</v>
      </c>
      <c r="O519" s="13">
        <v>394882.64991940482</v>
      </c>
      <c r="P519" s="13">
        <v>431.40157220110962</v>
      </c>
      <c r="Q519" s="13" t="s">
        <v>231</v>
      </c>
      <c r="R519" s="13">
        <v>1.1514768644440538</v>
      </c>
      <c r="S519" s="13" t="s">
        <v>231</v>
      </c>
      <c r="T519" s="13">
        <v>52.190724825214353</v>
      </c>
      <c r="U519" s="13">
        <v>1.5457936075287009</v>
      </c>
      <c r="V519" s="13">
        <v>22.285593643247015</v>
      </c>
      <c r="W519" s="13">
        <v>11.706984426099304</v>
      </c>
      <c r="X519" s="13">
        <v>44.728134375977355</v>
      </c>
      <c r="Y519" s="13" t="s">
        <v>231</v>
      </c>
      <c r="Z519" s="13">
        <v>1366.033085143333</v>
      </c>
      <c r="AA519" s="13" t="s">
        <v>231</v>
      </c>
      <c r="AB519" s="13" t="s">
        <v>231</v>
      </c>
      <c r="AC519" s="13" t="s">
        <v>231</v>
      </c>
      <c r="AD519" s="15" t="s">
        <v>231</v>
      </c>
      <c r="AE519" s="15">
        <v>152.43588845022595</v>
      </c>
      <c r="AF519" s="15">
        <v>43.368088096522527</v>
      </c>
      <c r="AG519" s="15" t="s">
        <v>231</v>
      </c>
    </row>
    <row r="520" spans="1:33" s="15" customFormat="1" x14ac:dyDescent="0.2">
      <c r="A520" s="15">
        <v>51900</v>
      </c>
      <c r="B520" s="22" t="s">
        <v>230</v>
      </c>
      <c r="C520" s="23">
        <v>9</v>
      </c>
      <c r="D520" s="23">
        <v>102</v>
      </c>
      <c r="E520" s="13">
        <v>118985.82610743637</v>
      </c>
      <c r="F520" s="13">
        <v>478318.02661666821</v>
      </c>
      <c r="G520" s="13" t="s">
        <v>231</v>
      </c>
      <c r="H520" s="13" t="s">
        <v>231</v>
      </c>
      <c r="I520" s="13">
        <v>168.16174396042933</v>
      </c>
      <c r="J520" s="13">
        <v>892.18204265276518</v>
      </c>
      <c r="K520" s="13">
        <v>43.299120668991328</v>
      </c>
      <c r="L520" s="13">
        <v>724.00423401672617</v>
      </c>
      <c r="M520" s="13">
        <v>404.01414355287011</v>
      </c>
      <c r="N520" s="13">
        <v>3052.7994362186682</v>
      </c>
      <c r="O520" s="13">
        <v>396421.18708261685</v>
      </c>
      <c r="P520" s="13">
        <v>40.141074882655708</v>
      </c>
      <c r="Q520" s="13" t="s">
        <v>231</v>
      </c>
      <c r="R520" s="13">
        <v>3.2038154864879891</v>
      </c>
      <c r="S520" s="13" t="s">
        <v>231</v>
      </c>
      <c r="T520" s="13">
        <v>39.800136119026817</v>
      </c>
      <c r="U520" s="13">
        <v>91.505748624332796</v>
      </c>
      <c r="V520" s="13" t="s">
        <v>231</v>
      </c>
      <c r="W520" s="13">
        <v>18.396132629179554</v>
      </c>
      <c r="X520" s="13" t="s">
        <v>231</v>
      </c>
      <c r="Y520" s="13" t="s">
        <v>231</v>
      </c>
      <c r="Z520" s="13">
        <v>1306.321800638048</v>
      </c>
      <c r="AA520" s="13" t="s">
        <v>231</v>
      </c>
      <c r="AB520" s="13" t="s">
        <v>231</v>
      </c>
      <c r="AC520" s="13" t="s">
        <v>231</v>
      </c>
      <c r="AD520" s="15" t="s">
        <v>231</v>
      </c>
      <c r="AE520" s="15">
        <v>84.262163541986411</v>
      </c>
      <c r="AF520" s="15">
        <v>256.15050211906879</v>
      </c>
      <c r="AG520" s="15" t="s">
        <v>231</v>
      </c>
    </row>
    <row r="521" spans="1:33" s="15" customFormat="1" x14ac:dyDescent="0.2">
      <c r="A521" s="15">
        <v>52000</v>
      </c>
      <c r="B521" s="22" t="s">
        <v>230</v>
      </c>
      <c r="C521" s="23">
        <v>9</v>
      </c>
      <c r="D521" s="23">
        <v>103</v>
      </c>
      <c r="E521" s="13">
        <v>118919.07969737874</v>
      </c>
      <c r="F521" s="13">
        <v>478188.56475784472</v>
      </c>
      <c r="G521" s="13" t="s">
        <v>231</v>
      </c>
      <c r="H521" s="13">
        <v>738.97298388982551</v>
      </c>
      <c r="I521" s="13">
        <v>282.89651747421726</v>
      </c>
      <c r="J521" s="13">
        <v>1212.9033075816719</v>
      </c>
      <c r="K521" s="13">
        <v>37.471217429313548</v>
      </c>
      <c r="L521" s="13">
        <v>365.11495529390987</v>
      </c>
      <c r="M521" s="13">
        <v>311.46824403779425</v>
      </c>
      <c r="N521" s="13">
        <v>2917.62408698019</v>
      </c>
      <c r="O521" s="13">
        <v>395613.00754131557</v>
      </c>
      <c r="P521" s="13">
        <v>362.74752350901184</v>
      </c>
      <c r="Q521" s="13" t="s">
        <v>231</v>
      </c>
      <c r="R521" s="13">
        <v>12.323777819747843</v>
      </c>
      <c r="S521" s="13" t="s">
        <v>231</v>
      </c>
      <c r="T521" s="13">
        <v>79.442342006022244</v>
      </c>
      <c r="U521" s="13">
        <v>71.454053164910576</v>
      </c>
      <c r="V521" s="13">
        <v>310.13100198592275</v>
      </c>
      <c r="W521" s="13" t="s">
        <v>231</v>
      </c>
      <c r="X521" s="13">
        <v>0.66305823143332765</v>
      </c>
      <c r="Y521" s="13" t="s">
        <v>231</v>
      </c>
      <c r="Z521" s="13">
        <v>1343.8474126907054</v>
      </c>
      <c r="AA521" s="13" t="s">
        <v>231</v>
      </c>
      <c r="AB521" s="13" t="s">
        <v>231</v>
      </c>
      <c r="AC521" s="13" t="s">
        <v>231</v>
      </c>
      <c r="AD521" s="15" t="s">
        <v>231</v>
      </c>
      <c r="AE521" s="15">
        <v>232.66531532918842</v>
      </c>
      <c r="AF521" s="15">
        <v>271.74009756864353</v>
      </c>
      <c r="AG521" s="15" t="s">
        <v>231</v>
      </c>
    </row>
    <row r="522" spans="1:33" s="15" customFormat="1" x14ac:dyDescent="0.2">
      <c r="A522" s="15">
        <v>52100</v>
      </c>
      <c r="B522" s="22" t="s">
        <v>230</v>
      </c>
      <c r="C522" s="23">
        <v>9</v>
      </c>
      <c r="D522" s="23">
        <v>104</v>
      </c>
      <c r="E522" s="13">
        <v>118748.57041769827</v>
      </c>
      <c r="F522" s="13">
        <v>478370.48010916781</v>
      </c>
      <c r="G522" s="13" t="s">
        <v>231</v>
      </c>
      <c r="H522" s="13">
        <v>1243.7019009863461</v>
      </c>
      <c r="I522" s="13">
        <v>304.33861056995534</v>
      </c>
      <c r="J522" s="13">
        <v>2041.6334157240694</v>
      </c>
      <c r="K522" s="13">
        <v>45.352375440622538</v>
      </c>
      <c r="L522" s="13">
        <v>247.58382178542183</v>
      </c>
      <c r="M522" s="13">
        <v>335.35396270366653</v>
      </c>
      <c r="N522" s="13">
        <v>3160.1733144071045</v>
      </c>
      <c r="O522" s="13">
        <v>394328.17697294825</v>
      </c>
      <c r="P522" s="13">
        <v>482.15008310113205</v>
      </c>
      <c r="Q522" s="13" t="s">
        <v>231</v>
      </c>
      <c r="R522" s="13">
        <v>7.5600417243183813</v>
      </c>
      <c r="S522" s="13" t="s">
        <v>231</v>
      </c>
      <c r="T522" s="13">
        <v>21.435189227626168</v>
      </c>
      <c r="U522" s="13">
        <v>77.739680713870925</v>
      </c>
      <c r="V522" s="13">
        <v>251.92569540555547</v>
      </c>
      <c r="W522" s="13" t="s">
        <v>231</v>
      </c>
      <c r="X522" s="13" t="s">
        <v>231</v>
      </c>
      <c r="Y522" s="13" t="s">
        <v>231</v>
      </c>
      <c r="Z522" s="13">
        <v>1327.2273793840025</v>
      </c>
      <c r="AA522" s="13" t="s">
        <v>231</v>
      </c>
      <c r="AB522" s="13" t="s">
        <v>231</v>
      </c>
      <c r="AC522" s="13" t="s">
        <v>231</v>
      </c>
      <c r="AD522" s="15" t="s">
        <v>231</v>
      </c>
      <c r="AE522" s="15">
        <v>194.07407505419661</v>
      </c>
      <c r="AF522" s="15">
        <v>234.54755603211152</v>
      </c>
      <c r="AG522" s="15" t="s">
        <v>231</v>
      </c>
    </row>
    <row r="523" spans="1:33" s="15" customFormat="1" x14ac:dyDescent="0.2">
      <c r="A523" s="15">
        <v>52200</v>
      </c>
      <c r="B523" s="22" t="s">
        <v>230</v>
      </c>
      <c r="C523" s="23">
        <v>9</v>
      </c>
      <c r="D523" s="23">
        <v>105</v>
      </c>
      <c r="E523" s="13">
        <v>118500.66884516522</v>
      </c>
      <c r="F523" s="13">
        <v>478169.73176013632</v>
      </c>
      <c r="G523" s="13" t="s">
        <v>231</v>
      </c>
      <c r="H523" s="13">
        <v>478.37485288229351</v>
      </c>
      <c r="I523" s="13">
        <v>321.05908620491306</v>
      </c>
      <c r="J523" s="13">
        <v>2674.1673737246306</v>
      </c>
      <c r="K523" s="13">
        <v>41.229125168685492</v>
      </c>
      <c r="L523" s="13">
        <v>405.82448472948909</v>
      </c>
      <c r="M523" s="13">
        <v>474.80834698360832</v>
      </c>
      <c r="N523" s="13">
        <v>3550.0730550030657</v>
      </c>
      <c r="O523" s="13">
        <v>394569.74997972167</v>
      </c>
      <c r="P523" s="13" t="s">
        <v>231</v>
      </c>
      <c r="Q523" s="13" t="s">
        <v>231</v>
      </c>
      <c r="R523" s="13" t="s">
        <v>231</v>
      </c>
      <c r="S523" s="13">
        <v>9.6876796113215331</v>
      </c>
      <c r="T523" s="13">
        <v>90.183667882140213</v>
      </c>
      <c r="U523" s="13">
        <v>57.996007201833272</v>
      </c>
      <c r="V523" s="13">
        <v>59.889837014520637</v>
      </c>
      <c r="W523" s="13">
        <v>17.133125481860056</v>
      </c>
      <c r="X523" s="13">
        <v>49.453861543825745</v>
      </c>
      <c r="Y523" s="13" t="s">
        <v>231</v>
      </c>
      <c r="Z523" s="13">
        <v>1387.992294455669</v>
      </c>
      <c r="AA523" s="13" t="s">
        <v>231</v>
      </c>
      <c r="AB523" s="13" t="s">
        <v>231</v>
      </c>
      <c r="AC523" s="13" t="s">
        <v>231</v>
      </c>
      <c r="AD523" s="15">
        <v>450.03760424473654</v>
      </c>
      <c r="AE523" s="15">
        <v>163.60240695153115</v>
      </c>
      <c r="AF523" s="15">
        <v>134.23100018146175</v>
      </c>
      <c r="AG523" s="15" t="s">
        <v>231</v>
      </c>
    </row>
    <row r="524" spans="1:33" s="15" customFormat="1" x14ac:dyDescent="0.2">
      <c r="A524" s="15">
        <v>52300</v>
      </c>
      <c r="B524" s="22" t="s">
        <v>230</v>
      </c>
      <c r="C524" s="23">
        <v>9</v>
      </c>
      <c r="D524" s="23">
        <v>106</v>
      </c>
      <c r="E524" s="13">
        <v>118977.6589007056</v>
      </c>
      <c r="F524" s="13">
        <v>478328.50238551351</v>
      </c>
      <c r="G524" s="13" t="s">
        <v>231</v>
      </c>
      <c r="H524" s="13">
        <v>648.04883695965725</v>
      </c>
      <c r="I524" s="13">
        <v>275.05905923793279</v>
      </c>
      <c r="J524" s="13">
        <v>1423.1629718616355</v>
      </c>
      <c r="K524" s="13">
        <v>37.593538115731995</v>
      </c>
      <c r="L524" s="13">
        <v>311.98057901268299</v>
      </c>
      <c r="M524" s="13">
        <v>339.44906262253409</v>
      </c>
      <c r="N524" s="13">
        <v>2849.4891018015901</v>
      </c>
      <c r="O524" s="13">
        <v>395936.35089713224</v>
      </c>
      <c r="P524" s="13" t="s">
        <v>231</v>
      </c>
      <c r="Q524" s="13" t="s">
        <v>231</v>
      </c>
      <c r="R524" s="13" t="s">
        <v>231</v>
      </c>
      <c r="S524" s="13">
        <v>12.100532960571755</v>
      </c>
      <c r="T524" s="13">
        <v>30.88245290316134</v>
      </c>
      <c r="U524" s="13">
        <v>77.404675362458065</v>
      </c>
      <c r="V524" s="13">
        <v>121.80715873343991</v>
      </c>
      <c r="W524" s="13">
        <v>13.672094991238955</v>
      </c>
      <c r="X524" s="13">
        <v>133.49403292079751</v>
      </c>
      <c r="Y524" s="13" t="s">
        <v>231</v>
      </c>
      <c r="Z524" s="13">
        <v>1349.1415374123962</v>
      </c>
      <c r="AA524" s="13">
        <v>0.58229396045918946</v>
      </c>
      <c r="AB524" s="13" t="s">
        <v>231</v>
      </c>
      <c r="AC524" s="13" t="s">
        <v>231</v>
      </c>
      <c r="AD524" s="15">
        <v>115.68533781155601</v>
      </c>
      <c r="AE524" s="15">
        <v>144.66334477104922</v>
      </c>
      <c r="AF524" s="15">
        <v>84.316617813855984</v>
      </c>
      <c r="AG524" s="15">
        <v>32.416637267858817</v>
      </c>
    </row>
    <row r="525" spans="1:33" s="15" customFormat="1" x14ac:dyDescent="0.2">
      <c r="A525" s="15">
        <v>52400</v>
      </c>
      <c r="B525" s="22" t="s">
        <v>230</v>
      </c>
      <c r="C525" s="23">
        <v>9</v>
      </c>
      <c r="D525" s="23">
        <v>107</v>
      </c>
      <c r="E525" s="13">
        <v>118512.4795078904</v>
      </c>
      <c r="F525" s="13">
        <v>478390.42772705981</v>
      </c>
      <c r="G525" s="13" t="s">
        <v>231</v>
      </c>
      <c r="H525" s="13">
        <v>735.12508573159289</v>
      </c>
      <c r="I525" s="13">
        <v>323.48773278889792</v>
      </c>
      <c r="J525" s="13">
        <v>2840.6743120084693</v>
      </c>
      <c r="K525" s="13">
        <v>51.413237909542204</v>
      </c>
      <c r="L525" s="13">
        <v>432.3346141104077</v>
      </c>
      <c r="M525" s="13">
        <v>313.95030070505476</v>
      </c>
      <c r="N525" s="13">
        <v>2945.7095953327444</v>
      </c>
      <c r="O525" s="13">
        <v>394270.99082540523</v>
      </c>
      <c r="P525" s="13" t="s">
        <v>231</v>
      </c>
      <c r="Q525" s="13" t="s">
        <v>231</v>
      </c>
      <c r="R525" s="13" t="s">
        <v>231</v>
      </c>
      <c r="S525" s="13">
        <v>28.708480892173515</v>
      </c>
      <c r="T525" s="13">
        <v>59.866389161289995</v>
      </c>
      <c r="U525" s="13">
        <v>34.497151138493045</v>
      </c>
      <c r="V525" s="13">
        <v>112.73289247892349</v>
      </c>
      <c r="W525" s="13">
        <v>3.4146522528718943</v>
      </c>
      <c r="X525" s="13">
        <v>88.330318378524836</v>
      </c>
      <c r="Y525" s="13" t="s">
        <v>231</v>
      </c>
      <c r="Z525" s="13">
        <v>1324.2721132728543</v>
      </c>
      <c r="AA525" s="13" t="s">
        <v>231</v>
      </c>
      <c r="AB525" s="13" t="s">
        <v>231</v>
      </c>
      <c r="AC525" s="13" t="s">
        <v>231</v>
      </c>
      <c r="AD525" s="15">
        <v>1224.3574856249609</v>
      </c>
      <c r="AE525" s="15">
        <v>151.85011055202438</v>
      </c>
      <c r="AF525" s="15">
        <v>67.884073740265961</v>
      </c>
      <c r="AG525" s="15">
        <v>67.917832618937936</v>
      </c>
    </row>
    <row r="526" spans="1:33" s="15" customFormat="1" x14ac:dyDescent="0.2">
      <c r="A526" s="15">
        <v>52500</v>
      </c>
      <c r="B526" s="22" t="s">
        <v>230</v>
      </c>
      <c r="C526" s="23">
        <v>9</v>
      </c>
      <c r="D526" s="23">
        <v>108</v>
      </c>
      <c r="E526" s="13">
        <v>119000.96038576119</v>
      </c>
      <c r="F526" s="13">
        <v>478466.24948154611</v>
      </c>
      <c r="G526" s="13" t="s">
        <v>231</v>
      </c>
      <c r="H526" s="13">
        <v>1026.4537573309974</v>
      </c>
      <c r="I526" s="13">
        <v>309.72495766435378</v>
      </c>
      <c r="J526" s="13">
        <v>1494.3684497210693</v>
      </c>
      <c r="K526" s="13">
        <v>30.242189072123516</v>
      </c>
      <c r="L526" s="13">
        <v>254.03618194517031</v>
      </c>
      <c r="M526" s="13">
        <v>254.96864105560866</v>
      </c>
      <c r="N526" s="13">
        <v>3004.0203384020542</v>
      </c>
      <c r="O526" s="13">
        <v>395452.2495347028</v>
      </c>
      <c r="P526" s="13" t="s">
        <v>231</v>
      </c>
      <c r="Q526" s="13" t="s">
        <v>231</v>
      </c>
      <c r="R526" s="13" t="s">
        <v>231</v>
      </c>
      <c r="S526" s="13">
        <v>167.17603065741909</v>
      </c>
      <c r="T526" s="13">
        <v>24.954588665320468</v>
      </c>
      <c r="U526" s="13">
        <v>7.6498707703705007</v>
      </c>
      <c r="V526" s="13">
        <v>26.160744666523748</v>
      </c>
      <c r="W526" s="13">
        <v>4.6182600502939026</v>
      </c>
      <c r="X526" s="13">
        <v>60.511905388644642</v>
      </c>
      <c r="Y526" s="13" t="s">
        <v>231</v>
      </c>
      <c r="Z526" s="13">
        <v>1390.2121727070501</v>
      </c>
      <c r="AA526" s="13" t="s">
        <v>231</v>
      </c>
      <c r="AB526" s="13" t="s">
        <v>231</v>
      </c>
      <c r="AC526" s="13" t="s">
        <v>231</v>
      </c>
      <c r="AD526" s="15" t="s">
        <v>231</v>
      </c>
      <c r="AE526" s="15">
        <v>153.5979521852806</v>
      </c>
      <c r="AF526" s="15">
        <v>95.923639970300556</v>
      </c>
      <c r="AG526" s="15">
        <v>32.171443983073928</v>
      </c>
    </row>
    <row r="527" spans="1:33" s="15" customFormat="1" x14ac:dyDescent="0.2">
      <c r="A527" s="15">
        <v>52600</v>
      </c>
      <c r="B527" s="22" t="s">
        <v>230</v>
      </c>
      <c r="C527" s="23">
        <v>9</v>
      </c>
      <c r="D527" s="23">
        <v>109</v>
      </c>
      <c r="E527" s="13">
        <v>118579.40471322884</v>
      </c>
      <c r="F527" s="13">
        <v>478488.81613985903</v>
      </c>
      <c r="G527" s="13">
        <v>70.087427121809682</v>
      </c>
      <c r="H527" s="13">
        <v>838.32016665066385</v>
      </c>
      <c r="I527" s="13">
        <v>314.8145393996287</v>
      </c>
      <c r="J527" s="13">
        <v>2786.2922914177907</v>
      </c>
      <c r="K527" s="13">
        <v>49.415241647502761</v>
      </c>
      <c r="L527" s="13">
        <v>339.59448696171592</v>
      </c>
      <c r="M527" s="13">
        <v>332.22083439493548</v>
      </c>
      <c r="N527" s="13">
        <v>3170.4073894181183</v>
      </c>
      <c r="O527" s="13">
        <v>394342.37621461001</v>
      </c>
      <c r="P527" s="13" t="s">
        <v>231</v>
      </c>
      <c r="Q527" s="13">
        <v>53.753002757272363</v>
      </c>
      <c r="R527" s="13" t="s">
        <v>231</v>
      </c>
      <c r="S527" s="13">
        <v>169.36188443958025</v>
      </c>
      <c r="T527" s="13">
        <v>54.593714655613958</v>
      </c>
      <c r="U527" s="13">
        <v>19.835666450246059</v>
      </c>
      <c r="V527" s="13">
        <v>145.28059158550613</v>
      </c>
      <c r="W527" s="13">
        <v>34.253032634757417</v>
      </c>
      <c r="X527" s="13">
        <v>69.371351832006113</v>
      </c>
      <c r="Y527" s="13" t="s">
        <v>231</v>
      </c>
      <c r="Z527" s="13">
        <v>1332.671958348403</v>
      </c>
      <c r="AA527" s="13" t="s">
        <v>231</v>
      </c>
      <c r="AB527" s="13" t="s">
        <v>231</v>
      </c>
      <c r="AC527" s="13" t="s">
        <v>231</v>
      </c>
      <c r="AD527" s="15" t="s">
        <v>231</v>
      </c>
      <c r="AE527" s="15">
        <v>11.408756691643063</v>
      </c>
      <c r="AF527" s="15">
        <v>72.368573375409824</v>
      </c>
      <c r="AG527" s="15" t="s">
        <v>231</v>
      </c>
    </row>
    <row r="528" spans="1:33" s="15" customFormat="1" x14ac:dyDescent="0.2">
      <c r="A528" s="15">
        <v>52700</v>
      </c>
      <c r="B528" s="22" t="s">
        <v>230</v>
      </c>
      <c r="C528" s="23">
        <v>9</v>
      </c>
      <c r="D528" s="23">
        <v>110</v>
      </c>
      <c r="E528" s="13">
        <v>119007.5630139011</v>
      </c>
      <c r="F528" s="13">
        <v>478275.94364432682</v>
      </c>
      <c r="G528" s="13" t="s">
        <v>231</v>
      </c>
      <c r="H528" s="13" t="s">
        <v>231</v>
      </c>
      <c r="I528" s="13">
        <v>305.24024227647442</v>
      </c>
      <c r="J528" s="13">
        <v>1227.2554855900889</v>
      </c>
      <c r="K528" s="13">
        <v>33.893427497892489</v>
      </c>
      <c r="L528" s="13">
        <v>266.70217771794591</v>
      </c>
      <c r="M528" s="13">
        <v>242.47162240854172</v>
      </c>
      <c r="N528" s="13">
        <v>3267.8087782311636</v>
      </c>
      <c r="O528" s="13">
        <v>396487.29398837325</v>
      </c>
      <c r="P528" s="13">
        <v>78.721395616480294</v>
      </c>
      <c r="Q528" s="13" t="s">
        <v>231</v>
      </c>
      <c r="R528" s="13">
        <v>33.619732021038892</v>
      </c>
      <c r="S528" s="13">
        <v>2.169290455958198</v>
      </c>
      <c r="T528" s="13">
        <v>36.154705459234584</v>
      </c>
      <c r="U528" s="13">
        <v>66.715754498851112</v>
      </c>
      <c r="V528" s="13">
        <v>49.090978585019826</v>
      </c>
      <c r="W528" s="13">
        <v>24.342761409464714</v>
      </c>
      <c r="X528" s="13">
        <v>46.881556070728308</v>
      </c>
      <c r="Y528" s="13" t="s">
        <v>231</v>
      </c>
      <c r="Z528" s="13">
        <v>1319.990615964618</v>
      </c>
      <c r="AA528" s="13" t="s">
        <v>231</v>
      </c>
      <c r="AB528" s="13" t="s">
        <v>231</v>
      </c>
      <c r="AC528" s="13" t="s">
        <v>231</v>
      </c>
      <c r="AD528" s="15" t="s">
        <v>231</v>
      </c>
      <c r="AE528" s="15">
        <v>36.268436340651938</v>
      </c>
      <c r="AF528" s="15">
        <v>30.751332375659842</v>
      </c>
      <c r="AG528" s="15">
        <v>71.019347767196507</v>
      </c>
    </row>
    <row r="529" spans="1:33" s="15" customFormat="1" x14ac:dyDescent="0.2">
      <c r="A529" s="15">
        <v>52800</v>
      </c>
      <c r="B529" s="22" t="s">
        <v>230</v>
      </c>
      <c r="C529" s="23">
        <v>9</v>
      </c>
      <c r="D529" s="23">
        <v>111</v>
      </c>
      <c r="E529" s="13">
        <v>119013.1912042467</v>
      </c>
      <c r="F529" s="13">
        <v>478475.54843115184</v>
      </c>
      <c r="G529" s="13" t="s">
        <v>231</v>
      </c>
      <c r="H529" s="13">
        <v>1080.936184997046</v>
      </c>
      <c r="I529" s="13">
        <v>258.73080500835931</v>
      </c>
      <c r="J529" s="13">
        <v>1422.137304869842</v>
      </c>
      <c r="K529" s="13">
        <v>46.819122584125509</v>
      </c>
      <c r="L529" s="13">
        <v>296.86390700589897</v>
      </c>
      <c r="M529" s="13">
        <v>280.47757092830216</v>
      </c>
      <c r="N529" s="13">
        <v>3082.8966500028018</v>
      </c>
      <c r="O529" s="13">
        <v>395458.22991390736</v>
      </c>
      <c r="P529" s="13" t="s">
        <v>231</v>
      </c>
      <c r="Q529" s="13" t="s">
        <v>231</v>
      </c>
      <c r="R529" s="13">
        <v>9.8867336218728958</v>
      </c>
      <c r="S529" s="13">
        <v>4.8909952347248451</v>
      </c>
      <c r="T529" s="13">
        <v>27.200865957980476</v>
      </c>
      <c r="U529" s="13">
        <v>31.278256566250398</v>
      </c>
      <c r="V529" s="13">
        <v>124.38393631180502</v>
      </c>
      <c r="W529" s="13">
        <v>63.3343636765619</v>
      </c>
      <c r="X529" s="13">
        <v>59.383505473229633</v>
      </c>
      <c r="Y529" s="13" t="s">
        <v>231</v>
      </c>
      <c r="Z529" s="13">
        <v>1298.0788995389623</v>
      </c>
      <c r="AA529" s="13" t="s">
        <v>231</v>
      </c>
      <c r="AB529" s="13" t="s">
        <v>231</v>
      </c>
      <c r="AC529" s="13" t="s">
        <v>231</v>
      </c>
      <c r="AD529" s="15" t="s">
        <v>231</v>
      </c>
      <c r="AE529" s="15">
        <v>140.73734450842315</v>
      </c>
      <c r="AF529" s="15">
        <v>16.880378478859051</v>
      </c>
      <c r="AG529" s="15">
        <v>93.602472083217037</v>
      </c>
    </row>
    <row r="530" spans="1:33" s="15" customFormat="1" x14ac:dyDescent="0.2">
      <c r="A530" s="15">
        <v>52900</v>
      </c>
      <c r="B530" s="22" t="s">
        <v>230</v>
      </c>
      <c r="C530" s="23">
        <v>9</v>
      </c>
      <c r="D530" s="23">
        <v>112</v>
      </c>
      <c r="E530" s="13">
        <v>118944.51964214809</v>
      </c>
      <c r="F530" s="13">
        <v>478105.03084472677</v>
      </c>
      <c r="G530" s="13">
        <v>13.408592021462676</v>
      </c>
      <c r="H530" s="13" t="s">
        <v>231</v>
      </c>
      <c r="I530" s="13">
        <v>293.7888485614352</v>
      </c>
      <c r="J530" s="13">
        <v>1289.4553242274669</v>
      </c>
      <c r="K530" s="13">
        <v>43.89662146472029</v>
      </c>
      <c r="L530" s="13">
        <v>253.81205873074109</v>
      </c>
      <c r="M530" s="13">
        <v>269.87323796858499</v>
      </c>
      <c r="N530" s="13">
        <v>3701.5640867093557</v>
      </c>
      <c r="O530" s="13">
        <v>396260.94266615645</v>
      </c>
      <c r="P530" s="13">
        <v>18.859343972205995</v>
      </c>
      <c r="Q530" s="13" t="s">
        <v>231</v>
      </c>
      <c r="R530" s="13">
        <v>4.1078533099302676</v>
      </c>
      <c r="S530" s="13" t="s">
        <v>231</v>
      </c>
      <c r="T530" s="13">
        <v>75.405739351507648</v>
      </c>
      <c r="U530" s="13" t="s">
        <v>231</v>
      </c>
      <c r="V530" s="13">
        <v>17.75770294727517</v>
      </c>
      <c r="W530" s="13">
        <v>18.741650488704561</v>
      </c>
      <c r="X530" s="13">
        <v>93.92705071383395</v>
      </c>
      <c r="Y530" s="13" t="s">
        <v>231</v>
      </c>
      <c r="Z530" s="13">
        <v>1354.0413254083378</v>
      </c>
      <c r="AA530" s="13" t="s">
        <v>231</v>
      </c>
      <c r="AB530" s="13" t="s">
        <v>231</v>
      </c>
      <c r="AC530" s="13" t="s">
        <v>231</v>
      </c>
      <c r="AD530" s="15" t="s">
        <v>231</v>
      </c>
      <c r="AE530" s="15">
        <v>145.77720079794108</v>
      </c>
      <c r="AF530" s="15" t="s">
        <v>231</v>
      </c>
      <c r="AG530" s="15">
        <v>100.26593031001579</v>
      </c>
    </row>
    <row r="531" spans="1:33" s="15" customFormat="1" x14ac:dyDescent="0.2">
      <c r="A531" s="15">
        <v>53000</v>
      </c>
      <c r="B531" s="22" t="s">
        <v>230</v>
      </c>
      <c r="C531" s="23">
        <v>9</v>
      </c>
      <c r="D531" s="23">
        <v>113</v>
      </c>
      <c r="E531" s="13">
        <v>118959.90688037674</v>
      </c>
      <c r="F531" s="13">
        <v>477844.83171476942</v>
      </c>
      <c r="G531" s="13" t="s">
        <v>231</v>
      </c>
      <c r="H531" s="13">
        <v>745.23839465126639</v>
      </c>
      <c r="I531" s="13">
        <v>245.62339015324525</v>
      </c>
      <c r="J531" s="13">
        <v>994.36108481254314</v>
      </c>
      <c r="K531" s="13">
        <v>42.939818764440119</v>
      </c>
      <c r="L531" s="13">
        <v>272.34590341900014</v>
      </c>
      <c r="M531" s="13">
        <v>337.93717247999888</v>
      </c>
      <c r="N531" s="13">
        <v>3287.3070059482948</v>
      </c>
      <c r="O531" s="13">
        <v>395759.50072765053</v>
      </c>
      <c r="P531" s="13" t="s">
        <v>231</v>
      </c>
      <c r="Q531" s="13">
        <v>85.501433246027304</v>
      </c>
      <c r="R531" s="13" t="s">
        <v>231</v>
      </c>
      <c r="S531" s="13" t="s">
        <v>231</v>
      </c>
      <c r="T531" s="13">
        <v>21.86111138287065</v>
      </c>
      <c r="U531" s="13">
        <v>0.79716426822136011</v>
      </c>
      <c r="V531" s="13">
        <v>8.4617818065872736</v>
      </c>
      <c r="W531" s="13">
        <v>124.24323476211046</v>
      </c>
      <c r="X531" s="13">
        <v>39.758140254257668</v>
      </c>
      <c r="Y531" s="13" t="s">
        <v>231</v>
      </c>
      <c r="Z531" s="13">
        <v>1302.8797684542078</v>
      </c>
      <c r="AA531" s="13" t="s">
        <v>231</v>
      </c>
      <c r="AB531" s="13" t="s">
        <v>231</v>
      </c>
      <c r="AC531" s="13" t="s">
        <v>231</v>
      </c>
      <c r="AD531" s="15">
        <v>2712.1898255817669</v>
      </c>
      <c r="AE531" s="15">
        <v>33.639200381651435</v>
      </c>
      <c r="AF531" s="15">
        <v>81.356148759884547</v>
      </c>
      <c r="AG531" s="15">
        <v>107.32745270173706</v>
      </c>
    </row>
    <row r="532" spans="1:33" s="15" customFormat="1" x14ac:dyDescent="0.2">
      <c r="A532" s="15">
        <v>53100</v>
      </c>
      <c r="B532" s="22" t="s">
        <v>230</v>
      </c>
      <c r="C532" s="23">
        <v>9</v>
      </c>
      <c r="D532" s="23">
        <v>114</v>
      </c>
      <c r="E532" s="13">
        <v>118617.84763331659</v>
      </c>
      <c r="F532" s="13">
        <v>477093.79245720385</v>
      </c>
      <c r="G532" s="13" t="s">
        <v>231</v>
      </c>
      <c r="H532" s="13">
        <v>628.04720808232469</v>
      </c>
      <c r="I532" s="13">
        <v>326.32934502716233</v>
      </c>
      <c r="J532" s="13">
        <v>1324.1042177147667</v>
      </c>
      <c r="K532" s="13">
        <v>49.07812107738355</v>
      </c>
      <c r="L532" s="13">
        <v>270.5873381690036</v>
      </c>
      <c r="M532" s="13">
        <v>324.78255936861717</v>
      </c>
      <c r="N532" s="13">
        <v>3045.9719723129633</v>
      </c>
      <c r="O532" s="13">
        <v>394787.54073559825</v>
      </c>
      <c r="P532" s="13" t="s">
        <v>231</v>
      </c>
      <c r="Q532" s="13">
        <v>436.049677311604</v>
      </c>
      <c r="R532" s="13" t="s">
        <v>231</v>
      </c>
      <c r="S532" s="13" t="s">
        <v>231</v>
      </c>
      <c r="T532" s="13">
        <v>29.857784035771324</v>
      </c>
      <c r="U532" s="13">
        <v>0.1856593641106434</v>
      </c>
      <c r="V532" s="13">
        <v>53.864332460291706</v>
      </c>
      <c r="W532" s="13">
        <v>94.315400764922543</v>
      </c>
      <c r="X532" s="13" t="s">
        <v>231</v>
      </c>
      <c r="Y532" s="13" t="s">
        <v>231</v>
      </c>
      <c r="Z532" s="13">
        <v>1299.9227412571734</v>
      </c>
      <c r="AA532" s="13" t="s">
        <v>231</v>
      </c>
      <c r="AB532" s="13" t="s">
        <v>231</v>
      </c>
      <c r="AC532" s="13" t="s">
        <v>231</v>
      </c>
      <c r="AD532" s="15">
        <v>7377.6238050086431</v>
      </c>
      <c r="AE532" s="15">
        <v>15.982390924582072</v>
      </c>
      <c r="AF532" s="15">
        <v>92.313622197638466</v>
      </c>
      <c r="AG532" s="15">
        <v>14.442623728045071</v>
      </c>
    </row>
    <row r="533" spans="1:33" s="15" customFormat="1" x14ac:dyDescent="0.2">
      <c r="A533" s="15">
        <v>53200</v>
      </c>
      <c r="B533" s="22" t="s">
        <v>230</v>
      </c>
      <c r="C533" s="23">
        <v>9</v>
      </c>
      <c r="D533" s="23">
        <v>115</v>
      </c>
      <c r="E533" s="13">
        <v>118652.34578568437</v>
      </c>
      <c r="F533" s="13">
        <v>477073.71586416272</v>
      </c>
      <c r="G533" s="13" t="s">
        <v>231</v>
      </c>
      <c r="H533" s="13">
        <v>566.96258128785257</v>
      </c>
      <c r="I533" s="13">
        <v>283.62997498245028</v>
      </c>
      <c r="J533" s="13">
        <v>1298.4704468359687</v>
      </c>
      <c r="K533" s="13">
        <v>42.337669758789879</v>
      </c>
      <c r="L533" s="13">
        <v>203.63414634348467</v>
      </c>
      <c r="M533" s="13">
        <v>304.26850290872113</v>
      </c>
      <c r="N533" s="13">
        <v>3224.0041877707154</v>
      </c>
      <c r="O533" s="13">
        <v>394992.14278384577</v>
      </c>
      <c r="P533" s="13" t="s">
        <v>231</v>
      </c>
      <c r="Q533" s="13">
        <v>359.35171028890255</v>
      </c>
      <c r="R533" s="13" t="s">
        <v>231</v>
      </c>
      <c r="S533" s="13" t="s">
        <v>231</v>
      </c>
      <c r="T533" s="13">
        <v>38.812184353839037</v>
      </c>
      <c r="U533" s="13" t="s">
        <v>231</v>
      </c>
      <c r="V533" s="13">
        <v>47.15327795930358</v>
      </c>
      <c r="W533" s="13">
        <v>53.510312385536103</v>
      </c>
      <c r="X533" s="13" t="s">
        <v>231</v>
      </c>
      <c r="Y533" s="13" t="s">
        <v>231</v>
      </c>
      <c r="Z533" s="13">
        <v>1295.8677191367794</v>
      </c>
      <c r="AA533" s="13" t="s">
        <v>231</v>
      </c>
      <c r="AB533" s="13" t="s">
        <v>231</v>
      </c>
      <c r="AC533" s="13" t="s">
        <v>231</v>
      </c>
      <c r="AD533" s="15">
        <v>7274.0708333269931</v>
      </c>
      <c r="AE533" s="15">
        <v>46.083682105359834</v>
      </c>
      <c r="AF533" s="15">
        <v>87.980433282748891</v>
      </c>
      <c r="AG533" s="15">
        <v>9.2373725735774848</v>
      </c>
    </row>
    <row r="534" spans="1:33" s="15" customFormat="1" x14ac:dyDescent="0.2">
      <c r="A534" s="15">
        <v>53300</v>
      </c>
      <c r="B534" s="22" t="s">
        <v>230</v>
      </c>
      <c r="C534" s="23">
        <v>9</v>
      </c>
      <c r="D534" s="23">
        <v>116</v>
      </c>
      <c r="E534" s="13">
        <v>117302.05672396028</v>
      </c>
      <c r="F534" s="13">
        <v>479078.93872297578</v>
      </c>
      <c r="G534" s="13" t="s">
        <v>231</v>
      </c>
      <c r="H534" s="13" t="s">
        <v>231</v>
      </c>
      <c r="I534" s="13">
        <v>246.51298750088711</v>
      </c>
      <c r="J534" s="13">
        <v>7863.9571652812911</v>
      </c>
      <c r="K534" s="13">
        <v>57.128552218897518</v>
      </c>
      <c r="L534" s="13">
        <v>280.75048190184475</v>
      </c>
      <c r="M534" s="13">
        <v>258.59395485785615</v>
      </c>
      <c r="N534" s="13">
        <v>3114.7215101075012</v>
      </c>
      <c r="O534" s="13">
        <v>390797.47504445171</v>
      </c>
      <c r="P534" s="13">
        <v>210.72133428208647</v>
      </c>
      <c r="Q534" s="13" t="s">
        <v>231</v>
      </c>
      <c r="R534" s="13">
        <v>29.281248727749176</v>
      </c>
      <c r="S534" s="13">
        <v>8.4308287524234533</v>
      </c>
      <c r="T534" s="13">
        <v>53.307443500100703</v>
      </c>
      <c r="U534" s="13">
        <v>122.90831477289436</v>
      </c>
      <c r="V534" s="13">
        <v>4.6236738183089816</v>
      </c>
      <c r="W534" s="13">
        <v>9.1544186408555603</v>
      </c>
      <c r="X534" s="13">
        <v>3.9770533303132063</v>
      </c>
      <c r="Y534" s="13">
        <v>0.15976522421793884</v>
      </c>
      <c r="Z534" s="13">
        <v>1317.7200104756353</v>
      </c>
      <c r="AA534" s="13">
        <v>2.9788570743882667</v>
      </c>
      <c r="AB534" s="13" t="s">
        <v>231</v>
      </c>
      <c r="AC534" s="13" t="s">
        <v>231</v>
      </c>
      <c r="AD534" s="15" t="s">
        <v>231</v>
      </c>
      <c r="AE534" s="15">
        <v>4.2324549692876081</v>
      </c>
      <c r="AF534" s="15">
        <v>129.98087760265128</v>
      </c>
      <c r="AG534" s="15" t="s">
        <v>231</v>
      </c>
    </row>
    <row r="535" spans="1:33" s="15" customFormat="1" x14ac:dyDescent="0.2">
      <c r="A535" s="15">
        <v>53400</v>
      </c>
      <c r="B535" s="22" t="s">
        <v>230</v>
      </c>
      <c r="C535" s="23">
        <v>9</v>
      </c>
      <c r="D535" s="23">
        <v>117</v>
      </c>
      <c r="E535" s="13">
        <v>118889.67202166205</v>
      </c>
      <c r="F535" s="13">
        <v>478166.34831898654</v>
      </c>
      <c r="G535" s="13">
        <v>49.853980310455213</v>
      </c>
      <c r="H535" s="13">
        <v>740.51287784266128</v>
      </c>
      <c r="I535" s="13">
        <v>281.97834870224222</v>
      </c>
      <c r="J535" s="13">
        <v>1165.7748926666916</v>
      </c>
      <c r="K535" s="13">
        <v>38.869298551333124</v>
      </c>
      <c r="L535" s="13">
        <v>504.47236348628223</v>
      </c>
      <c r="M535" s="13">
        <v>743.63206846574315</v>
      </c>
      <c r="N535" s="13">
        <v>3426.8280293099747</v>
      </c>
      <c r="O535" s="13">
        <v>395540.33889161749</v>
      </c>
      <c r="P535" s="13">
        <v>180.89623276601054</v>
      </c>
      <c r="Q535" s="13" t="s">
        <v>231</v>
      </c>
      <c r="R535" s="13">
        <v>32.774599934555702</v>
      </c>
      <c r="S535" s="13">
        <v>3.6884375654368093</v>
      </c>
      <c r="T535" s="13">
        <v>36.806125372446246</v>
      </c>
      <c r="U535" s="13">
        <v>89.277905865512182</v>
      </c>
      <c r="V535" s="13">
        <v>9.1254756380283819</v>
      </c>
      <c r="W535" s="13">
        <v>0.89637991735363975</v>
      </c>
      <c r="X535" s="13">
        <v>6.364596453084701</v>
      </c>
      <c r="Y535" s="13">
        <v>1.921367271503458</v>
      </c>
      <c r="Z535" s="13">
        <v>1284.9426081548395</v>
      </c>
      <c r="AA535" s="13">
        <v>9.3631262232494699</v>
      </c>
      <c r="AB535" s="13" t="s">
        <v>231</v>
      </c>
      <c r="AC535" s="13" t="s">
        <v>231</v>
      </c>
      <c r="AD535" s="15" t="s">
        <v>231</v>
      </c>
      <c r="AE535" s="15" t="s">
        <v>231</v>
      </c>
      <c r="AF535" s="15">
        <v>160.78488256060788</v>
      </c>
      <c r="AG535" s="15" t="s">
        <v>231</v>
      </c>
    </row>
    <row r="536" spans="1:33" s="15" customFormat="1" x14ac:dyDescent="0.2">
      <c r="A536" s="15">
        <v>53500</v>
      </c>
      <c r="B536" s="22" t="s">
        <v>230</v>
      </c>
      <c r="C536" s="23">
        <v>9</v>
      </c>
      <c r="D536" s="23">
        <v>118</v>
      </c>
      <c r="E536" s="13">
        <v>119094.20610687353</v>
      </c>
      <c r="F536" s="13">
        <v>478522.20304623316</v>
      </c>
      <c r="G536" s="13" t="s">
        <v>231</v>
      </c>
      <c r="H536" s="13">
        <v>374.82375020396177</v>
      </c>
      <c r="I536" s="13">
        <v>242.04070208148471</v>
      </c>
      <c r="J536" s="13">
        <v>1669.8310222273228</v>
      </c>
      <c r="K536" s="13">
        <v>43.403034891109904</v>
      </c>
      <c r="L536" s="13" t="s">
        <v>231</v>
      </c>
      <c r="M536" s="13">
        <v>162.79786600983076</v>
      </c>
      <c r="N536" s="13">
        <v>2598.0549670759619</v>
      </c>
      <c r="O536" s="13">
        <v>396756.81124828442</v>
      </c>
      <c r="P536" s="13" t="s">
        <v>231</v>
      </c>
      <c r="Q536" s="13" t="s">
        <v>231</v>
      </c>
      <c r="R536" s="13">
        <v>15.911428567291193</v>
      </c>
      <c r="S536" s="13">
        <v>25.558329235154947</v>
      </c>
      <c r="T536" s="13">
        <v>50.641715202986326</v>
      </c>
      <c r="U536" s="13">
        <v>14.716365275886055</v>
      </c>
      <c r="V536" s="13" t="s">
        <v>231</v>
      </c>
      <c r="W536" s="13">
        <v>18.023912486033129</v>
      </c>
      <c r="X536" s="13">
        <v>1.3361871544259201</v>
      </c>
      <c r="Y536" s="13">
        <v>0.87385920309346687</v>
      </c>
      <c r="Z536" s="13">
        <v>1264.3866634564458</v>
      </c>
      <c r="AA536" s="13">
        <v>1.5744997629796667</v>
      </c>
      <c r="AB536" s="13" t="s">
        <v>231</v>
      </c>
      <c r="AC536" s="13" t="s">
        <v>231</v>
      </c>
      <c r="AD536" s="15">
        <v>14.135419878685017</v>
      </c>
      <c r="AE536" s="15">
        <v>19.060175146663891</v>
      </c>
      <c r="AF536" s="15">
        <v>192.99053300721832</v>
      </c>
      <c r="AG536" s="15" t="s">
        <v>231</v>
      </c>
    </row>
    <row r="537" spans="1:33" s="15" customFormat="1" x14ac:dyDescent="0.2">
      <c r="A537" s="15">
        <v>53600</v>
      </c>
      <c r="B537" s="22" t="s">
        <v>230</v>
      </c>
      <c r="C537" s="23">
        <v>9</v>
      </c>
      <c r="D537" s="23">
        <v>119</v>
      </c>
      <c r="E537" s="13">
        <v>119223.22395994907</v>
      </c>
      <c r="F537" s="13">
        <v>478556.0002118175</v>
      </c>
      <c r="G537" s="13" t="s">
        <v>231</v>
      </c>
      <c r="H537" s="13">
        <v>488.14421873336278</v>
      </c>
      <c r="I537" s="13">
        <v>261.86983731480944</v>
      </c>
      <c r="J537" s="13">
        <v>1172.6649415426166</v>
      </c>
      <c r="K537" s="13">
        <v>26.704724949466268</v>
      </c>
      <c r="L537" s="13">
        <v>78.086534440061556</v>
      </c>
      <c r="M537" s="13">
        <v>114.59741578988769</v>
      </c>
      <c r="N537" s="13">
        <v>2298.0382572682902</v>
      </c>
      <c r="O537" s="13">
        <v>397004.35395870905</v>
      </c>
      <c r="P537" s="13" t="s">
        <v>231</v>
      </c>
      <c r="Q537" s="13" t="s">
        <v>231</v>
      </c>
      <c r="R537" s="13">
        <v>3.5583437681051273</v>
      </c>
      <c r="S537" s="13">
        <v>59.839663496985281</v>
      </c>
      <c r="T537" s="13">
        <v>41.430684987712915</v>
      </c>
      <c r="U537" s="13" t="s">
        <v>231</v>
      </c>
      <c r="V537" s="13">
        <v>2.6379197652417155</v>
      </c>
      <c r="W537" s="13">
        <v>89.989238405527871</v>
      </c>
      <c r="X537" s="13" t="s">
        <v>231</v>
      </c>
      <c r="Y537" s="13" t="s">
        <v>231</v>
      </c>
      <c r="Z537" s="13">
        <v>1307.9509207244885</v>
      </c>
      <c r="AA537" s="13" t="s">
        <v>231</v>
      </c>
      <c r="AB537" s="13" t="s">
        <v>231</v>
      </c>
      <c r="AC537" s="13" t="s">
        <v>231</v>
      </c>
      <c r="AD537" s="15">
        <v>16.398726391381782</v>
      </c>
      <c r="AE537" s="15">
        <v>65.569511017705949</v>
      </c>
      <c r="AF537" s="15">
        <v>212.74103900167222</v>
      </c>
      <c r="AG537" s="15" t="s">
        <v>231</v>
      </c>
    </row>
    <row r="538" spans="1:33" s="15" customFormat="1" x14ac:dyDescent="0.2">
      <c r="A538" s="15">
        <v>53700</v>
      </c>
      <c r="B538" s="22" t="s">
        <v>230</v>
      </c>
      <c r="C538" s="23">
        <v>9</v>
      </c>
      <c r="D538" s="23">
        <v>120</v>
      </c>
      <c r="E538" s="13">
        <v>118778.2881067743</v>
      </c>
      <c r="F538" s="13">
        <v>478177.24735593749</v>
      </c>
      <c r="G538" s="13" t="s">
        <v>231</v>
      </c>
      <c r="H538" s="13">
        <v>536.72490674442395</v>
      </c>
      <c r="I538" s="13">
        <v>243.68061904500374</v>
      </c>
      <c r="J538" s="13">
        <v>1557.7611558514016</v>
      </c>
      <c r="K538" s="13">
        <v>54.156913114335872</v>
      </c>
      <c r="L538" s="13">
        <v>370.97721441889468</v>
      </c>
      <c r="M538" s="13">
        <v>206.22127818398349</v>
      </c>
      <c r="N538" s="13">
        <v>3572.321768622292</v>
      </c>
      <c r="O538" s="13">
        <v>395422.37443763198</v>
      </c>
      <c r="P538" s="13">
        <v>502.0272129854435</v>
      </c>
      <c r="Q538" s="13" t="s">
        <v>231</v>
      </c>
      <c r="R538" s="13">
        <v>9.7602905355697054</v>
      </c>
      <c r="S538" s="13">
        <v>186.3493448121495</v>
      </c>
      <c r="T538" s="13">
        <v>10.029847921425102</v>
      </c>
      <c r="U538" s="13" t="s">
        <v>231</v>
      </c>
      <c r="V538" s="13">
        <v>3.9339241362759254</v>
      </c>
      <c r="W538" s="13">
        <v>143.38525893703508</v>
      </c>
      <c r="X538" s="13" t="s">
        <v>231</v>
      </c>
      <c r="Y538" s="13" t="s">
        <v>231</v>
      </c>
      <c r="Z538" s="13">
        <v>1366.8677481838001</v>
      </c>
      <c r="AA538" s="13" t="s">
        <v>231</v>
      </c>
      <c r="AB538" s="13" t="s">
        <v>231</v>
      </c>
      <c r="AC538" s="13" t="s">
        <v>231</v>
      </c>
      <c r="AD538" s="15" t="s">
        <v>231</v>
      </c>
      <c r="AE538" s="15">
        <v>65.124984842553431</v>
      </c>
      <c r="AF538" s="15">
        <v>227.82418067212464</v>
      </c>
      <c r="AG538" s="15" t="s">
        <v>231</v>
      </c>
    </row>
    <row r="539" spans="1:33" s="15" customFormat="1" x14ac:dyDescent="0.2">
      <c r="A539" s="15">
        <v>53800</v>
      </c>
      <c r="B539" s="22" t="s">
        <v>230</v>
      </c>
      <c r="C539" s="23">
        <v>9</v>
      </c>
      <c r="D539" s="23">
        <v>121</v>
      </c>
      <c r="E539" s="13">
        <v>118957.1392610301</v>
      </c>
      <c r="F539" s="13">
        <v>478234.85109627806</v>
      </c>
      <c r="G539" s="13" t="s">
        <v>231</v>
      </c>
      <c r="H539" s="13" t="s">
        <v>231</v>
      </c>
      <c r="I539" s="13">
        <v>264.88513889760378</v>
      </c>
      <c r="J539" s="13">
        <v>1045.5869496334128</v>
      </c>
      <c r="K539" s="13">
        <v>54.129536829474539</v>
      </c>
      <c r="L539" s="13">
        <v>404.85376738628577</v>
      </c>
      <c r="M539" s="13">
        <v>164.29838958079665</v>
      </c>
      <c r="N539" s="13">
        <v>3024.0539407868255</v>
      </c>
      <c r="O539" s="13">
        <v>396342.76329394872</v>
      </c>
      <c r="P539" s="13">
        <v>275.52937106160334</v>
      </c>
      <c r="Q539" s="13" t="s">
        <v>231</v>
      </c>
      <c r="R539" s="13">
        <v>9.2120068626983471</v>
      </c>
      <c r="S539" s="13">
        <v>427.03039057973172</v>
      </c>
      <c r="T539" s="13" t="s">
        <v>231</v>
      </c>
      <c r="U539" s="13">
        <v>2.3269048826509571</v>
      </c>
      <c r="V539" s="13">
        <v>13.556734919866642</v>
      </c>
      <c r="W539" s="13">
        <v>118.17163174188863</v>
      </c>
      <c r="X539" s="13">
        <v>15.455946656725317</v>
      </c>
      <c r="Y539" s="13" t="s">
        <v>231</v>
      </c>
      <c r="Z539" s="13">
        <v>1269.5374835790215</v>
      </c>
      <c r="AA539" s="13" t="s">
        <v>231</v>
      </c>
      <c r="AB539" s="13" t="s">
        <v>231</v>
      </c>
      <c r="AC539" s="13" t="s">
        <v>231</v>
      </c>
      <c r="AD539" s="15" t="s">
        <v>231</v>
      </c>
      <c r="AE539" s="15">
        <v>88.658499910517833</v>
      </c>
      <c r="AF539" s="15">
        <v>176.96593833542292</v>
      </c>
      <c r="AG539" s="15" t="s">
        <v>231</v>
      </c>
    </row>
    <row r="540" spans="1:33" s="15" customFormat="1" x14ac:dyDescent="0.2">
      <c r="A540" s="15">
        <v>53900</v>
      </c>
      <c r="B540" s="22" t="s">
        <v>230</v>
      </c>
      <c r="C540" s="23">
        <v>9</v>
      </c>
      <c r="D540" s="23">
        <v>122</v>
      </c>
      <c r="E540" s="13">
        <v>118868.65814075631</v>
      </c>
      <c r="F540" s="13">
        <v>478404.65264825954</v>
      </c>
      <c r="G540" s="13" t="s">
        <v>231</v>
      </c>
      <c r="H540" s="13">
        <v>1003.1884904013959</v>
      </c>
      <c r="I540" s="13">
        <v>309.45239176701563</v>
      </c>
      <c r="J540" s="13">
        <v>1598.8610521891439</v>
      </c>
      <c r="K540" s="13">
        <v>43.994568838153945</v>
      </c>
      <c r="L540" s="13">
        <v>380.42337959510746</v>
      </c>
      <c r="M540" s="13">
        <v>189.75090395594981</v>
      </c>
      <c r="N540" s="13">
        <v>3193.8560462254482</v>
      </c>
      <c r="O540" s="13">
        <v>395077.21807627258</v>
      </c>
      <c r="P540" s="13">
        <v>28.665778336540775</v>
      </c>
      <c r="Q540" s="13" t="s">
        <v>231</v>
      </c>
      <c r="R540" s="13">
        <v>2.0061996544756386</v>
      </c>
      <c r="S540" s="13">
        <v>373.66481202284007</v>
      </c>
      <c r="T540" s="13">
        <v>76.348765101693289</v>
      </c>
      <c r="U540" s="13">
        <v>6.8294223615849701</v>
      </c>
      <c r="V540" s="13">
        <v>9.2637653093754686</v>
      </c>
      <c r="W540" s="13">
        <v>88.918154452498158</v>
      </c>
      <c r="X540" s="13">
        <v>66.146517316251007</v>
      </c>
      <c r="Y540" s="13" t="s">
        <v>231</v>
      </c>
      <c r="Z540" s="13">
        <v>1319.8280527207314</v>
      </c>
      <c r="AA540" s="13" t="s">
        <v>231</v>
      </c>
      <c r="AB540" s="13" t="s">
        <v>231</v>
      </c>
      <c r="AC540" s="13" t="s">
        <v>231</v>
      </c>
      <c r="AD540" s="15" t="s">
        <v>231</v>
      </c>
      <c r="AE540" s="15">
        <v>119.38191905997812</v>
      </c>
      <c r="AF540" s="15">
        <v>149.73746403799302</v>
      </c>
      <c r="AG540" s="15" t="s">
        <v>231</v>
      </c>
    </row>
    <row r="541" spans="1:33" s="15" customFormat="1" x14ac:dyDescent="0.2">
      <c r="A541" s="15">
        <v>54000</v>
      </c>
      <c r="B541" s="22" t="s">
        <v>230</v>
      </c>
      <c r="C541" s="23">
        <v>9</v>
      </c>
      <c r="D541" s="23">
        <v>123</v>
      </c>
      <c r="E541" s="13">
        <v>118641.76220419175</v>
      </c>
      <c r="F541" s="13">
        <v>477881.04186089063</v>
      </c>
      <c r="G541" s="13">
        <v>1211.7738496658003</v>
      </c>
      <c r="H541" s="13">
        <v>1139.3796246463664</v>
      </c>
      <c r="I541" s="13">
        <v>228.04625445707771</v>
      </c>
      <c r="J541" s="13">
        <v>1354.1536795264312</v>
      </c>
      <c r="K541" s="13">
        <v>39.115552016584168</v>
      </c>
      <c r="L541" s="13">
        <v>514.91320628449887</v>
      </c>
      <c r="M541" s="13">
        <v>228.66737868567844</v>
      </c>
      <c r="N541" s="13">
        <v>3485.5338768158736</v>
      </c>
      <c r="O541" s="13">
        <v>394155.48005987867</v>
      </c>
      <c r="P541" s="13" t="s">
        <v>231</v>
      </c>
      <c r="Q541" s="13" t="s">
        <v>231</v>
      </c>
      <c r="R541" s="13" t="s">
        <v>231</v>
      </c>
      <c r="S541" s="13">
        <v>562.86623866210994</v>
      </c>
      <c r="T541" s="13">
        <v>122.4355071901099</v>
      </c>
      <c r="U541" s="13">
        <v>38.16759512021428</v>
      </c>
      <c r="V541" s="13">
        <v>32.951377326932217</v>
      </c>
      <c r="W541" s="13">
        <v>80.925750999638964</v>
      </c>
      <c r="X541" s="13">
        <v>169.9895949547498</v>
      </c>
      <c r="Y541" s="13" t="s">
        <v>231</v>
      </c>
      <c r="Z541" s="13">
        <v>1254.6405228981021</v>
      </c>
      <c r="AA541" s="13" t="s">
        <v>231</v>
      </c>
      <c r="AB541" s="13" t="s">
        <v>231</v>
      </c>
      <c r="AC541" s="13" t="s">
        <v>231</v>
      </c>
      <c r="AD541" s="15">
        <v>20.203690865014952</v>
      </c>
      <c r="AE541" s="15">
        <v>143.78227015266563</v>
      </c>
      <c r="AF541" s="15">
        <v>102.13420225344927</v>
      </c>
      <c r="AG541" s="15" t="s">
        <v>231</v>
      </c>
    </row>
    <row r="542" spans="1:33" s="15" customFormat="1" x14ac:dyDescent="0.2">
      <c r="A542" s="15">
        <v>54100</v>
      </c>
      <c r="B542" s="22" t="s">
        <v>230</v>
      </c>
      <c r="C542" s="23">
        <v>9</v>
      </c>
      <c r="D542" s="23">
        <v>124</v>
      </c>
      <c r="E542" s="13">
        <v>118765.18824313398</v>
      </c>
      <c r="F542" s="13">
        <v>478016.42846726422</v>
      </c>
      <c r="G542" s="13" t="s">
        <v>231</v>
      </c>
      <c r="H542" s="13">
        <v>753.61792716575405</v>
      </c>
      <c r="I542" s="13">
        <v>262.31977803513877</v>
      </c>
      <c r="J542" s="13">
        <v>1283.3922459695775</v>
      </c>
      <c r="K542" s="13">
        <v>47.758256184299263</v>
      </c>
      <c r="L542" s="13">
        <v>376.25267619259267</v>
      </c>
      <c r="M542" s="13">
        <v>163.53370053020012</v>
      </c>
      <c r="N542" s="13">
        <v>3308.2434544825182</v>
      </c>
      <c r="O542" s="13">
        <v>395114.76681203203</v>
      </c>
      <c r="P542" s="13">
        <v>337.80563408696912</v>
      </c>
      <c r="Q542" s="13" t="s">
        <v>231</v>
      </c>
      <c r="R542" s="13">
        <v>28.856840949443466</v>
      </c>
      <c r="S542" s="13">
        <v>1275.7150409965739</v>
      </c>
      <c r="T542" s="13" t="s">
        <v>231</v>
      </c>
      <c r="U542" s="13">
        <v>1.4430510034623383</v>
      </c>
      <c r="V542" s="13">
        <v>20.429881688777918</v>
      </c>
      <c r="W542" s="13">
        <v>122.42594101583744</v>
      </c>
      <c r="X542" s="13">
        <v>93.619474699396775</v>
      </c>
      <c r="Y542" s="13" t="s">
        <v>231</v>
      </c>
      <c r="Z542" s="13">
        <v>1266.649816917374</v>
      </c>
      <c r="AA542" s="13">
        <v>5.1748830855525778</v>
      </c>
      <c r="AB542" s="13" t="s">
        <v>231</v>
      </c>
      <c r="AC542" s="13" t="s">
        <v>231</v>
      </c>
      <c r="AD542" s="15" t="s">
        <v>231</v>
      </c>
      <c r="AE542" s="15">
        <v>36.25416683028989</v>
      </c>
      <c r="AF542" s="15">
        <v>88.541422771772588</v>
      </c>
      <c r="AG542" s="15" t="s">
        <v>231</v>
      </c>
    </row>
    <row r="543" spans="1:33" s="15" customFormat="1" x14ac:dyDescent="0.2">
      <c r="A543" s="15">
        <v>54200</v>
      </c>
      <c r="B543" s="22" t="s">
        <v>230</v>
      </c>
      <c r="C543" s="23">
        <v>9</v>
      </c>
      <c r="D543" s="23">
        <v>125</v>
      </c>
      <c r="E543" s="13">
        <v>118578.88564153928</v>
      </c>
      <c r="F543" s="13">
        <v>478324.1389241537</v>
      </c>
      <c r="G543" s="13" t="s">
        <v>231</v>
      </c>
      <c r="H543" s="13">
        <v>841.41911987290132</v>
      </c>
      <c r="I543" s="13">
        <v>322.22796199494542</v>
      </c>
      <c r="J543" s="13">
        <v>1649.5561726567284</v>
      </c>
      <c r="K543" s="13">
        <v>26.008543845752072</v>
      </c>
      <c r="L543" s="13">
        <v>833.80914875095266</v>
      </c>
      <c r="M543" s="13">
        <v>37.595672246253386</v>
      </c>
      <c r="N543" s="13">
        <v>3406.8744292528168</v>
      </c>
      <c r="O543" s="13">
        <v>394366.51605640515</v>
      </c>
      <c r="P543" s="13">
        <v>423.74773739593678</v>
      </c>
      <c r="Q543" s="13" t="s">
        <v>231</v>
      </c>
      <c r="R543" s="13">
        <v>10.125670475005702</v>
      </c>
      <c r="S543" s="13">
        <v>735.55713624357088</v>
      </c>
      <c r="T543" s="13" t="s">
        <v>231</v>
      </c>
      <c r="U543" s="13">
        <v>60.424667559149434</v>
      </c>
      <c r="V543" s="13">
        <v>5.373591305384358</v>
      </c>
      <c r="W543" s="13">
        <v>149.48189181212851</v>
      </c>
      <c r="X543" s="13">
        <v>178.8812843439934</v>
      </c>
      <c r="Y543" s="13" t="s">
        <v>231</v>
      </c>
      <c r="Z543" s="13">
        <v>1268.1600207334752</v>
      </c>
      <c r="AA543" s="13" t="s">
        <v>231</v>
      </c>
      <c r="AB543" s="13" t="s">
        <v>231</v>
      </c>
      <c r="AC543" s="13" t="s">
        <v>231</v>
      </c>
      <c r="AD543" s="15" t="s">
        <v>231</v>
      </c>
      <c r="AE543" s="15">
        <v>148.2843742569263</v>
      </c>
      <c r="AF543" s="15">
        <v>54.042457266489095</v>
      </c>
      <c r="AG543" s="15" t="s">
        <v>231</v>
      </c>
    </row>
    <row r="544" spans="1:33" s="15" customFormat="1" x14ac:dyDescent="0.2">
      <c r="A544" s="15">
        <v>54300</v>
      </c>
      <c r="B544" s="22" t="s">
        <v>230</v>
      </c>
      <c r="C544" s="23">
        <v>9</v>
      </c>
      <c r="D544" s="23">
        <v>126</v>
      </c>
      <c r="E544" s="13">
        <v>116985.36567431955</v>
      </c>
      <c r="F544" s="13">
        <v>479062.50795050972</v>
      </c>
      <c r="G544" s="13">
        <v>1090.348890635569</v>
      </c>
      <c r="H544" s="13" t="s">
        <v>231</v>
      </c>
      <c r="I544" s="13">
        <v>228.87097876817788</v>
      </c>
      <c r="J544" s="13">
        <v>513.04041712148558</v>
      </c>
      <c r="K544" s="13" t="s">
        <v>231</v>
      </c>
      <c r="L544" s="13">
        <v>5002.9319920757089</v>
      </c>
      <c r="M544" s="13">
        <v>26.996040229143627</v>
      </c>
      <c r="N544" s="13">
        <v>2611.0033769965507</v>
      </c>
      <c r="O544" s="13">
        <v>389765.42208887934</v>
      </c>
      <c r="P544" s="13">
        <v>4596.5570928603793</v>
      </c>
      <c r="Q544" s="13" t="s">
        <v>231</v>
      </c>
      <c r="R544" s="13">
        <v>6.7786637788056687</v>
      </c>
      <c r="S544" s="13">
        <v>89.422216819297333</v>
      </c>
      <c r="T544" s="13" t="s">
        <v>231</v>
      </c>
      <c r="U544" s="13">
        <v>14.365780729166627</v>
      </c>
      <c r="V544" s="13">
        <v>4.4946088473981467</v>
      </c>
      <c r="W544" s="13">
        <v>78.915383918157659</v>
      </c>
      <c r="X544" s="13">
        <v>112.36246482708755</v>
      </c>
      <c r="Y544" s="13" t="s">
        <v>231</v>
      </c>
      <c r="Z544" s="13">
        <v>1265.1836058372196</v>
      </c>
      <c r="AA544" s="13" t="s">
        <v>231</v>
      </c>
      <c r="AB544" s="13" t="s">
        <v>231</v>
      </c>
      <c r="AC544" s="13" t="s">
        <v>231</v>
      </c>
      <c r="AD544" s="15">
        <v>28.583826803462774</v>
      </c>
      <c r="AE544" s="15">
        <v>63.741190027095143</v>
      </c>
      <c r="AF544" s="15">
        <v>100.37667384835629</v>
      </c>
      <c r="AG544" s="15" t="s">
        <v>231</v>
      </c>
    </row>
    <row r="545" spans="1:33" s="15" customFormat="1" x14ac:dyDescent="0.2">
      <c r="A545" s="15">
        <v>54400</v>
      </c>
      <c r="B545" s="22" t="s">
        <v>230</v>
      </c>
      <c r="C545" s="23">
        <v>9</v>
      </c>
      <c r="D545" s="23">
        <v>127</v>
      </c>
      <c r="E545" s="13">
        <v>118561.60194343279</v>
      </c>
      <c r="F545" s="13">
        <v>477827.76205933053</v>
      </c>
      <c r="G545" s="13">
        <v>1083.764699340489</v>
      </c>
      <c r="H545" s="13">
        <v>376.77422213415753</v>
      </c>
      <c r="I545" s="13">
        <v>327.28001464256499</v>
      </c>
      <c r="J545" s="13">
        <v>1593.997584836932</v>
      </c>
      <c r="K545" s="13">
        <v>66.307875826923038</v>
      </c>
      <c r="L545" s="13">
        <v>456.91956178917212</v>
      </c>
      <c r="M545" s="13">
        <v>635.25255920578729</v>
      </c>
      <c r="N545" s="13">
        <v>3126.5455864321889</v>
      </c>
      <c r="O545" s="13">
        <v>394947.33608280733</v>
      </c>
      <c r="P545" s="13">
        <v>326.43369011274285</v>
      </c>
      <c r="Q545" s="13">
        <v>8.1194447109420729</v>
      </c>
      <c r="R545" s="13">
        <v>197.74472793350327</v>
      </c>
      <c r="S545" s="13" t="s">
        <v>231</v>
      </c>
      <c r="T545" s="13">
        <v>34.078827784404808</v>
      </c>
      <c r="U545" s="13">
        <v>80.188121919381516</v>
      </c>
      <c r="V545" s="13">
        <v>42.65405271458247</v>
      </c>
      <c r="W545" s="13">
        <v>15.409986441886302</v>
      </c>
      <c r="X545" s="13">
        <v>0.43751635893796514</v>
      </c>
      <c r="Y545" s="13" t="s">
        <v>231</v>
      </c>
      <c r="Z545" s="13">
        <v>1327.1397630805127</v>
      </c>
      <c r="AA545" s="13" t="s">
        <v>231</v>
      </c>
      <c r="AB545" s="13" t="s">
        <v>231</v>
      </c>
      <c r="AC545" s="13" t="s">
        <v>231</v>
      </c>
      <c r="AD545" s="15">
        <v>213.48926550378121</v>
      </c>
      <c r="AE545" s="15">
        <v>0.60180340407065702</v>
      </c>
      <c r="AF545" s="15">
        <v>156.09118805782791</v>
      </c>
      <c r="AG545" s="15" t="s">
        <v>231</v>
      </c>
    </row>
    <row r="546" spans="1:33" s="15" customFormat="1" x14ac:dyDescent="0.2">
      <c r="A546" s="15">
        <v>54500</v>
      </c>
      <c r="B546" s="22" t="s">
        <v>230</v>
      </c>
      <c r="C546" s="23">
        <v>9</v>
      </c>
      <c r="D546" s="23">
        <v>128</v>
      </c>
      <c r="E546" s="13">
        <v>118838.34121074982</v>
      </c>
      <c r="F546" s="13">
        <v>478183.71833332762</v>
      </c>
      <c r="G546" s="13" t="s">
        <v>231</v>
      </c>
      <c r="H546" s="13">
        <v>581.83156601584619</v>
      </c>
      <c r="I546" s="13">
        <v>296.61998258805585</v>
      </c>
      <c r="J546" s="13">
        <v>1644.9592882344627</v>
      </c>
      <c r="K546" s="13">
        <v>64.996509452731431</v>
      </c>
      <c r="L546" s="13">
        <v>315.20849083785373</v>
      </c>
      <c r="M546" s="13">
        <v>416.59538904178146</v>
      </c>
      <c r="N546" s="13">
        <v>3286.0228648819148</v>
      </c>
      <c r="O546" s="13">
        <v>395567.22269105632</v>
      </c>
      <c r="P546" s="13" t="s">
        <v>231</v>
      </c>
      <c r="Q546" s="13" t="s">
        <v>231</v>
      </c>
      <c r="R546" s="13">
        <v>28.682335267784282</v>
      </c>
      <c r="S546" s="13" t="s">
        <v>231</v>
      </c>
      <c r="T546" s="13">
        <v>51.191984325395225</v>
      </c>
      <c r="U546" s="13">
        <v>84.440724123191117</v>
      </c>
      <c r="V546" s="13">
        <v>349.90115414685783</v>
      </c>
      <c r="W546" s="13">
        <v>3.1699855226733127</v>
      </c>
      <c r="X546" s="13">
        <v>55.360122553084494</v>
      </c>
      <c r="Y546" s="13" t="s">
        <v>231</v>
      </c>
      <c r="Z546" s="13">
        <v>1347.3874019367854</v>
      </c>
      <c r="AA546" s="13" t="s">
        <v>231</v>
      </c>
      <c r="AB546" s="13" t="s">
        <v>231</v>
      </c>
      <c r="AC546" s="13" t="s">
        <v>231</v>
      </c>
      <c r="AD546" s="15">
        <v>49.768769276623331</v>
      </c>
      <c r="AE546" s="15">
        <v>3.8115444098776683</v>
      </c>
      <c r="AF546" s="15">
        <v>132.52295115567699</v>
      </c>
      <c r="AG546" s="15" t="s">
        <v>231</v>
      </c>
    </row>
    <row r="547" spans="1:33" s="15" customFormat="1" x14ac:dyDescent="0.2">
      <c r="A547" s="15">
        <v>54600</v>
      </c>
      <c r="B547" s="22" t="s">
        <v>230</v>
      </c>
      <c r="C547" s="23">
        <v>9</v>
      </c>
      <c r="D547" s="23">
        <v>129</v>
      </c>
      <c r="E547" s="13">
        <v>118823.10069226328</v>
      </c>
      <c r="F547" s="13">
        <v>478006.19560529356</v>
      </c>
      <c r="G547" s="13">
        <v>478.58182606798738</v>
      </c>
      <c r="H547" s="13">
        <v>613.17338571139715</v>
      </c>
      <c r="I547" s="13">
        <v>359.95719395610382</v>
      </c>
      <c r="J547" s="13">
        <v>1429.6899002038872</v>
      </c>
      <c r="K547" s="13">
        <v>42.642169780322973</v>
      </c>
      <c r="L547" s="13">
        <v>266.76101967554769</v>
      </c>
      <c r="M547" s="13">
        <v>323.841869040978</v>
      </c>
      <c r="N547" s="13">
        <v>3197.8868924896792</v>
      </c>
      <c r="O547" s="13">
        <v>395471.82088836166</v>
      </c>
      <c r="P547" s="13" t="s">
        <v>231</v>
      </c>
      <c r="Q547" s="13" t="s">
        <v>231</v>
      </c>
      <c r="R547" s="13">
        <v>1.3842337066431858</v>
      </c>
      <c r="S547" s="13" t="s">
        <v>231</v>
      </c>
      <c r="T547" s="13">
        <v>71.795072809896894</v>
      </c>
      <c r="U547" s="13">
        <v>116.74325539119015</v>
      </c>
      <c r="V547" s="13">
        <v>418.21296759912957</v>
      </c>
      <c r="W547" s="13">
        <v>3.9482552063368814</v>
      </c>
      <c r="X547" s="13">
        <v>9.8361614564549047</v>
      </c>
      <c r="Y547" s="13" t="s">
        <v>231</v>
      </c>
      <c r="Z547" s="13">
        <v>1346.5866837415444</v>
      </c>
      <c r="AA547" s="13" t="s">
        <v>231</v>
      </c>
      <c r="AB547" s="13" t="s">
        <v>231</v>
      </c>
      <c r="AC547" s="13" t="s">
        <v>231</v>
      </c>
      <c r="AD547" s="15">
        <v>127.35693670786968</v>
      </c>
      <c r="AE547" s="15">
        <v>49.877614066426688</v>
      </c>
      <c r="AF547" s="15">
        <v>169.2640955110499</v>
      </c>
      <c r="AG547" s="15">
        <v>4.3472262686061871</v>
      </c>
    </row>
    <row r="548" spans="1:33" s="15" customFormat="1" x14ac:dyDescent="0.2">
      <c r="A548" s="15">
        <v>54700</v>
      </c>
      <c r="B548" s="22" t="s">
        <v>230</v>
      </c>
      <c r="C548" s="23">
        <v>9</v>
      </c>
      <c r="D548" s="23">
        <v>130</v>
      </c>
      <c r="E548" s="13">
        <v>118903.53194191051</v>
      </c>
      <c r="F548" s="13">
        <v>478720.64558199624</v>
      </c>
      <c r="G548" s="13" t="s">
        <v>231</v>
      </c>
      <c r="H548" s="13">
        <v>1546.136975946677</v>
      </c>
      <c r="I548" s="13">
        <v>242.82245274431696</v>
      </c>
      <c r="J548" s="13">
        <v>2134.8548571368856</v>
      </c>
      <c r="K548" s="13">
        <v>34.527733702363427</v>
      </c>
      <c r="L548" s="13">
        <v>234.66131102452232</v>
      </c>
      <c r="M548" s="13">
        <v>210.2800272355727</v>
      </c>
      <c r="N548" s="13">
        <v>2915.9481200040741</v>
      </c>
      <c r="O548" s="13">
        <v>394437.93998955487</v>
      </c>
      <c r="P548" s="13" t="s">
        <v>231</v>
      </c>
      <c r="Q548" s="13" t="s">
        <v>231</v>
      </c>
      <c r="R548" s="13">
        <v>5.9251776310973225</v>
      </c>
      <c r="S548" s="13" t="s">
        <v>231</v>
      </c>
      <c r="T548" s="13">
        <v>44.874195454923559</v>
      </c>
      <c r="U548" s="13">
        <v>104.38964242626976</v>
      </c>
      <c r="V548" s="13">
        <v>238.57738280504697</v>
      </c>
      <c r="W548" s="13">
        <v>3.9525214460158895</v>
      </c>
      <c r="X548" s="13" t="s">
        <v>231</v>
      </c>
      <c r="Y548" s="13" t="s">
        <v>231</v>
      </c>
      <c r="Z548" s="13">
        <v>1271.2405150901998</v>
      </c>
      <c r="AA548" s="13" t="s">
        <v>231</v>
      </c>
      <c r="AB548" s="13" t="s">
        <v>231</v>
      </c>
      <c r="AC548" s="13" t="s">
        <v>231</v>
      </c>
      <c r="AD548" s="15" t="s">
        <v>231</v>
      </c>
      <c r="AE548" s="15">
        <v>88.481895769062135</v>
      </c>
      <c r="AF548" s="15">
        <v>160.75332824930896</v>
      </c>
      <c r="AG548" s="15">
        <v>5.8656904376763119</v>
      </c>
    </row>
    <row r="549" spans="1:33" s="15" customFormat="1" x14ac:dyDescent="0.2">
      <c r="A549" s="15">
        <v>54800</v>
      </c>
      <c r="B549" s="22" t="s">
        <v>230</v>
      </c>
      <c r="C549" s="23">
        <v>9</v>
      </c>
      <c r="D549" s="23">
        <v>131</v>
      </c>
      <c r="E549" s="13">
        <v>118755.73084174549</v>
      </c>
      <c r="F549" s="13">
        <v>477902.49589533289</v>
      </c>
      <c r="G549" s="13">
        <v>303.66338904626298</v>
      </c>
      <c r="H549" s="13">
        <v>559.97191211606514</v>
      </c>
      <c r="I549" s="13">
        <v>251.98003935178764</v>
      </c>
      <c r="J549" s="13">
        <v>1582.033869543654</v>
      </c>
      <c r="K549" s="13">
        <v>56.868732624391711</v>
      </c>
      <c r="L549" s="13">
        <v>191.763040011904</v>
      </c>
      <c r="M549" s="13">
        <v>374.1157872502942</v>
      </c>
      <c r="N549" s="13">
        <v>3535.6215506913491</v>
      </c>
      <c r="O549" s="13">
        <v>395324.97284376371</v>
      </c>
      <c r="P549" s="13">
        <v>376.72987705702587</v>
      </c>
      <c r="Q549" s="13" t="s">
        <v>231</v>
      </c>
      <c r="R549" s="13">
        <v>1.0610146745305935</v>
      </c>
      <c r="S549" s="13" t="s">
        <v>231</v>
      </c>
      <c r="T549" s="13">
        <v>84.827495522434958</v>
      </c>
      <c r="U549" s="13">
        <v>141.31457757021133</v>
      </c>
      <c r="V549" s="13">
        <v>216.86285426594347</v>
      </c>
      <c r="W549" s="13">
        <v>11.074128891357244</v>
      </c>
      <c r="X549" s="13">
        <v>2.1522820399154519</v>
      </c>
      <c r="Y549" s="13" t="s">
        <v>231</v>
      </c>
      <c r="Z549" s="13">
        <v>1343.0139375271829</v>
      </c>
      <c r="AA549" s="13" t="s">
        <v>231</v>
      </c>
      <c r="AB549" s="13" t="s">
        <v>231</v>
      </c>
      <c r="AC549" s="13" t="s">
        <v>231</v>
      </c>
      <c r="AD549" s="15" t="s">
        <v>231</v>
      </c>
      <c r="AE549" s="15">
        <v>138.96887683703352</v>
      </c>
      <c r="AF549" s="15">
        <v>249.97415208474271</v>
      </c>
      <c r="AG549" s="15" t="s">
        <v>231</v>
      </c>
    </row>
    <row r="550" spans="1:33" s="15" customFormat="1" x14ac:dyDescent="0.2">
      <c r="A550" s="15">
        <v>54900</v>
      </c>
      <c r="B550" s="22" t="s">
        <v>230</v>
      </c>
      <c r="C550" s="23">
        <v>9</v>
      </c>
      <c r="D550" s="23">
        <v>132</v>
      </c>
      <c r="E550" s="13">
        <v>118932.95778346878</v>
      </c>
      <c r="F550" s="13">
        <v>478014.42273805215</v>
      </c>
      <c r="G550" s="13" t="s">
        <v>231</v>
      </c>
      <c r="H550" s="13">
        <v>520.50535647669767</v>
      </c>
      <c r="I550" s="13">
        <v>314.20806961230835</v>
      </c>
      <c r="J550" s="13">
        <v>1288.0323137618855</v>
      </c>
      <c r="K550" s="13">
        <v>48.163367056417016</v>
      </c>
      <c r="L550" s="13">
        <v>221.88116343160328</v>
      </c>
      <c r="M550" s="13">
        <v>526.77277673334356</v>
      </c>
      <c r="N550" s="13">
        <v>3220.3547724124874</v>
      </c>
      <c r="O550" s="13">
        <v>395994.18445998005</v>
      </c>
      <c r="P550" s="13" t="s">
        <v>231</v>
      </c>
      <c r="Q550" s="13" t="s">
        <v>231</v>
      </c>
      <c r="R550" s="13">
        <v>4.6046603607339813</v>
      </c>
      <c r="S550" s="13" t="s">
        <v>231</v>
      </c>
      <c r="T550" s="13">
        <v>111.99630461459492</v>
      </c>
      <c r="U550" s="13">
        <v>132.2935903000737</v>
      </c>
      <c r="V550" s="13">
        <v>93.501131335916781</v>
      </c>
      <c r="W550" s="13">
        <v>26.827547246491473</v>
      </c>
      <c r="X550" s="13">
        <v>19.567889241920891</v>
      </c>
      <c r="Y550" s="13" t="s">
        <v>231</v>
      </c>
      <c r="Z550" s="13">
        <v>1297.7727779607997</v>
      </c>
      <c r="AA550" s="13" t="s">
        <v>231</v>
      </c>
      <c r="AB550" s="13" t="s">
        <v>231</v>
      </c>
      <c r="AC550" s="13" t="s">
        <v>231</v>
      </c>
      <c r="AD550" s="15">
        <v>146.55317067470304</v>
      </c>
      <c r="AE550" s="15">
        <v>126.47189403312561</v>
      </c>
      <c r="AF550" s="15">
        <v>298.89551111467046</v>
      </c>
      <c r="AG550" s="15" t="s">
        <v>231</v>
      </c>
    </row>
    <row r="551" spans="1:33" s="15" customFormat="1" x14ac:dyDescent="0.2">
      <c r="A551" s="15">
        <v>55000</v>
      </c>
      <c r="B551" s="22" t="s">
        <v>230</v>
      </c>
      <c r="C551" s="23">
        <v>9</v>
      </c>
      <c r="D551" s="23">
        <v>133</v>
      </c>
      <c r="E551" s="13">
        <v>118918.70214590314</v>
      </c>
      <c r="F551" s="13">
        <v>478278.48303095839</v>
      </c>
      <c r="G551" s="13" t="s">
        <v>231</v>
      </c>
      <c r="H551" s="13">
        <v>577.19811568705131</v>
      </c>
      <c r="I551" s="13">
        <v>273.1132366387485</v>
      </c>
      <c r="J551" s="13">
        <v>1586.7648304549853</v>
      </c>
      <c r="K551" s="13">
        <v>38.899367468547155</v>
      </c>
      <c r="L551" s="13">
        <v>261.29252591406203</v>
      </c>
      <c r="M551" s="13">
        <v>184.89275712123222</v>
      </c>
      <c r="N551" s="13">
        <v>3200.214390180824</v>
      </c>
      <c r="O551" s="13">
        <v>395887.56208213395</v>
      </c>
      <c r="P551" s="13" t="s">
        <v>231</v>
      </c>
      <c r="Q551" s="13" t="s">
        <v>231</v>
      </c>
      <c r="R551" s="13">
        <v>7.1516446801428124</v>
      </c>
      <c r="S551" s="13" t="s">
        <v>231</v>
      </c>
      <c r="T551" s="13">
        <v>93.184205828160216</v>
      </c>
      <c r="U551" s="13">
        <v>76.90535982170546</v>
      </c>
      <c r="V551" s="13">
        <v>74.529518721995927</v>
      </c>
      <c r="W551" s="13">
        <v>38.578014019097431</v>
      </c>
      <c r="X551" s="13">
        <v>3.0328482224908195</v>
      </c>
      <c r="Y551" s="13" t="s">
        <v>231</v>
      </c>
      <c r="Z551" s="13">
        <v>1250.4467442833818</v>
      </c>
      <c r="AA551" s="13" t="s">
        <v>231</v>
      </c>
      <c r="AB551" s="13" t="s">
        <v>231</v>
      </c>
      <c r="AC551" s="13" t="s">
        <v>231</v>
      </c>
      <c r="AD551" s="15">
        <v>95.966972437651378</v>
      </c>
      <c r="AE551" s="15">
        <v>87.081213484556912</v>
      </c>
      <c r="AF551" s="15">
        <v>377.66376427243324</v>
      </c>
      <c r="AG551" s="15" t="s">
        <v>231</v>
      </c>
    </row>
    <row r="552" spans="1:33" s="15" customFormat="1" x14ac:dyDescent="0.2">
      <c r="A552" s="15">
        <v>55100</v>
      </c>
      <c r="B552" s="22" t="s">
        <v>230</v>
      </c>
      <c r="C552" s="23">
        <v>9</v>
      </c>
      <c r="D552" s="23">
        <v>134</v>
      </c>
      <c r="E552" s="13">
        <v>118962.06397470867</v>
      </c>
      <c r="F552" s="13">
        <v>478766.67988282099</v>
      </c>
      <c r="G552" s="13" t="s">
        <v>231</v>
      </c>
      <c r="H552" s="13">
        <v>425.10104213397426</v>
      </c>
      <c r="I552" s="13">
        <v>167.96831779309463</v>
      </c>
      <c r="J552" s="13">
        <v>954.66408922090943</v>
      </c>
      <c r="K552" s="13">
        <v>9.7997051423851698</v>
      </c>
      <c r="L552" s="13">
        <v>1124.0107505901249</v>
      </c>
      <c r="M552" s="13">
        <v>61.664696521382311</v>
      </c>
      <c r="N552" s="13">
        <v>2597.4663451092219</v>
      </c>
      <c r="O552" s="13">
        <v>396234.00907273544</v>
      </c>
      <c r="P552" s="13" t="s">
        <v>231</v>
      </c>
      <c r="Q552" s="13" t="s">
        <v>231</v>
      </c>
      <c r="R552" s="13">
        <v>5.0889049348592792</v>
      </c>
      <c r="S552" s="13" t="s">
        <v>231</v>
      </c>
      <c r="T552" s="13">
        <v>64.318544471979735</v>
      </c>
      <c r="U552" s="13">
        <v>63.38663796144607</v>
      </c>
      <c r="V552" s="13">
        <v>36.421511611200174</v>
      </c>
      <c r="W552" s="13">
        <v>12.376824277551805</v>
      </c>
      <c r="X552" s="13">
        <v>8.1568130539163572</v>
      </c>
      <c r="Y552" s="13" t="s">
        <v>231</v>
      </c>
      <c r="Z552" s="13">
        <v>1285.1990195428907</v>
      </c>
      <c r="AA552" s="13" t="s">
        <v>231</v>
      </c>
      <c r="AB552" s="13" t="s">
        <v>231</v>
      </c>
      <c r="AC552" s="13" t="s">
        <v>231</v>
      </c>
      <c r="AD552" s="15" t="s">
        <v>231</v>
      </c>
      <c r="AE552" s="15">
        <v>83.246037728393532</v>
      </c>
      <c r="AF552" s="15">
        <v>217.91098172970138</v>
      </c>
      <c r="AG552" s="15" t="s">
        <v>231</v>
      </c>
    </row>
    <row r="553" spans="1:33" s="15" customFormat="1" x14ac:dyDescent="0.2">
      <c r="A553" s="15">
        <v>55200</v>
      </c>
      <c r="B553" s="22" t="s">
        <v>230</v>
      </c>
      <c r="C553" s="23">
        <v>9</v>
      </c>
      <c r="D553" s="23">
        <v>135</v>
      </c>
      <c r="E553" s="13">
        <v>118766.29839862819</v>
      </c>
      <c r="F553" s="13">
        <v>478304.40102267131</v>
      </c>
      <c r="G553" s="13" t="s">
        <v>231</v>
      </c>
      <c r="H553" s="13" t="s">
        <v>231</v>
      </c>
      <c r="I553" s="13">
        <v>254.43544358420448</v>
      </c>
      <c r="J553" s="13">
        <v>1174.1481520587367</v>
      </c>
      <c r="K553" s="13">
        <v>44.918537445501677</v>
      </c>
      <c r="L553" s="13">
        <v>664.81809808569074</v>
      </c>
      <c r="M553" s="13">
        <v>352.20050379942262</v>
      </c>
      <c r="N553" s="13">
        <v>2974.5163971158154</v>
      </c>
      <c r="O553" s="13">
        <v>395706.85438828357</v>
      </c>
      <c r="P553" s="13">
        <v>961.55245452414556</v>
      </c>
      <c r="Q553" s="13" t="s">
        <v>231</v>
      </c>
      <c r="R553" s="13">
        <v>2.8695452955584422</v>
      </c>
      <c r="S553" s="13">
        <v>8.8890510752869645</v>
      </c>
      <c r="T553" s="13">
        <v>244.66482966229282</v>
      </c>
      <c r="U553" s="13" t="s">
        <v>231</v>
      </c>
      <c r="V553" s="13">
        <v>8.9194190153972901</v>
      </c>
      <c r="W553" s="13">
        <v>7.5441022129224535</v>
      </c>
      <c r="X553" s="13">
        <v>15.267980565809808</v>
      </c>
      <c r="Y553" s="13" t="s">
        <v>231</v>
      </c>
      <c r="Z553" s="13">
        <v>1267.6379849532784</v>
      </c>
      <c r="AA553" s="13" t="s">
        <v>231</v>
      </c>
      <c r="AB553" s="13" t="s">
        <v>231</v>
      </c>
      <c r="AC553" s="13" t="s">
        <v>231</v>
      </c>
      <c r="AD553" s="15" t="s">
        <v>231</v>
      </c>
      <c r="AE553" s="15">
        <v>141.80853245813307</v>
      </c>
      <c r="AF553" s="15">
        <v>78.625323771757564</v>
      </c>
      <c r="AG553" s="15">
        <v>30.053232669509924</v>
      </c>
    </row>
    <row r="554" spans="1:33" s="15" customFormat="1" x14ac:dyDescent="0.2">
      <c r="A554" s="15">
        <v>55300</v>
      </c>
      <c r="B554" s="22" t="s">
        <v>230</v>
      </c>
      <c r="C554" s="23">
        <v>9</v>
      </c>
      <c r="D554" s="23">
        <v>136</v>
      </c>
      <c r="E554" s="13">
        <v>118252.86868496967</v>
      </c>
      <c r="F554" s="13">
        <v>478111.17189258267</v>
      </c>
      <c r="G554" s="13" t="s">
        <v>231</v>
      </c>
      <c r="H554" s="13">
        <v>1101.3142834153934</v>
      </c>
      <c r="I554" s="13">
        <v>288.57938469880042</v>
      </c>
      <c r="J554" s="13">
        <v>1273.2217532845066</v>
      </c>
      <c r="K554" s="13">
        <v>41.973289848039116</v>
      </c>
      <c r="L554" s="13">
        <v>778.52777142491277</v>
      </c>
      <c r="M554" s="13">
        <v>400.53118578446009</v>
      </c>
      <c r="N554" s="13">
        <v>3243.6409845930325</v>
      </c>
      <c r="O554" s="13">
        <v>392888.11679209198</v>
      </c>
      <c r="P554" s="13">
        <v>3845.0386681342429</v>
      </c>
      <c r="Q554" s="13" t="s">
        <v>231</v>
      </c>
      <c r="R554" s="13">
        <v>13.246964903127541</v>
      </c>
      <c r="S554" s="13" t="s">
        <v>231</v>
      </c>
      <c r="T554" s="13">
        <v>54.511206871229199</v>
      </c>
      <c r="U554" s="13" t="s">
        <v>231</v>
      </c>
      <c r="V554" s="13">
        <v>7.82715070406178</v>
      </c>
      <c r="W554" s="13">
        <v>151.81268740321622</v>
      </c>
      <c r="X554" s="13">
        <v>2.7920009309088898</v>
      </c>
      <c r="Y554" s="13" t="s">
        <v>231</v>
      </c>
      <c r="Z554" s="13">
        <v>1306.313532349305</v>
      </c>
      <c r="AA554" s="13" t="s">
        <v>231</v>
      </c>
      <c r="AB554" s="13" t="s">
        <v>231</v>
      </c>
      <c r="AC554" s="13" t="s">
        <v>231</v>
      </c>
      <c r="AD554" s="15" t="s">
        <v>231</v>
      </c>
      <c r="AE554" s="15">
        <v>146.14071568877677</v>
      </c>
      <c r="AF554" s="15">
        <v>172.46656864986255</v>
      </c>
      <c r="AG554" s="15" t="s">
        <v>231</v>
      </c>
    </row>
    <row r="555" spans="1:33" s="15" customFormat="1" x14ac:dyDescent="0.2">
      <c r="A555" s="15">
        <v>55400</v>
      </c>
      <c r="B555" s="22" t="s">
        <v>230</v>
      </c>
      <c r="C555" s="23">
        <v>9</v>
      </c>
      <c r="D555" s="23">
        <v>137</v>
      </c>
      <c r="E555" s="13">
        <v>118621.41585318994</v>
      </c>
      <c r="F555" s="13">
        <v>477978.83608165319</v>
      </c>
      <c r="G555" s="13" t="s">
        <v>231</v>
      </c>
      <c r="H555" s="13" t="s">
        <v>231</v>
      </c>
      <c r="I555" s="13">
        <v>272.94679332214179</v>
      </c>
      <c r="J555" s="13">
        <v>1288.7159275161</v>
      </c>
      <c r="K555" s="13">
        <v>39.726524746705735</v>
      </c>
      <c r="L555" s="13">
        <v>383.70149351682937</v>
      </c>
      <c r="M555" s="13">
        <v>247.91397547791524</v>
      </c>
      <c r="N555" s="13">
        <v>3482.3497306183795</v>
      </c>
      <c r="O555" s="13">
        <v>395210.13839053788</v>
      </c>
      <c r="P555" s="13">
        <v>1891.0293212653926</v>
      </c>
      <c r="Q555" s="13" t="s">
        <v>231</v>
      </c>
      <c r="R555" s="13">
        <v>3.0938494387297077</v>
      </c>
      <c r="S555" s="13">
        <v>2.3403727385344082</v>
      </c>
      <c r="T555" s="13">
        <v>50.020168055978154</v>
      </c>
      <c r="U555" s="13">
        <v>21.167470299955848</v>
      </c>
      <c r="V555" s="13">
        <v>2.4937100588634791</v>
      </c>
      <c r="W555" s="13">
        <v>152.29348088014333</v>
      </c>
      <c r="X555" s="13" t="s">
        <v>231</v>
      </c>
      <c r="Y555" s="13">
        <v>2.4085223809230651</v>
      </c>
      <c r="Z555" s="13">
        <v>1295.9103526831832</v>
      </c>
      <c r="AA555" s="13" t="s">
        <v>231</v>
      </c>
      <c r="AB555" s="13" t="s">
        <v>231</v>
      </c>
      <c r="AC555" s="13" t="s">
        <v>231</v>
      </c>
      <c r="AD555" s="15" t="s">
        <v>231</v>
      </c>
      <c r="AE555" s="15">
        <v>148.21696374684035</v>
      </c>
      <c r="AF555" s="15">
        <v>222.35387805838963</v>
      </c>
      <c r="AG555" s="15" t="s">
        <v>231</v>
      </c>
    </row>
    <row r="556" spans="1:33" s="15" customFormat="1" x14ac:dyDescent="0.2">
      <c r="A556" s="15">
        <v>55500</v>
      </c>
      <c r="B556" s="22" t="s">
        <v>230</v>
      </c>
      <c r="C556" s="23">
        <v>9</v>
      </c>
      <c r="D556" s="23">
        <v>138</v>
      </c>
      <c r="E556" s="13">
        <v>119102.39948251152</v>
      </c>
      <c r="F556" s="13">
        <v>478563.80899941991</v>
      </c>
      <c r="G556" s="13" t="s">
        <v>231</v>
      </c>
      <c r="H556" s="13">
        <v>831.20237581425363</v>
      </c>
      <c r="I556" s="13">
        <v>308.66397706923033</v>
      </c>
      <c r="J556" s="13">
        <v>1148.590170389087</v>
      </c>
      <c r="K556" s="13">
        <v>39.822942983457459</v>
      </c>
      <c r="L556" s="13">
        <v>241.07174555331511</v>
      </c>
      <c r="M556" s="13">
        <v>234.96534269437174</v>
      </c>
      <c r="N556" s="13">
        <v>2616.8014592752515</v>
      </c>
      <c r="O556" s="13">
        <v>396143.24087896547</v>
      </c>
      <c r="P556" s="13">
        <v>292.62588020542842</v>
      </c>
      <c r="Q556" s="13" t="s">
        <v>231</v>
      </c>
      <c r="R556" s="13">
        <v>6.8574503331344054</v>
      </c>
      <c r="S556" s="13">
        <v>100.63560527777949</v>
      </c>
      <c r="T556" s="13">
        <v>22.104317652298704</v>
      </c>
      <c r="U556" s="13">
        <v>14.843762556791692</v>
      </c>
      <c r="V556" s="13">
        <v>69.495739511671204</v>
      </c>
      <c r="W556" s="13">
        <v>74.870388246659616</v>
      </c>
      <c r="X556" s="13" t="s">
        <v>231</v>
      </c>
      <c r="Y556" s="13" t="s">
        <v>231</v>
      </c>
      <c r="Z556" s="13">
        <v>1235.7704093300406</v>
      </c>
      <c r="AA556" s="13" t="s">
        <v>231</v>
      </c>
      <c r="AB556" s="13" t="s">
        <v>231</v>
      </c>
      <c r="AC556" s="13" t="s">
        <v>231</v>
      </c>
      <c r="AD556" s="15" t="s">
        <v>231</v>
      </c>
      <c r="AE556" s="15">
        <v>37.56606223466332</v>
      </c>
      <c r="AF556" s="15">
        <v>113.28736850209746</v>
      </c>
      <c r="AG556" s="15" t="s">
        <v>231</v>
      </c>
    </row>
    <row r="557" spans="1:33" s="15" customFormat="1" x14ac:dyDescent="0.2">
      <c r="A557" s="15">
        <v>55600</v>
      </c>
      <c r="B557" s="22" t="s">
        <v>230</v>
      </c>
      <c r="C557" s="23">
        <v>9</v>
      </c>
      <c r="D557" s="23">
        <v>139</v>
      </c>
      <c r="E557" s="13">
        <v>119110.64590173341</v>
      </c>
      <c r="F557" s="13">
        <v>478745.15933791903</v>
      </c>
      <c r="G557" s="13" t="s">
        <v>231</v>
      </c>
      <c r="H557" s="13" t="s">
        <v>231</v>
      </c>
      <c r="I557" s="13">
        <v>250.39011183924057</v>
      </c>
      <c r="J557" s="13">
        <v>1297.7861229525042</v>
      </c>
      <c r="K557" s="13">
        <v>36.088987066178873</v>
      </c>
      <c r="L557" s="13">
        <v>326.24342414599266</v>
      </c>
      <c r="M557" s="13" t="s">
        <v>231</v>
      </c>
      <c r="N557" s="13">
        <v>1729.0958591763203</v>
      </c>
      <c r="O557" s="13">
        <v>396889.31778716278</v>
      </c>
      <c r="P557" s="13">
        <v>120.4184161973911</v>
      </c>
      <c r="Q557" s="13" t="s">
        <v>231</v>
      </c>
      <c r="R557" s="13">
        <v>83.408025754572037</v>
      </c>
      <c r="S557" s="13">
        <v>82.6439681233946</v>
      </c>
      <c r="T557" s="13">
        <v>214.95261598077926</v>
      </c>
      <c r="U557" s="13">
        <v>29.735945561812617</v>
      </c>
      <c r="V557" s="13">
        <v>10.662640865877076</v>
      </c>
      <c r="W557" s="13">
        <v>184.91749157529247</v>
      </c>
      <c r="X557" s="13">
        <v>21.312423870206739</v>
      </c>
      <c r="Y557" s="13" t="s">
        <v>231</v>
      </c>
      <c r="Z557" s="13">
        <v>1196.4124929595407</v>
      </c>
      <c r="AA557" s="13" t="s">
        <v>231</v>
      </c>
      <c r="AB557" s="13" t="s">
        <v>231</v>
      </c>
      <c r="AC557" s="13" t="s">
        <v>231</v>
      </c>
      <c r="AD557" s="15" t="s">
        <v>231</v>
      </c>
      <c r="AE557" s="15">
        <v>39.292368375827557</v>
      </c>
      <c r="AF557" s="15">
        <v>170.24493041459525</v>
      </c>
      <c r="AG557" s="15" t="s">
        <v>231</v>
      </c>
    </row>
    <row r="558" spans="1:33" s="15" customFormat="1" x14ac:dyDescent="0.2">
      <c r="A558" s="15">
        <v>55700</v>
      </c>
      <c r="B558" s="22" t="s">
        <v>230</v>
      </c>
      <c r="C558" s="23">
        <v>9</v>
      </c>
      <c r="D558" s="23">
        <v>140</v>
      </c>
      <c r="E558" s="13">
        <v>119083.58847367943</v>
      </c>
      <c r="F558" s="13">
        <v>478531.95116571448</v>
      </c>
      <c r="G558" s="13">
        <v>369.97883866340271</v>
      </c>
      <c r="H558" s="13">
        <v>1380.345490526091</v>
      </c>
      <c r="I558" s="13">
        <v>290.19842142348949</v>
      </c>
      <c r="J558" s="13">
        <v>713.86971255485844</v>
      </c>
      <c r="K558" s="13">
        <v>28.846121076810988</v>
      </c>
      <c r="L558" s="13">
        <v>484.17028516815816</v>
      </c>
      <c r="M558" s="13">
        <v>115.71828674560174</v>
      </c>
      <c r="N558" s="13">
        <v>3094.518356181572</v>
      </c>
      <c r="O558" s="13">
        <v>395389.94214276952</v>
      </c>
      <c r="P558" s="13">
        <v>195.39545910860588</v>
      </c>
      <c r="Q558" s="13" t="s">
        <v>231</v>
      </c>
      <c r="R558" s="13">
        <v>26.6746812678639</v>
      </c>
      <c r="S558" s="13">
        <v>75.63372213313005</v>
      </c>
      <c r="T558" s="13">
        <v>103.42023219701937</v>
      </c>
      <c r="U558" s="13">
        <v>5.4063063588832483</v>
      </c>
      <c r="V558" s="13">
        <v>4.2237401232970413</v>
      </c>
      <c r="W558" s="13">
        <v>191.43757831661677</v>
      </c>
      <c r="X558" s="13">
        <v>76.949957610780999</v>
      </c>
      <c r="Y558" s="13" t="s">
        <v>231</v>
      </c>
      <c r="Z558" s="13">
        <v>1029.7336500003967</v>
      </c>
      <c r="AA558" s="13" t="s">
        <v>231</v>
      </c>
      <c r="AB558" s="13" t="s">
        <v>231</v>
      </c>
      <c r="AC558" s="13" t="s">
        <v>231</v>
      </c>
      <c r="AD558" s="15">
        <v>25.09287955590591</v>
      </c>
      <c r="AE558" s="15">
        <v>36.232477611411703</v>
      </c>
      <c r="AF558" s="15">
        <v>139.0567908826803</v>
      </c>
      <c r="AG558" s="15" t="s">
        <v>231</v>
      </c>
    </row>
    <row r="559" spans="1:33" s="15" customFormat="1" x14ac:dyDescent="0.2">
      <c r="A559" s="15">
        <v>55800</v>
      </c>
      <c r="B559" s="22" t="s">
        <v>230</v>
      </c>
      <c r="C559" s="23">
        <v>9</v>
      </c>
      <c r="D559" s="23">
        <v>141</v>
      </c>
      <c r="E559" s="13">
        <v>118996.591595976</v>
      </c>
      <c r="F559" s="13">
        <v>478615.53718247934</v>
      </c>
      <c r="G559" s="13" t="s">
        <v>231</v>
      </c>
      <c r="H559" s="13">
        <v>2050.8614500040617</v>
      </c>
      <c r="I559" s="13">
        <v>301.41042445160423</v>
      </c>
      <c r="J559" s="13">
        <v>1156.8927687531309</v>
      </c>
      <c r="K559" s="13">
        <v>31.00485007510467</v>
      </c>
      <c r="L559" s="13">
        <v>547.08858099831855</v>
      </c>
      <c r="M559" s="13">
        <v>283.90441984598777</v>
      </c>
      <c r="N559" s="13">
        <v>3936.1221994395855</v>
      </c>
      <c r="O559" s="13">
        <v>394081.95509374567</v>
      </c>
      <c r="P559" s="13" t="s">
        <v>231</v>
      </c>
      <c r="Q559" s="13" t="s">
        <v>231</v>
      </c>
      <c r="R559" s="13">
        <v>0.50284865837193915</v>
      </c>
      <c r="S559" s="13">
        <v>9.2407429747625667</v>
      </c>
      <c r="T559" s="13">
        <v>78.513618190436361</v>
      </c>
      <c r="U559" s="13">
        <v>9.4877540316511659</v>
      </c>
      <c r="V559" s="13">
        <v>15.093864289461674</v>
      </c>
      <c r="W559" s="13">
        <v>16.679175998893438</v>
      </c>
      <c r="X559" s="13">
        <v>6.269921641710301</v>
      </c>
      <c r="Y559" s="13">
        <v>20.887962203606822</v>
      </c>
      <c r="Z559" s="13">
        <v>1149.6248862029813</v>
      </c>
      <c r="AA559" s="13" t="s">
        <v>231</v>
      </c>
      <c r="AB559" s="13" t="s">
        <v>231</v>
      </c>
      <c r="AC559" s="13" t="s">
        <v>231</v>
      </c>
      <c r="AD559" s="15" t="s">
        <v>231</v>
      </c>
      <c r="AE559" s="15">
        <v>81.569532285073635</v>
      </c>
      <c r="AF559" s="15">
        <v>239.06096232435678</v>
      </c>
      <c r="AG559" s="15" t="s">
        <v>231</v>
      </c>
    </row>
    <row r="560" spans="1:33" s="15" customFormat="1" x14ac:dyDescent="0.2">
      <c r="A560" s="15">
        <v>55900</v>
      </c>
      <c r="B560" s="22" t="s">
        <v>230</v>
      </c>
      <c r="C560" s="23">
        <v>9</v>
      </c>
      <c r="D560" s="23">
        <v>142</v>
      </c>
      <c r="E560" s="13">
        <v>118439.78965315543</v>
      </c>
      <c r="F560" s="13">
        <v>478312.36903479125</v>
      </c>
      <c r="G560" s="13" t="s">
        <v>231</v>
      </c>
      <c r="H560" s="13">
        <v>538.94601994331811</v>
      </c>
      <c r="I560" s="13">
        <v>288.68887519299699</v>
      </c>
      <c r="J560" s="13">
        <v>3021.2080532436198</v>
      </c>
      <c r="K560" s="13">
        <v>59.642662165822657</v>
      </c>
      <c r="L560" s="13">
        <v>439.25819080210317</v>
      </c>
      <c r="M560" s="13">
        <v>586.6967398908655</v>
      </c>
      <c r="N560" s="13">
        <v>3605.1418795886807</v>
      </c>
      <c r="O560" s="13">
        <v>394336.98215633456</v>
      </c>
      <c r="P560" s="13" t="s">
        <v>231</v>
      </c>
      <c r="Q560" s="13" t="s">
        <v>231</v>
      </c>
      <c r="R560" s="13" t="s">
        <v>231</v>
      </c>
      <c r="S560" s="13">
        <v>24.72452246562937</v>
      </c>
      <c r="T560" s="13">
        <v>36.960866718309852</v>
      </c>
      <c r="U560" s="13">
        <v>3.8287075189807598</v>
      </c>
      <c r="V560" s="13">
        <v>23.437978589416936</v>
      </c>
      <c r="W560" s="13">
        <v>5.3936412713287201</v>
      </c>
      <c r="X560" s="13">
        <v>2.1234577641072692</v>
      </c>
      <c r="Y560" s="13">
        <v>24.940654638167921</v>
      </c>
      <c r="Z560" s="13">
        <v>1266.2266514194193</v>
      </c>
      <c r="AA560" s="13" t="s">
        <v>231</v>
      </c>
      <c r="AB560" s="13" t="s">
        <v>231</v>
      </c>
      <c r="AC560" s="13" t="s">
        <v>231</v>
      </c>
      <c r="AD560" s="15" t="s">
        <v>231</v>
      </c>
      <c r="AE560" s="15">
        <v>93.715669792969422</v>
      </c>
      <c r="AF560" s="15">
        <v>235.43209934492381</v>
      </c>
      <c r="AG560" s="15" t="s">
        <v>231</v>
      </c>
    </row>
    <row r="561" spans="1:33" s="15" customFormat="1" x14ac:dyDescent="0.2">
      <c r="A561" s="15">
        <v>56000</v>
      </c>
      <c r="B561" s="22" t="s">
        <v>230</v>
      </c>
      <c r="C561" s="23">
        <v>9</v>
      </c>
      <c r="D561" s="23">
        <v>143</v>
      </c>
      <c r="E561" s="13">
        <v>119048.23737046092</v>
      </c>
      <c r="F561" s="13">
        <v>478495.71361523424</v>
      </c>
      <c r="G561" s="13" t="s">
        <v>231</v>
      </c>
      <c r="H561" s="13">
        <v>1477.6335796529847</v>
      </c>
      <c r="I561" s="13">
        <v>274.06534284496581</v>
      </c>
      <c r="J561" s="13">
        <v>1297.2898810186123</v>
      </c>
      <c r="K561" s="13">
        <v>30.466132859796623</v>
      </c>
      <c r="L561" s="13">
        <v>300.49127774802724</v>
      </c>
      <c r="M561" s="13">
        <v>299.11312813124056</v>
      </c>
      <c r="N561" s="13">
        <v>3376.9466595884114</v>
      </c>
      <c r="O561" s="13">
        <v>394996.06734857126</v>
      </c>
      <c r="P561" s="13" t="s">
        <v>231</v>
      </c>
      <c r="Q561" s="13" t="s">
        <v>231</v>
      </c>
      <c r="R561" s="13" t="s">
        <v>231</v>
      </c>
      <c r="S561" s="13">
        <v>29.23972885051263</v>
      </c>
      <c r="T561" s="13">
        <v>49.469910668920612</v>
      </c>
      <c r="U561" s="13">
        <v>11.235119480682062</v>
      </c>
      <c r="V561" s="13">
        <v>28.91054480345618</v>
      </c>
      <c r="W561" s="13" t="s">
        <v>231</v>
      </c>
      <c r="X561" s="13" t="s">
        <v>231</v>
      </c>
      <c r="Y561" s="13">
        <v>18.315260606649026</v>
      </c>
      <c r="Z561" s="13">
        <v>1320.0538755035095</v>
      </c>
      <c r="AA561" s="13" t="s">
        <v>231</v>
      </c>
      <c r="AB561" s="13" t="s">
        <v>231</v>
      </c>
      <c r="AC561" s="13" t="s">
        <v>231</v>
      </c>
      <c r="AD561" s="15" t="s">
        <v>231</v>
      </c>
      <c r="AE561" s="15">
        <v>119.77792963176405</v>
      </c>
      <c r="AF561" s="15">
        <v>236.75842575548396</v>
      </c>
      <c r="AG561" s="15" t="s">
        <v>231</v>
      </c>
    </row>
    <row r="562" spans="1:33" s="15" customFormat="1" x14ac:dyDescent="0.2">
      <c r="A562" s="15">
        <v>56100</v>
      </c>
      <c r="B562" s="22" t="s">
        <v>230</v>
      </c>
      <c r="C562" s="23">
        <v>9</v>
      </c>
      <c r="D562" s="23">
        <v>144</v>
      </c>
      <c r="E562" s="13">
        <v>118973.05408770521</v>
      </c>
      <c r="F562" s="13">
        <v>478222.06082787283</v>
      </c>
      <c r="G562" s="13" t="s">
        <v>231</v>
      </c>
      <c r="H562" s="13" t="s">
        <v>231</v>
      </c>
      <c r="I562" s="13">
        <v>266.22930985743318</v>
      </c>
      <c r="J562" s="13">
        <v>1353.4512372176196</v>
      </c>
      <c r="K562" s="13">
        <v>43.083494960732018</v>
      </c>
      <c r="L562" s="13">
        <v>297.91510284874158</v>
      </c>
      <c r="M562" s="13">
        <v>329.37025871602498</v>
      </c>
      <c r="N562" s="13">
        <v>3189.3183703930099</v>
      </c>
      <c r="O562" s="13">
        <v>396368.1809827587</v>
      </c>
      <c r="P562" s="13" t="s">
        <v>231</v>
      </c>
      <c r="Q562" s="13" t="s">
        <v>231</v>
      </c>
      <c r="R562" s="13" t="s">
        <v>231</v>
      </c>
      <c r="S562" s="13">
        <v>13.212798331892831</v>
      </c>
      <c r="T562" s="13">
        <v>9.2467925274706513</v>
      </c>
      <c r="U562" s="13">
        <v>16.285244219596617</v>
      </c>
      <c r="V562" s="13">
        <v>35.419384669485979</v>
      </c>
      <c r="W562" s="13">
        <v>22.899825678564014</v>
      </c>
      <c r="X562" s="13" t="s">
        <v>231</v>
      </c>
      <c r="Y562" s="13">
        <v>10.947863853414713</v>
      </c>
      <c r="Z562" s="13">
        <v>1328.4466983862967</v>
      </c>
      <c r="AA562" s="13" t="s">
        <v>231</v>
      </c>
      <c r="AB562" s="13" t="s">
        <v>231</v>
      </c>
      <c r="AC562" s="13" t="s">
        <v>231</v>
      </c>
      <c r="AD562" s="15" t="s">
        <v>231</v>
      </c>
      <c r="AE562" s="15">
        <v>133.34737841964019</v>
      </c>
      <c r="AF562" s="15">
        <v>259.4217981940771</v>
      </c>
      <c r="AG562" s="15" t="s">
        <v>231</v>
      </c>
    </row>
    <row r="563" spans="1:33" s="15" customFormat="1" x14ac:dyDescent="0.2">
      <c r="A563" s="15">
        <v>56200</v>
      </c>
      <c r="B563" s="22" t="s">
        <v>230</v>
      </c>
      <c r="C563" s="23">
        <v>9</v>
      </c>
      <c r="D563" s="23">
        <v>145</v>
      </c>
      <c r="E563" s="13">
        <v>118946.28655789103</v>
      </c>
      <c r="F563" s="13">
        <v>478237.06550599099</v>
      </c>
      <c r="G563" s="13" t="s">
        <v>231</v>
      </c>
      <c r="H563" s="13">
        <v>430.45946533981515</v>
      </c>
      <c r="I563" s="13">
        <v>349.41489730124277</v>
      </c>
      <c r="J563" s="13">
        <v>1356.7540303782232</v>
      </c>
      <c r="K563" s="13">
        <v>39.212014045157787</v>
      </c>
      <c r="L563" s="13">
        <v>282.91678127618928</v>
      </c>
      <c r="M563" s="13">
        <v>201.6060518023956</v>
      </c>
      <c r="N563" s="13">
        <v>3449.9445392445823</v>
      </c>
      <c r="O563" s="13">
        <v>396162.9249520388</v>
      </c>
      <c r="P563" s="13" t="s">
        <v>231</v>
      </c>
      <c r="Q563" s="13" t="s">
        <v>231</v>
      </c>
      <c r="R563" s="13">
        <v>11.94021833592231</v>
      </c>
      <c r="S563" s="13">
        <v>18.933373049728225</v>
      </c>
      <c r="T563" s="13">
        <v>18.125956728930124</v>
      </c>
      <c r="U563" s="13" t="s">
        <v>231</v>
      </c>
      <c r="V563" s="13">
        <v>11.487197907869717</v>
      </c>
      <c r="W563" s="13">
        <v>154.15813913721269</v>
      </c>
      <c r="X563" s="13" t="s">
        <v>231</v>
      </c>
      <c r="Y563" s="13">
        <v>7.8585756275283059</v>
      </c>
      <c r="Z563" s="13">
        <v>1308.0738540198574</v>
      </c>
      <c r="AA563" s="13" t="s">
        <v>231</v>
      </c>
      <c r="AB563" s="13" t="s">
        <v>231</v>
      </c>
      <c r="AC563" s="13" t="s">
        <v>231</v>
      </c>
      <c r="AD563" s="15" t="s">
        <v>231</v>
      </c>
      <c r="AE563" s="15">
        <v>84.029933046507622</v>
      </c>
      <c r="AF563" s="15">
        <v>220.42076904591713</v>
      </c>
      <c r="AG563" s="15" t="s">
        <v>231</v>
      </c>
    </row>
    <row r="564" spans="1:33" s="15" customFormat="1" x14ac:dyDescent="0.2">
      <c r="A564" s="15">
        <v>56300</v>
      </c>
      <c r="B564" s="22" t="s">
        <v>230</v>
      </c>
      <c r="C564" s="23">
        <v>9</v>
      </c>
      <c r="D564" s="23">
        <v>146</v>
      </c>
      <c r="E564" s="13">
        <v>118935.39899117798</v>
      </c>
      <c r="F564" s="13">
        <v>478273.66963577701</v>
      </c>
      <c r="G564" s="13" t="s">
        <v>231</v>
      </c>
      <c r="H564" s="13" t="s">
        <v>231</v>
      </c>
      <c r="I564" s="13">
        <v>335.39949379652376</v>
      </c>
      <c r="J564" s="13">
        <v>1675.5246949730706</v>
      </c>
      <c r="K564" s="13">
        <v>32.888903205607093</v>
      </c>
      <c r="L564" s="13">
        <v>105.98319316311286</v>
      </c>
      <c r="M564" s="13">
        <v>207.37815745588449</v>
      </c>
      <c r="N564" s="13">
        <v>2905.9353212544434</v>
      </c>
      <c r="O564" s="13">
        <v>396247.48462369991</v>
      </c>
      <c r="P564" s="13">
        <v>7.631183519191981</v>
      </c>
      <c r="Q564" s="13" t="s">
        <v>231</v>
      </c>
      <c r="R564" s="13">
        <v>13.852119417093398</v>
      </c>
      <c r="S564" s="13">
        <v>26.531113566279139</v>
      </c>
      <c r="T564" s="13">
        <v>45.023956087395007</v>
      </c>
      <c r="U564" s="13">
        <v>7.8943278072532461</v>
      </c>
      <c r="V564" s="13">
        <v>11.361283880682548</v>
      </c>
      <c r="W564" s="13">
        <v>437.18022590352621</v>
      </c>
      <c r="X564" s="13">
        <v>32.511216372843393</v>
      </c>
      <c r="Y564" s="13" t="s">
        <v>231</v>
      </c>
      <c r="Z564" s="13">
        <v>1317.8883604437551</v>
      </c>
      <c r="AA564" s="13" t="s">
        <v>231</v>
      </c>
      <c r="AB564" s="13" t="s">
        <v>231</v>
      </c>
      <c r="AC564" s="13" t="s">
        <v>231</v>
      </c>
      <c r="AD564" s="15" t="s">
        <v>231</v>
      </c>
      <c r="AE564" s="15">
        <v>65.91332179127231</v>
      </c>
      <c r="AF564" s="15">
        <v>120.65726978658407</v>
      </c>
      <c r="AG564" s="15" t="s">
        <v>231</v>
      </c>
    </row>
    <row r="565" spans="1:33" s="15" customFormat="1" x14ac:dyDescent="0.2">
      <c r="A565" s="15">
        <v>56400</v>
      </c>
      <c r="B565" s="22" t="s">
        <v>230</v>
      </c>
      <c r="C565" s="23">
        <v>9</v>
      </c>
      <c r="D565" s="23">
        <v>147</v>
      </c>
      <c r="E565" s="13">
        <v>118979.30047215497</v>
      </c>
      <c r="F565" s="13">
        <v>478170.95523601107</v>
      </c>
      <c r="G565" s="13" t="s">
        <v>231</v>
      </c>
      <c r="H565" s="13">
        <v>406.62483517365359</v>
      </c>
      <c r="I565" s="13">
        <v>232.56087309035823</v>
      </c>
      <c r="J565" s="13">
        <v>1354.0489064638341</v>
      </c>
      <c r="K565" s="13">
        <v>35.879262208459885</v>
      </c>
      <c r="L565" s="13">
        <v>191.2083365723623</v>
      </c>
      <c r="M565" s="13">
        <v>222.62862615413422</v>
      </c>
      <c r="N565" s="13">
        <v>3236.0385414214888</v>
      </c>
      <c r="O565" s="13">
        <v>396307.64195188315</v>
      </c>
      <c r="P565" s="13" t="s">
        <v>231</v>
      </c>
      <c r="Q565" s="13" t="s">
        <v>231</v>
      </c>
      <c r="R565" s="13">
        <v>16.704763577395148</v>
      </c>
      <c r="S565" s="13">
        <v>10.878555878683159</v>
      </c>
      <c r="T565" s="13">
        <v>23.665558295407628</v>
      </c>
      <c r="U565" s="13">
        <v>21.406534611643917</v>
      </c>
      <c r="V565" s="13">
        <v>14.836631527676456</v>
      </c>
      <c r="W565" s="13">
        <v>469.8512666753204</v>
      </c>
      <c r="X565" s="13">
        <v>75.048744316609685</v>
      </c>
      <c r="Y565" s="13" t="s">
        <v>231</v>
      </c>
      <c r="Z565" s="13">
        <v>1307.2893760695949</v>
      </c>
      <c r="AA565" s="13" t="s">
        <v>231</v>
      </c>
      <c r="AB565" s="13">
        <v>7.1303831824202275</v>
      </c>
      <c r="AC565" s="13" t="s">
        <v>231</v>
      </c>
      <c r="AD565" s="15" t="s">
        <v>231</v>
      </c>
      <c r="AE565" s="15">
        <v>64.218372490872952</v>
      </c>
      <c r="AF565" s="15">
        <v>87.40998874917716</v>
      </c>
      <c r="AG565" s="15" t="s">
        <v>231</v>
      </c>
    </row>
    <row r="566" spans="1:33" s="15" customFormat="1" x14ac:dyDescent="0.2">
      <c r="A566" s="15">
        <v>56500</v>
      </c>
      <c r="B566" s="22" t="s">
        <v>230</v>
      </c>
      <c r="C566" s="23">
        <v>9</v>
      </c>
      <c r="D566" s="23">
        <v>148</v>
      </c>
      <c r="E566" s="13">
        <v>118987.14896929965</v>
      </c>
      <c r="F566" s="13">
        <v>478326.03441282373</v>
      </c>
      <c r="G566" s="13">
        <v>254.10695492362638</v>
      </c>
      <c r="H566" s="13">
        <v>1111.8640918553328</v>
      </c>
      <c r="I566" s="13">
        <v>283.19565229039307</v>
      </c>
      <c r="J566" s="13">
        <v>1402.4092199648328</v>
      </c>
      <c r="K566" s="13">
        <v>38.800580153823901</v>
      </c>
      <c r="L566" s="13">
        <v>202.5392276946356</v>
      </c>
      <c r="M566" s="13">
        <v>487.14422118417934</v>
      </c>
      <c r="N566" s="13">
        <v>2915.7481621802885</v>
      </c>
      <c r="O566" s="13">
        <v>395345.8975120323</v>
      </c>
      <c r="P566" s="13" t="s">
        <v>231</v>
      </c>
      <c r="Q566" s="13" t="s">
        <v>231</v>
      </c>
      <c r="R566" s="13">
        <v>15.357026587774513</v>
      </c>
      <c r="S566" s="13" t="s">
        <v>231</v>
      </c>
      <c r="T566" s="13">
        <v>55.594073786075434</v>
      </c>
      <c r="U566" s="13">
        <v>26.75727664827189</v>
      </c>
      <c r="V566" s="13">
        <v>6.6003590013583331</v>
      </c>
      <c r="W566" s="13">
        <v>293.15037534124184</v>
      </c>
      <c r="X566" s="13">
        <v>26.184689335728045</v>
      </c>
      <c r="Y566" s="13" t="s">
        <v>231</v>
      </c>
      <c r="Z566" s="13">
        <v>1257.8213749918473</v>
      </c>
      <c r="AA566" s="13" t="s">
        <v>231</v>
      </c>
      <c r="AB566" s="13" t="s">
        <v>231</v>
      </c>
      <c r="AC566" s="13" t="s">
        <v>231</v>
      </c>
      <c r="AD566" s="15" t="s">
        <v>231</v>
      </c>
      <c r="AE566" s="15">
        <v>19.437738069197323</v>
      </c>
      <c r="AF566" s="15">
        <v>193.26238329533018</v>
      </c>
      <c r="AG566" s="15" t="s">
        <v>231</v>
      </c>
    </row>
    <row r="567" spans="1:33" s="15" customFormat="1" x14ac:dyDescent="0.2">
      <c r="A567" s="15">
        <v>56600</v>
      </c>
      <c r="B567" s="22" t="s">
        <v>230</v>
      </c>
      <c r="C567" s="23">
        <v>9</v>
      </c>
      <c r="D567" s="23">
        <v>149</v>
      </c>
      <c r="E567" s="13">
        <v>119159.32766807282</v>
      </c>
      <c r="F567" s="13">
        <v>478637.99714967376</v>
      </c>
      <c r="G567" s="13" t="s">
        <v>231</v>
      </c>
      <c r="H567" s="13">
        <v>570.30688936502634</v>
      </c>
      <c r="I567" s="13">
        <v>323.00422519715084</v>
      </c>
      <c r="J567" s="13">
        <v>1477.7264669870722</v>
      </c>
      <c r="K567" s="13">
        <v>55.003573372297659</v>
      </c>
      <c r="L567" s="13" t="s">
        <v>231</v>
      </c>
      <c r="M567" s="13">
        <v>33.45952107673584</v>
      </c>
      <c r="N567" s="13">
        <v>2167.97146428616</v>
      </c>
      <c r="O567" s="13">
        <v>396708.19011332066</v>
      </c>
      <c r="P567" s="13" t="s">
        <v>231</v>
      </c>
      <c r="Q567" s="13" t="s">
        <v>231</v>
      </c>
      <c r="R567" s="13">
        <v>56.238389819509969</v>
      </c>
      <c r="S567" s="13" t="s">
        <v>231</v>
      </c>
      <c r="T567" s="13">
        <v>81.434764682604623</v>
      </c>
      <c r="U567" s="13">
        <v>23.622738582715375</v>
      </c>
      <c r="V567" s="13">
        <v>4.801293903182982</v>
      </c>
      <c r="W567" s="13">
        <v>104.4307211431521</v>
      </c>
      <c r="X567" s="13" t="s">
        <v>231</v>
      </c>
      <c r="Y567" s="13">
        <v>13.964755171301082</v>
      </c>
      <c r="Z567" s="13">
        <v>1233.8086852836118</v>
      </c>
      <c r="AA567" s="13" t="s">
        <v>231</v>
      </c>
      <c r="AB567" s="13" t="s">
        <v>231</v>
      </c>
      <c r="AC567" s="13" t="s">
        <v>231</v>
      </c>
      <c r="AD567" s="15">
        <v>134.8084516976563</v>
      </c>
      <c r="AE567" s="15">
        <v>1.2423225511879066</v>
      </c>
      <c r="AF567" s="15">
        <v>291.72651275619501</v>
      </c>
      <c r="AG567" s="15" t="s">
        <v>231</v>
      </c>
    </row>
    <row r="568" spans="1:33" s="15" customFormat="1" x14ac:dyDescent="0.2">
      <c r="A568" s="15">
        <v>56700</v>
      </c>
      <c r="B568" s="22" t="s">
        <v>230</v>
      </c>
      <c r="C568" s="23">
        <v>9</v>
      </c>
      <c r="D568" s="23">
        <v>150</v>
      </c>
      <c r="E568" s="13">
        <v>119031.7905755025</v>
      </c>
      <c r="F568" s="13">
        <v>478556.79211282701</v>
      </c>
      <c r="G568" s="13" t="s">
        <v>231</v>
      </c>
      <c r="H568" s="13">
        <v>1111.9110859988955</v>
      </c>
      <c r="I568" s="13">
        <v>248.04099143691104</v>
      </c>
      <c r="J568" s="13">
        <v>1803.1763404972435</v>
      </c>
      <c r="K568" s="13">
        <v>40.863293735359058</v>
      </c>
      <c r="L568" s="13">
        <v>42.583982507590981</v>
      </c>
      <c r="M568" s="13">
        <v>228.59613576696253</v>
      </c>
      <c r="N568" s="13">
        <v>2793.4662765674707</v>
      </c>
      <c r="O568" s="13">
        <v>395492.39963205275</v>
      </c>
      <c r="P568" s="13" t="s">
        <v>231</v>
      </c>
      <c r="Q568" s="13" t="s">
        <v>231</v>
      </c>
      <c r="R568" s="13">
        <v>108.56142098103129</v>
      </c>
      <c r="S568" s="13" t="s">
        <v>231</v>
      </c>
      <c r="T568" s="13">
        <v>30.887498748099485</v>
      </c>
      <c r="U568" s="13">
        <v>13.689895555891738</v>
      </c>
      <c r="V568" s="13">
        <v>11.7078559631095</v>
      </c>
      <c r="W568" s="13">
        <v>16.751198771457673</v>
      </c>
      <c r="X568" s="13" t="s">
        <v>231</v>
      </c>
      <c r="Y568" s="13">
        <v>26.539263578995971</v>
      </c>
      <c r="Z568" s="13">
        <v>1262.9419647854379</v>
      </c>
      <c r="AA568" s="13" t="s">
        <v>231</v>
      </c>
      <c r="AB568" s="13" t="s">
        <v>231</v>
      </c>
      <c r="AC568" s="13" t="s">
        <v>231</v>
      </c>
      <c r="AD568" s="15" t="s">
        <v>231</v>
      </c>
      <c r="AE568" s="15">
        <v>105.0156078538019</v>
      </c>
      <c r="AF568" s="15">
        <v>292.79516413292049</v>
      </c>
      <c r="AG568" s="15" t="s">
        <v>231</v>
      </c>
    </row>
    <row r="569" spans="1:33" s="15" customFormat="1" x14ac:dyDescent="0.2">
      <c r="A569" s="15">
        <v>56800</v>
      </c>
      <c r="B569" s="22" t="s">
        <v>230</v>
      </c>
      <c r="C569" s="23">
        <v>9</v>
      </c>
      <c r="D569" s="23">
        <v>151</v>
      </c>
      <c r="E569" s="13">
        <v>118532.50182759709</v>
      </c>
      <c r="F569" s="13">
        <v>478530.61788320984</v>
      </c>
      <c r="G569" s="13" t="s">
        <v>231</v>
      </c>
      <c r="H569" s="13">
        <v>482.25502635122774</v>
      </c>
      <c r="I569" s="13">
        <v>263.76726967845696</v>
      </c>
      <c r="J569" s="13">
        <v>3168.1590065495557</v>
      </c>
      <c r="K569" s="13">
        <v>43.107051451010435</v>
      </c>
      <c r="L569" s="13">
        <v>292.63600534189976</v>
      </c>
      <c r="M569" s="13">
        <v>276.57770190289091</v>
      </c>
      <c r="N569" s="13">
        <v>3221.5814982822872</v>
      </c>
      <c r="O569" s="13">
        <v>394715.61560767429</v>
      </c>
      <c r="P569" s="13" t="s">
        <v>231</v>
      </c>
      <c r="Q569" s="13" t="s">
        <v>231</v>
      </c>
      <c r="R569" s="13">
        <v>22.924960235469502</v>
      </c>
      <c r="S569" s="13" t="s">
        <v>231</v>
      </c>
      <c r="T569" s="13">
        <v>35.742798450692561</v>
      </c>
      <c r="U569" s="13" t="s">
        <v>231</v>
      </c>
      <c r="V569" s="13">
        <v>18.01711933096388</v>
      </c>
      <c r="W569" s="13" t="s">
        <v>231</v>
      </c>
      <c r="X569" s="13" t="s">
        <v>231</v>
      </c>
      <c r="Y569" s="13" t="s">
        <v>231</v>
      </c>
      <c r="Z569" s="13">
        <v>1291.8052828641669</v>
      </c>
      <c r="AA569" s="13" t="s">
        <v>231</v>
      </c>
      <c r="AB569" s="13" t="s">
        <v>231</v>
      </c>
      <c r="AC569" s="13" t="s">
        <v>231</v>
      </c>
      <c r="AD569" s="15">
        <v>86.428801523327152</v>
      </c>
      <c r="AE569" s="15">
        <v>109.53562132695933</v>
      </c>
      <c r="AF569" s="15">
        <v>206.15462326271771</v>
      </c>
      <c r="AG569" s="15" t="s">
        <v>231</v>
      </c>
    </row>
    <row r="570" spans="1:33" s="15" customFormat="1" x14ac:dyDescent="0.2">
      <c r="A570" s="15">
        <v>56900</v>
      </c>
      <c r="B570" s="22" t="s">
        <v>230</v>
      </c>
      <c r="C570" s="23">
        <v>9</v>
      </c>
      <c r="D570" s="23">
        <v>152</v>
      </c>
      <c r="E570" s="13">
        <v>119027.67024961858</v>
      </c>
      <c r="F570" s="13">
        <v>478220.69448434067</v>
      </c>
      <c r="G570" s="13" t="s">
        <v>231</v>
      </c>
      <c r="H570" s="13" t="s">
        <v>231</v>
      </c>
      <c r="I570" s="13">
        <v>250.82634603601602</v>
      </c>
      <c r="J570" s="13">
        <v>1335.3312387827207</v>
      </c>
      <c r="K570" s="13">
        <v>38.604832306527008</v>
      </c>
      <c r="L570" s="13">
        <v>153.41827236777169</v>
      </c>
      <c r="M570" s="13">
        <v>289.59696607936036</v>
      </c>
      <c r="N570" s="13">
        <v>3273.9871115283736</v>
      </c>
      <c r="O570" s="13">
        <v>396562.96900678088</v>
      </c>
      <c r="P570" s="13" t="s">
        <v>231</v>
      </c>
      <c r="Q570" s="13">
        <v>9.280785522627891</v>
      </c>
      <c r="R570" s="13">
        <v>2.6354917471591635</v>
      </c>
      <c r="S570" s="13" t="s">
        <v>231</v>
      </c>
      <c r="T570" s="13">
        <v>88.534348844403013</v>
      </c>
      <c r="U570" s="13">
        <v>10.560296540052406</v>
      </c>
      <c r="V570" s="13">
        <v>19.948632802180988</v>
      </c>
      <c r="W570" s="13" t="s">
        <v>231</v>
      </c>
      <c r="X570" s="13" t="s">
        <v>231</v>
      </c>
      <c r="Y570" s="13" t="s">
        <v>231</v>
      </c>
      <c r="Z570" s="13">
        <v>1301.7374492274828</v>
      </c>
      <c r="AA570" s="13" t="s">
        <v>231</v>
      </c>
      <c r="AB570" s="13" t="s">
        <v>231</v>
      </c>
      <c r="AC570" s="13" t="s">
        <v>231</v>
      </c>
      <c r="AD570" s="15">
        <v>137.80839823937157</v>
      </c>
      <c r="AE570" s="15">
        <v>89.820460306123778</v>
      </c>
      <c r="AF570" s="15">
        <v>168.14265136619474</v>
      </c>
      <c r="AG570" s="15" t="s">
        <v>231</v>
      </c>
    </row>
    <row r="571" spans="1:33" s="15" customFormat="1" x14ac:dyDescent="0.2">
      <c r="A571" s="15">
        <v>57000</v>
      </c>
      <c r="B571" s="22" t="s">
        <v>230</v>
      </c>
      <c r="C571" s="23">
        <v>9</v>
      </c>
      <c r="D571" s="23">
        <v>153</v>
      </c>
      <c r="E571" s="13">
        <v>119035.18557610705</v>
      </c>
      <c r="F571" s="13">
        <v>478250.78487261967</v>
      </c>
      <c r="G571" s="13" t="s">
        <v>231</v>
      </c>
      <c r="H571" s="13" t="s">
        <v>231</v>
      </c>
      <c r="I571" s="13">
        <v>213.92208491151052</v>
      </c>
      <c r="J571" s="13">
        <v>1171.0899430581919</v>
      </c>
      <c r="K571" s="13">
        <v>31.116355120258785</v>
      </c>
      <c r="L571" s="13">
        <v>272.64697167565066</v>
      </c>
      <c r="M571" s="13">
        <v>208.30961042549396</v>
      </c>
      <c r="N571" s="13">
        <v>3351.666622536115</v>
      </c>
      <c r="O571" s="13">
        <v>396603.98098319978</v>
      </c>
      <c r="P571" s="13" t="s">
        <v>231</v>
      </c>
      <c r="Q571" s="13" t="s">
        <v>231</v>
      </c>
      <c r="R571" s="13" t="s">
        <v>231</v>
      </c>
      <c r="S571" s="13">
        <v>9.3686210673168624</v>
      </c>
      <c r="T571" s="13">
        <v>132.38052475590098</v>
      </c>
      <c r="U571" s="13">
        <v>57.068380228640287</v>
      </c>
      <c r="V571" s="13">
        <v>11.323428544433515</v>
      </c>
      <c r="W571" s="13" t="s">
        <v>231</v>
      </c>
      <c r="X571" s="13">
        <v>6.9577422193257652</v>
      </c>
      <c r="Y571" s="13" t="s">
        <v>231</v>
      </c>
      <c r="Z571" s="13">
        <v>1267.8315625671494</v>
      </c>
      <c r="AA571" s="13" t="s">
        <v>231</v>
      </c>
      <c r="AB571" s="13" t="s">
        <v>231</v>
      </c>
      <c r="AC571" s="13" t="s">
        <v>231</v>
      </c>
      <c r="AD571" s="15">
        <v>451.45910231551221</v>
      </c>
      <c r="AE571" s="15">
        <v>10.317786427861272</v>
      </c>
      <c r="AF571" s="15">
        <v>114.71499150746153</v>
      </c>
      <c r="AG571" s="15" t="s">
        <v>231</v>
      </c>
    </row>
    <row r="572" spans="1:33" s="15" customFormat="1" x14ac:dyDescent="0.2">
      <c r="A572" s="15">
        <v>57100</v>
      </c>
      <c r="B572" s="22" t="s">
        <v>230</v>
      </c>
      <c r="C572" s="23">
        <v>9</v>
      </c>
      <c r="D572" s="23">
        <v>154</v>
      </c>
      <c r="E572" s="13">
        <v>118553.54782232475</v>
      </c>
      <c r="F572" s="13">
        <v>477328.93770080089</v>
      </c>
      <c r="G572" s="13" t="s">
        <v>231</v>
      </c>
      <c r="H572" s="13">
        <v>1306.8040989729782</v>
      </c>
      <c r="I572" s="13">
        <v>283.89341125887915</v>
      </c>
      <c r="J572" s="13">
        <v>1478.9764030994188</v>
      </c>
      <c r="K572" s="13">
        <v>36.912009499327908</v>
      </c>
      <c r="L572" s="13">
        <v>464.35294238513393</v>
      </c>
      <c r="M572" s="13">
        <v>247.37689364199667</v>
      </c>
      <c r="N572" s="13">
        <v>3673.2962479877547</v>
      </c>
      <c r="O572" s="13">
        <v>393596.2228366597</v>
      </c>
      <c r="P572" s="13" t="s">
        <v>231</v>
      </c>
      <c r="Q572" s="13">
        <v>495.27088219268268</v>
      </c>
      <c r="R572" s="13" t="s">
        <v>231</v>
      </c>
      <c r="S572" s="13">
        <v>54.957965070629236</v>
      </c>
      <c r="T572" s="13">
        <v>82.874112067818885</v>
      </c>
      <c r="U572" s="13">
        <v>104.23025445951632</v>
      </c>
      <c r="V572" s="13">
        <v>4.1482878738369529</v>
      </c>
      <c r="W572" s="13">
        <v>7.10288892665581</v>
      </c>
      <c r="X572" s="13">
        <v>74.095228826168466</v>
      </c>
      <c r="Y572" s="13">
        <v>12.636239645699231</v>
      </c>
      <c r="Z572" s="13">
        <v>1307.5526212321738</v>
      </c>
      <c r="AA572" s="13" t="s">
        <v>231</v>
      </c>
      <c r="AB572" s="13" t="s">
        <v>231</v>
      </c>
      <c r="AC572" s="13" t="s">
        <v>231</v>
      </c>
      <c r="AD572" s="15">
        <v>6051.3127593669769</v>
      </c>
      <c r="AE572" s="15" t="s">
        <v>231</v>
      </c>
      <c r="AF572" s="15">
        <v>123.91540357088451</v>
      </c>
      <c r="AG572" s="15" t="s">
        <v>231</v>
      </c>
    </row>
    <row r="573" spans="1:33" s="15" customFormat="1" x14ac:dyDescent="0.2">
      <c r="A573" s="15">
        <v>57200</v>
      </c>
      <c r="B573" s="22" t="s">
        <v>230</v>
      </c>
      <c r="C573" s="23">
        <v>9</v>
      </c>
      <c r="D573" s="23">
        <v>155</v>
      </c>
      <c r="E573" s="13">
        <v>118686.65012166927</v>
      </c>
      <c r="F573" s="13">
        <v>477345.07695102046</v>
      </c>
      <c r="G573" s="13" t="s">
        <v>231</v>
      </c>
      <c r="H573" s="13">
        <v>926.19929705955701</v>
      </c>
      <c r="I573" s="13">
        <v>245.24667073116186</v>
      </c>
      <c r="J573" s="13">
        <v>1241.6092768629553</v>
      </c>
      <c r="K573" s="13">
        <v>33.222547138515125</v>
      </c>
      <c r="L573" s="13">
        <v>387.57531162612042</v>
      </c>
      <c r="M573" s="13">
        <v>100.4040345544098</v>
      </c>
      <c r="N573" s="13">
        <v>3633.0028354959754</v>
      </c>
      <c r="O573" s="13">
        <v>394603.2243256428</v>
      </c>
      <c r="P573" s="13" t="s">
        <v>231</v>
      </c>
      <c r="Q573" s="13">
        <v>828.16319069987048</v>
      </c>
      <c r="R573" s="13" t="s">
        <v>231</v>
      </c>
      <c r="S573" s="13">
        <v>42.067223241200487</v>
      </c>
      <c r="T573" s="13">
        <v>16.411259714086849</v>
      </c>
      <c r="U573" s="13">
        <v>97.297029730838915</v>
      </c>
      <c r="V573" s="13">
        <v>73.539177433441182</v>
      </c>
      <c r="W573" s="13">
        <v>4.2647122983682237</v>
      </c>
      <c r="X573" s="13">
        <v>38.796796778022596</v>
      </c>
      <c r="Y573" s="13" t="s">
        <v>231</v>
      </c>
      <c r="Z573" s="13">
        <v>1271.0129281807501</v>
      </c>
      <c r="AA573" s="13" t="s">
        <v>231</v>
      </c>
      <c r="AB573" s="13" t="s">
        <v>231</v>
      </c>
      <c r="AC573" s="13" t="s">
        <v>231</v>
      </c>
      <c r="AD573" s="15">
        <v>4704.2375119794806</v>
      </c>
      <c r="AE573" s="15" t="s">
        <v>231</v>
      </c>
      <c r="AF573" s="15">
        <v>99.99456618253906</v>
      </c>
      <c r="AG573" s="15" t="s">
        <v>231</v>
      </c>
    </row>
    <row r="574" spans="1:33" s="15" customFormat="1" x14ac:dyDescent="0.2">
      <c r="A574" s="15">
        <v>57300</v>
      </c>
      <c r="B574" s="22" t="s">
        <v>230</v>
      </c>
      <c r="C574" s="23">
        <v>9</v>
      </c>
      <c r="D574" s="23">
        <v>156</v>
      </c>
      <c r="E574" s="13">
        <v>118962.38097907596</v>
      </c>
      <c r="F574" s="13">
        <v>478259.13678442658</v>
      </c>
      <c r="G574" s="13">
        <v>506.44038896144815</v>
      </c>
      <c r="H574" s="13">
        <v>761.57106537934067</v>
      </c>
      <c r="I574" s="13">
        <v>294.19400878138492</v>
      </c>
      <c r="J574" s="13">
        <v>1299.0442956609716</v>
      </c>
      <c r="K574" s="13">
        <v>41.648825050924842</v>
      </c>
      <c r="L574" s="13">
        <v>241.07934089081064</v>
      </c>
      <c r="M574" s="13">
        <v>228.89902641458832</v>
      </c>
      <c r="N574" s="13">
        <v>3108.4143736495153</v>
      </c>
      <c r="O574" s="13">
        <v>395772.27772725851</v>
      </c>
      <c r="P574" s="13" t="s">
        <v>231</v>
      </c>
      <c r="Q574" s="13" t="s">
        <v>231</v>
      </c>
      <c r="R574" s="13" t="s">
        <v>231</v>
      </c>
      <c r="S574" s="13">
        <v>22.523490213797373</v>
      </c>
      <c r="T574" s="13">
        <v>4.9653803777076861</v>
      </c>
      <c r="U574" s="13">
        <v>176.79571207707812</v>
      </c>
      <c r="V574" s="13">
        <v>0.44855803054549193</v>
      </c>
      <c r="W574" s="13">
        <v>9.8709956892343467</v>
      </c>
      <c r="X574" s="13">
        <v>29.927516518921486</v>
      </c>
      <c r="Y574" s="13">
        <v>12.289193221876623</v>
      </c>
      <c r="Z574" s="13">
        <v>1243.3993303035272</v>
      </c>
      <c r="AA574" s="13" t="s">
        <v>231</v>
      </c>
      <c r="AB574" s="13" t="s">
        <v>231</v>
      </c>
      <c r="AC574" s="13" t="s">
        <v>231</v>
      </c>
      <c r="AD574" s="15">
        <v>307.43880068967508</v>
      </c>
      <c r="AE574" s="15" t="s">
        <v>231</v>
      </c>
      <c r="AF574" s="15">
        <v>164.04887819662699</v>
      </c>
      <c r="AG574" s="15" t="s">
        <v>231</v>
      </c>
    </row>
    <row r="575" spans="1:33" s="15" customFormat="1" x14ac:dyDescent="0.2">
      <c r="A575" s="15">
        <v>57400</v>
      </c>
      <c r="B575" s="22" t="s">
        <v>230</v>
      </c>
      <c r="C575" s="23">
        <v>9</v>
      </c>
      <c r="D575" s="23">
        <v>157</v>
      </c>
      <c r="E575" s="13">
        <v>118974.33390127588</v>
      </c>
      <c r="F575" s="13">
        <v>478266.21589618211</v>
      </c>
      <c r="G575" s="13" t="s">
        <v>231</v>
      </c>
      <c r="H575" s="13">
        <v>858.30012802958686</v>
      </c>
      <c r="I575" s="13">
        <v>220.99827757717165</v>
      </c>
      <c r="J575" s="13">
        <v>1431.7514180195462</v>
      </c>
      <c r="K575" s="13">
        <v>40.848731029008363</v>
      </c>
      <c r="L575" s="13">
        <v>270.86186484310031</v>
      </c>
      <c r="M575" s="13">
        <v>615.54646605793209</v>
      </c>
      <c r="N575" s="13">
        <v>3396.6804047779196</v>
      </c>
      <c r="O575" s="13">
        <v>395672.90623464854</v>
      </c>
      <c r="P575" s="13" t="s">
        <v>231</v>
      </c>
      <c r="Q575" s="13">
        <v>33.644108070693925</v>
      </c>
      <c r="R575" s="13" t="s">
        <v>231</v>
      </c>
      <c r="S575" s="13" t="s">
        <v>231</v>
      </c>
      <c r="T575" s="13">
        <v>11.050457448885703</v>
      </c>
      <c r="U575" s="13">
        <v>102.23140883834743</v>
      </c>
      <c r="V575" s="13">
        <v>4.9361821828953509</v>
      </c>
      <c r="W575" s="13">
        <v>6.5618571867185294</v>
      </c>
      <c r="X575" s="13">
        <v>37.396105762851185</v>
      </c>
      <c r="Y575" s="13" t="s">
        <v>231</v>
      </c>
      <c r="Z575" s="13">
        <v>1244.6383720892309</v>
      </c>
      <c r="AA575" s="13" t="s">
        <v>231</v>
      </c>
      <c r="AB575" s="13" t="s">
        <v>231</v>
      </c>
      <c r="AC575" s="13" t="s">
        <v>231</v>
      </c>
      <c r="AD575" s="15" t="s">
        <v>231</v>
      </c>
      <c r="AE575" s="15">
        <v>4.2937948768793239</v>
      </c>
      <c r="AF575" s="15">
        <v>142.73275177258489</v>
      </c>
      <c r="AG575" s="15" t="s">
        <v>231</v>
      </c>
    </row>
    <row r="576" spans="1:33" s="15" customFormat="1" x14ac:dyDescent="0.2">
      <c r="A576" s="15">
        <v>57500</v>
      </c>
      <c r="B576" s="22" t="s">
        <v>230</v>
      </c>
      <c r="C576" s="23">
        <v>9</v>
      </c>
      <c r="D576" s="23">
        <v>158</v>
      </c>
      <c r="E576" s="13">
        <v>118943.32408089061</v>
      </c>
      <c r="F576" s="13">
        <v>478390.74648867722</v>
      </c>
      <c r="G576" s="13" t="s">
        <v>231</v>
      </c>
      <c r="H576" s="13">
        <v>1210.1536219210739</v>
      </c>
      <c r="I576" s="13">
        <v>233.38756515850156</v>
      </c>
      <c r="J576" s="13">
        <v>1502.8528426391322</v>
      </c>
      <c r="K576" s="13">
        <v>48.165603734781094</v>
      </c>
      <c r="L576" s="13">
        <v>249.83723520741609</v>
      </c>
      <c r="M576" s="13">
        <v>210.70502261965572</v>
      </c>
      <c r="N576" s="13">
        <v>3188.0609426063638</v>
      </c>
      <c r="O576" s="13">
        <v>395061.85768384649</v>
      </c>
      <c r="P576" s="13" t="s">
        <v>231</v>
      </c>
      <c r="Q576" s="13">
        <v>16.437671029774279</v>
      </c>
      <c r="R576" s="13">
        <v>228.1441297767216</v>
      </c>
      <c r="S576" s="13" t="s">
        <v>231</v>
      </c>
      <c r="T576" s="13">
        <v>280.9363444038957</v>
      </c>
      <c r="U576" s="13" t="s">
        <v>231</v>
      </c>
      <c r="V576" s="13">
        <v>7.8762403621533172</v>
      </c>
      <c r="W576" s="13">
        <v>11.546191999308693</v>
      </c>
      <c r="X576" s="13">
        <v>30.221653646965244</v>
      </c>
      <c r="Y576" s="13" t="s">
        <v>231</v>
      </c>
      <c r="Z576" s="13">
        <v>1251.2199697539268</v>
      </c>
      <c r="AA576" s="13" t="s">
        <v>231</v>
      </c>
      <c r="AB576" s="13" t="s">
        <v>231</v>
      </c>
      <c r="AC576" s="13" t="s">
        <v>231</v>
      </c>
      <c r="AD576" s="15" t="s">
        <v>231</v>
      </c>
      <c r="AE576" s="15">
        <v>205.15320527128543</v>
      </c>
      <c r="AF576" s="15">
        <v>259.15624750666154</v>
      </c>
      <c r="AG576" s="15" t="s">
        <v>231</v>
      </c>
    </row>
    <row r="577" spans="1:33" s="15" customFormat="1" x14ac:dyDescent="0.2">
      <c r="A577" s="15">
        <v>57600</v>
      </c>
      <c r="B577" s="22" t="s">
        <v>230</v>
      </c>
      <c r="C577" s="23">
        <v>9</v>
      </c>
      <c r="D577" s="23">
        <v>159</v>
      </c>
      <c r="E577" s="13">
        <v>118831.33316631244</v>
      </c>
      <c r="F577" s="13">
        <v>478048.97110757756</v>
      </c>
      <c r="G577" s="13" t="s">
        <v>231</v>
      </c>
      <c r="H577" s="13" t="s">
        <v>231</v>
      </c>
      <c r="I577" s="13">
        <v>302.94824628416603</v>
      </c>
      <c r="J577" s="13">
        <v>1407.8422025270629</v>
      </c>
      <c r="K577" s="13">
        <v>45.446036412060451</v>
      </c>
      <c r="L577" s="13">
        <v>386.63595433519515</v>
      </c>
      <c r="M577" s="13">
        <v>285.58672903669475</v>
      </c>
      <c r="N577" s="13">
        <v>3536.0746814421427</v>
      </c>
      <c r="O577" s="13">
        <v>395918.29952657007</v>
      </c>
      <c r="P577" s="13" t="s">
        <v>231</v>
      </c>
      <c r="Q577" s="13">
        <v>25.13218927488294</v>
      </c>
      <c r="R577" s="13">
        <v>117.16517786727783</v>
      </c>
      <c r="S577" s="13" t="s">
        <v>231</v>
      </c>
      <c r="T577" s="13">
        <v>108.45956349820237</v>
      </c>
      <c r="U577" s="13">
        <v>4.3081986273540904</v>
      </c>
      <c r="V577" s="13">
        <v>10.328588211933852</v>
      </c>
      <c r="W577" s="13">
        <v>3.9550290400278079</v>
      </c>
      <c r="X577" s="13" t="s">
        <v>231</v>
      </c>
      <c r="Y577" s="13">
        <v>4.1793438238947749</v>
      </c>
      <c r="Z577" s="13">
        <v>1279.4512715681187</v>
      </c>
      <c r="AA577" s="13" t="s">
        <v>231</v>
      </c>
      <c r="AB577" s="13" t="s">
        <v>231</v>
      </c>
      <c r="AC577" s="13" t="s">
        <v>231</v>
      </c>
      <c r="AD577" s="15">
        <v>643.1593368554237</v>
      </c>
      <c r="AE577" s="15">
        <v>143.13268441064537</v>
      </c>
      <c r="AF577" s="15">
        <v>264.46829808281814</v>
      </c>
      <c r="AG577" s="15" t="s">
        <v>231</v>
      </c>
    </row>
    <row r="578" spans="1:33" s="15" customFormat="1" x14ac:dyDescent="0.2">
      <c r="A578" s="15">
        <v>57700</v>
      </c>
      <c r="B578" s="22" t="s">
        <v>230</v>
      </c>
      <c r="C578" s="23">
        <v>9</v>
      </c>
      <c r="D578" s="23">
        <v>160</v>
      </c>
      <c r="E578" s="13">
        <v>118379.90552690507</v>
      </c>
      <c r="F578" s="13">
        <v>478125.32356370828</v>
      </c>
      <c r="G578" s="13" t="s">
        <v>231</v>
      </c>
      <c r="H578" s="13">
        <v>1040.0303620373861</v>
      </c>
      <c r="I578" s="13">
        <v>296.88048864473768</v>
      </c>
      <c r="J578" s="13">
        <v>2303.0633861640563</v>
      </c>
      <c r="K578" s="13">
        <v>49.513944220473981</v>
      </c>
      <c r="L578" s="13">
        <v>410.31874780636537</v>
      </c>
      <c r="M578" s="13">
        <v>640.90235563851877</v>
      </c>
      <c r="N578" s="13">
        <v>3463.3929455460502</v>
      </c>
      <c r="O578" s="13">
        <v>393408.6064909072</v>
      </c>
      <c r="P578" s="13">
        <v>1512.1427906221859</v>
      </c>
      <c r="Q578" s="13" t="s">
        <v>231</v>
      </c>
      <c r="R578" s="13">
        <v>9.1512330601386207</v>
      </c>
      <c r="S578" s="13">
        <v>4.1885382614023401</v>
      </c>
      <c r="T578" s="13">
        <v>340.48880831289546</v>
      </c>
      <c r="U578" s="13">
        <v>1.502198304579772</v>
      </c>
      <c r="V578" s="13">
        <v>5.8761384364311473</v>
      </c>
      <c r="W578" s="13" t="s">
        <v>231</v>
      </c>
      <c r="X578" s="13" t="s">
        <v>231</v>
      </c>
      <c r="Y578" s="13" t="s">
        <v>231</v>
      </c>
      <c r="Z578" s="13">
        <v>1287.7212849180567</v>
      </c>
      <c r="AA578" s="13">
        <v>6.9970998811598006</v>
      </c>
      <c r="AB578" s="13" t="s">
        <v>231</v>
      </c>
      <c r="AC578" s="13" t="s">
        <v>231</v>
      </c>
      <c r="AD578" s="15">
        <v>171.74870278470377</v>
      </c>
      <c r="AE578" s="15">
        <v>96.602902193326116</v>
      </c>
      <c r="AF578" s="15">
        <v>227.63875725436182</v>
      </c>
      <c r="AG578" s="15" t="s">
        <v>231</v>
      </c>
    </row>
    <row r="579" spans="1:33" s="15" customFormat="1" x14ac:dyDescent="0.2">
      <c r="A579" s="15">
        <v>57800</v>
      </c>
      <c r="B579" s="22" t="s">
        <v>230</v>
      </c>
      <c r="C579" s="23">
        <v>9</v>
      </c>
      <c r="D579" s="23">
        <v>161</v>
      </c>
      <c r="E579" s="13">
        <v>118439.17161873115</v>
      </c>
      <c r="F579" s="13">
        <v>478255.54041697126</v>
      </c>
      <c r="G579" s="13" t="s">
        <v>231</v>
      </c>
      <c r="H579" s="13" t="s">
        <v>231</v>
      </c>
      <c r="I579" s="13">
        <v>322.00879580355689</v>
      </c>
      <c r="J579" s="13">
        <v>2292.2519029769815</v>
      </c>
      <c r="K579" s="13">
        <v>47.096176457670587</v>
      </c>
      <c r="L579" s="13">
        <v>492.02079609156118</v>
      </c>
      <c r="M579" s="13">
        <v>484.22256273986665</v>
      </c>
      <c r="N579" s="13">
        <v>3252.2575903440038</v>
      </c>
      <c r="O579" s="13">
        <v>394600.81309809536</v>
      </c>
      <c r="P579" s="13">
        <v>1309.8757066086728</v>
      </c>
      <c r="Q579" s="13" t="s">
        <v>231</v>
      </c>
      <c r="R579" s="13">
        <v>33.884658818115803</v>
      </c>
      <c r="S579" s="13">
        <v>3.2697396708018176</v>
      </c>
      <c r="T579" s="13">
        <v>124.51631179961396</v>
      </c>
      <c r="U579" s="13">
        <v>1.7335962309309787</v>
      </c>
      <c r="V579" s="13">
        <v>9.4660605365817077</v>
      </c>
      <c r="W579" s="13" t="s">
        <v>231</v>
      </c>
      <c r="X579" s="13">
        <v>25.547922603556078</v>
      </c>
      <c r="Y579" s="13" t="s">
        <v>231</v>
      </c>
      <c r="Z579" s="13">
        <v>1298.4513726956068</v>
      </c>
      <c r="AA579" s="13" t="s">
        <v>231</v>
      </c>
      <c r="AB579" s="13" t="s">
        <v>231</v>
      </c>
      <c r="AC579" s="13" t="s">
        <v>231</v>
      </c>
      <c r="AD579" s="15" t="s">
        <v>231</v>
      </c>
      <c r="AE579" s="15">
        <v>17.517674659362129</v>
      </c>
      <c r="AF579" s="15">
        <v>136.88651697989295</v>
      </c>
      <c r="AG579" s="15" t="s">
        <v>231</v>
      </c>
    </row>
    <row r="580" spans="1:33" s="15" customFormat="1" x14ac:dyDescent="0.2">
      <c r="A580" s="15">
        <v>57900</v>
      </c>
      <c r="B580" s="22" t="s">
        <v>230</v>
      </c>
      <c r="C580" s="23">
        <v>9</v>
      </c>
      <c r="D580" s="23">
        <v>162</v>
      </c>
      <c r="E580" s="13">
        <v>118837.09863220906</v>
      </c>
      <c r="F580" s="13">
        <v>478434.71158744401</v>
      </c>
      <c r="G580" s="13" t="s">
        <v>231</v>
      </c>
      <c r="H580" s="13">
        <v>689.09651936514649</v>
      </c>
      <c r="I580" s="13">
        <v>263.3242920210219</v>
      </c>
      <c r="J580" s="13">
        <v>1679.3751383888534</v>
      </c>
      <c r="K580" s="13">
        <v>34.822357701570006</v>
      </c>
      <c r="L580" s="13">
        <v>443.20188128341715</v>
      </c>
      <c r="M580" s="13">
        <v>164.74330761967599</v>
      </c>
      <c r="N580" s="13">
        <v>3373.135234349757</v>
      </c>
      <c r="O580" s="13">
        <v>395447.57444912143</v>
      </c>
      <c r="P580" s="13">
        <v>89.080930682298245</v>
      </c>
      <c r="Q580" s="13" t="s">
        <v>231</v>
      </c>
      <c r="R580" s="13">
        <v>29.518826568389649</v>
      </c>
      <c r="S580" s="13">
        <v>4.3947701996395763</v>
      </c>
      <c r="T580" s="13">
        <v>105.55612488358294</v>
      </c>
      <c r="U580" s="13">
        <v>9.2513539838562515</v>
      </c>
      <c r="V580" s="13">
        <v>38.272473535110294</v>
      </c>
      <c r="W580" s="13">
        <v>288.57004478169836</v>
      </c>
      <c r="X580" s="13">
        <v>25.364384093521128</v>
      </c>
      <c r="Y580" s="13" t="s">
        <v>231</v>
      </c>
      <c r="Z580" s="13">
        <v>1265.9245857596882</v>
      </c>
      <c r="AA580" s="13" t="s">
        <v>231</v>
      </c>
      <c r="AB580" s="13" t="s">
        <v>231</v>
      </c>
      <c r="AC580" s="13" t="s">
        <v>231</v>
      </c>
      <c r="AD580" s="15" t="s">
        <v>231</v>
      </c>
      <c r="AE580" s="15">
        <v>20.772861598505148</v>
      </c>
      <c r="AF580" s="15">
        <v>83.897112062696237</v>
      </c>
      <c r="AG580" s="15" t="s">
        <v>231</v>
      </c>
    </row>
    <row r="581" spans="1:33" s="15" customFormat="1" x14ac:dyDescent="0.2">
      <c r="A581" s="15">
        <v>58000</v>
      </c>
      <c r="B581" s="22" t="s">
        <v>230</v>
      </c>
      <c r="C581" s="23">
        <v>9</v>
      </c>
      <c r="D581" s="23">
        <v>163</v>
      </c>
      <c r="E581" s="13">
        <v>119005.5725591895</v>
      </c>
      <c r="F581" s="13">
        <v>478227.39020945126</v>
      </c>
      <c r="G581" s="13">
        <v>136.56746049307179</v>
      </c>
      <c r="H581" s="13">
        <v>512.97390347393059</v>
      </c>
      <c r="I581" s="13">
        <v>261.20153171483207</v>
      </c>
      <c r="J581" s="13">
        <v>1164.5918433384229</v>
      </c>
      <c r="K581" s="13">
        <v>33.927432471860506</v>
      </c>
      <c r="L581" s="13">
        <v>216.35625574246299</v>
      </c>
      <c r="M581" s="13">
        <v>180.40629814139533</v>
      </c>
      <c r="N581" s="13">
        <v>2937.521406953631</v>
      </c>
      <c r="O581" s="13">
        <v>396244.52542814746</v>
      </c>
      <c r="P581" s="13">
        <v>118.65719516506472</v>
      </c>
      <c r="Q581" s="13" t="s">
        <v>231</v>
      </c>
      <c r="R581" s="13">
        <v>12.070837181784754</v>
      </c>
      <c r="S581" s="13">
        <v>16.608034269936763</v>
      </c>
      <c r="T581" s="13">
        <v>176.7408944895426</v>
      </c>
      <c r="U581" s="13">
        <v>24.62242009871828</v>
      </c>
      <c r="V581" s="13">
        <v>41.24063889311806</v>
      </c>
      <c r="W581" s="13">
        <v>357.72565316875421</v>
      </c>
      <c r="X581" s="13">
        <v>74.894818817864902</v>
      </c>
      <c r="Y581" s="13" t="s">
        <v>231</v>
      </c>
      <c r="Z581" s="13">
        <v>1303.6362044757113</v>
      </c>
      <c r="AA581" s="13" t="s">
        <v>231</v>
      </c>
      <c r="AB581" s="13" t="s">
        <v>231</v>
      </c>
      <c r="AC581" s="13" t="s">
        <v>231</v>
      </c>
      <c r="AD581" s="15" t="s">
        <v>231</v>
      </c>
      <c r="AE581" s="15">
        <v>78.817185210208365</v>
      </c>
      <c r="AF581" s="15">
        <v>44.264031328899641</v>
      </c>
      <c r="AG581" s="15">
        <v>30.792668324707986</v>
      </c>
    </row>
    <row r="582" spans="1:33" s="15" customFormat="1" x14ac:dyDescent="0.2">
      <c r="A582" s="15">
        <v>58100</v>
      </c>
      <c r="B582" s="22" t="s">
        <v>230</v>
      </c>
      <c r="C582" s="23">
        <v>9</v>
      </c>
      <c r="D582" s="23">
        <v>164</v>
      </c>
      <c r="E582" s="13">
        <v>118927.16336808876</v>
      </c>
      <c r="F582" s="13">
        <v>478201.74426038965</v>
      </c>
      <c r="G582" s="13" t="s">
        <v>231</v>
      </c>
      <c r="H582" s="13">
        <v>356.20875386854374</v>
      </c>
      <c r="I582" s="13">
        <v>304.29177399811067</v>
      </c>
      <c r="J582" s="13">
        <v>1200.8176506087211</v>
      </c>
      <c r="K582" s="13">
        <v>39.375737983972137</v>
      </c>
      <c r="L582" s="13">
        <v>394.90943700662575</v>
      </c>
      <c r="M582" s="13">
        <v>336.55643231431077</v>
      </c>
      <c r="N582" s="13">
        <v>3185.1390924668685</v>
      </c>
      <c r="O582" s="13">
        <v>396217.07306413207</v>
      </c>
      <c r="P582" s="13">
        <v>99.609249220372035</v>
      </c>
      <c r="Q582" s="13" t="s">
        <v>231</v>
      </c>
      <c r="R582" s="13">
        <v>16.983872374074089</v>
      </c>
      <c r="S582" s="13">
        <v>15.139386424189894</v>
      </c>
      <c r="T582" s="13">
        <v>140.16344959957587</v>
      </c>
      <c r="U582" s="13">
        <v>17.035286287807985</v>
      </c>
      <c r="V582" s="13">
        <v>14.92130881537312</v>
      </c>
      <c r="W582" s="13">
        <v>233.9808476020653</v>
      </c>
      <c r="X582" s="13">
        <v>84.011892731890214</v>
      </c>
      <c r="Y582" s="13" t="s">
        <v>231</v>
      </c>
      <c r="Z582" s="13">
        <v>1283.5896101359765</v>
      </c>
      <c r="AA582" s="13">
        <v>0.49870569156739286</v>
      </c>
      <c r="AB582" s="13" t="s">
        <v>231</v>
      </c>
      <c r="AC582" s="13" t="s">
        <v>231</v>
      </c>
      <c r="AD582" s="15" t="s">
        <v>231</v>
      </c>
      <c r="AE582" s="15">
        <v>118.13104418169776</v>
      </c>
      <c r="AF582" s="15">
        <v>51.718623984542816</v>
      </c>
      <c r="AG582" s="15" t="s">
        <v>231</v>
      </c>
    </row>
    <row r="583" spans="1:33" s="15" customFormat="1" x14ac:dyDescent="0.2">
      <c r="A583" s="15">
        <v>58200</v>
      </c>
      <c r="B583" s="22" t="s">
        <v>230</v>
      </c>
      <c r="C583" s="23">
        <v>9</v>
      </c>
      <c r="D583" s="23">
        <v>165</v>
      </c>
      <c r="E583" s="13">
        <v>118748.25038623136</v>
      </c>
      <c r="F583" s="13">
        <v>477811.2538897323</v>
      </c>
      <c r="G583" s="13" t="s">
        <v>231</v>
      </c>
      <c r="H583" s="13" t="s">
        <v>231</v>
      </c>
      <c r="I583" s="13">
        <v>281.88029298421577</v>
      </c>
      <c r="J583" s="13">
        <v>1369.8293116568871</v>
      </c>
      <c r="K583" s="13">
        <v>40.151819018016816</v>
      </c>
      <c r="L583" s="13">
        <v>468.52337307276343</v>
      </c>
      <c r="M583" s="13">
        <v>854.49014624721781</v>
      </c>
      <c r="N583" s="13">
        <v>3865.2326384191592</v>
      </c>
      <c r="O583" s="13">
        <v>395624.35039378342</v>
      </c>
      <c r="P583" s="13" t="s">
        <v>231</v>
      </c>
      <c r="Q583" s="13" t="s">
        <v>231</v>
      </c>
      <c r="R583" s="13">
        <v>17.485737632507387</v>
      </c>
      <c r="S583" s="13">
        <v>32.685618992151653</v>
      </c>
      <c r="T583" s="13">
        <v>134.59294724317533</v>
      </c>
      <c r="U583" s="13">
        <v>7.4425050717694772</v>
      </c>
      <c r="V583" s="13">
        <v>13.759189397224583</v>
      </c>
      <c r="W583" s="13">
        <v>182.84669490161809</v>
      </c>
      <c r="X583" s="13">
        <v>87.345248240220783</v>
      </c>
      <c r="Y583" s="13" t="s">
        <v>231</v>
      </c>
      <c r="Z583" s="13">
        <v>1315.0601262666298</v>
      </c>
      <c r="AA583" s="13" t="s">
        <v>231</v>
      </c>
      <c r="AB583" s="13" t="s">
        <v>231</v>
      </c>
      <c r="AC583" s="13" t="s">
        <v>231</v>
      </c>
      <c r="AD583" s="15" t="s">
        <v>231</v>
      </c>
      <c r="AE583" s="15">
        <v>119.31959117615084</v>
      </c>
      <c r="AF583" s="15">
        <v>65.850884546806839</v>
      </c>
      <c r="AG583" s="15" t="s">
        <v>231</v>
      </c>
    </row>
    <row r="584" spans="1:33" s="15" customFormat="1" x14ac:dyDescent="0.2">
      <c r="A584" s="15">
        <v>58300</v>
      </c>
      <c r="B584" s="22" t="s">
        <v>230</v>
      </c>
      <c r="C584" s="23">
        <v>9</v>
      </c>
      <c r="D584" s="23">
        <v>166</v>
      </c>
      <c r="E584" s="13">
        <v>118840.65709522345</v>
      </c>
      <c r="F584" s="13">
        <v>478338.30363996944</v>
      </c>
      <c r="G584" s="13" t="s">
        <v>231</v>
      </c>
      <c r="H584" s="13">
        <v>852.73486572167644</v>
      </c>
      <c r="I584" s="13">
        <v>324.89616854811288</v>
      </c>
      <c r="J584" s="13">
        <v>1531.3359241451194</v>
      </c>
      <c r="K584" s="13">
        <v>40.486496463596154</v>
      </c>
      <c r="L584" s="13">
        <v>268.57616969640725</v>
      </c>
      <c r="M584" s="13">
        <v>314.99204138817731</v>
      </c>
      <c r="N584" s="13">
        <v>3238.0986273632525</v>
      </c>
      <c r="O584" s="13">
        <v>395218.93153232301</v>
      </c>
      <c r="P584" s="13">
        <v>718.9299396878564</v>
      </c>
      <c r="Q584" s="13" t="s">
        <v>231</v>
      </c>
      <c r="R584" s="13">
        <v>16.066571817373706</v>
      </c>
      <c r="S584" s="13">
        <v>4.3238175391172753</v>
      </c>
      <c r="T584" s="13">
        <v>69.279200929646507</v>
      </c>
      <c r="U584" s="13">
        <v>3.2245271326157461</v>
      </c>
      <c r="V584" s="13">
        <v>3.525819049501544</v>
      </c>
      <c r="W584" s="13">
        <v>127.30018157902512</v>
      </c>
      <c r="X584" s="13">
        <v>70.586243202284862</v>
      </c>
      <c r="Y584" s="13" t="s">
        <v>231</v>
      </c>
      <c r="Z584" s="13">
        <v>1278.4445022726713</v>
      </c>
      <c r="AA584" s="13" t="s">
        <v>231</v>
      </c>
      <c r="AB584" s="13" t="s">
        <v>231</v>
      </c>
      <c r="AC584" s="13" t="s">
        <v>231</v>
      </c>
      <c r="AD584" s="15" t="s">
        <v>231</v>
      </c>
      <c r="AE584" s="15">
        <v>104.15845799735754</v>
      </c>
      <c r="AF584" s="15">
        <v>51.960385689930803</v>
      </c>
      <c r="AG584" s="15">
        <v>21.043318434199129</v>
      </c>
    </row>
    <row r="585" spans="1:33" s="15" customFormat="1" x14ac:dyDescent="0.2">
      <c r="A585" s="15">
        <v>58400</v>
      </c>
      <c r="B585" s="22" t="s">
        <v>230</v>
      </c>
      <c r="C585" s="23">
        <v>9</v>
      </c>
      <c r="D585" s="23">
        <v>167</v>
      </c>
      <c r="E585" s="13">
        <v>118913.14291502818</v>
      </c>
      <c r="F585" s="13">
        <v>478272.64102099865</v>
      </c>
      <c r="G585" s="13" t="s">
        <v>231</v>
      </c>
      <c r="H585" s="13" t="s">
        <v>231</v>
      </c>
      <c r="I585" s="13">
        <v>267.63051894344676</v>
      </c>
      <c r="J585" s="13">
        <v>1362.6832968262795</v>
      </c>
      <c r="K585" s="13">
        <v>40.188102286806156</v>
      </c>
      <c r="L585" s="13">
        <v>228.21238814861607</v>
      </c>
      <c r="M585" s="13">
        <v>65.31661387507053</v>
      </c>
      <c r="N585" s="13">
        <v>3329.0249536807287</v>
      </c>
      <c r="O585" s="13">
        <v>396204.54970241716</v>
      </c>
      <c r="P585" s="13">
        <v>549.03924931845711</v>
      </c>
      <c r="Q585" s="13" t="s">
        <v>231</v>
      </c>
      <c r="R585" s="13">
        <v>15.776501496087251</v>
      </c>
      <c r="S585" s="13">
        <v>6.5927222959004501</v>
      </c>
      <c r="T585" s="13">
        <v>112.34333832679413</v>
      </c>
      <c r="U585" s="13">
        <v>11.245686558199784</v>
      </c>
      <c r="V585" s="13">
        <v>11.109961222120466</v>
      </c>
      <c r="W585" s="13">
        <v>142.76034931857856</v>
      </c>
      <c r="X585" s="13">
        <v>45.966752090517225</v>
      </c>
      <c r="Y585" s="13" t="s">
        <v>231</v>
      </c>
      <c r="Z585" s="13">
        <v>1251.2070158293766</v>
      </c>
      <c r="AA585" s="13" t="s">
        <v>231</v>
      </c>
      <c r="AB585" s="13" t="s">
        <v>231</v>
      </c>
      <c r="AC585" s="13" t="s">
        <v>231</v>
      </c>
      <c r="AD585" s="15" t="s">
        <v>231</v>
      </c>
      <c r="AE585" s="15">
        <v>104.98773721560224</v>
      </c>
      <c r="AF585" s="15">
        <v>84.229817876244184</v>
      </c>
      <c r="AG585" s="15" t="s">
        <v>231</v>
      </c>
    </row>
    <row r="586" spans="1:33" s="15" customFormat="1" x14ac:dyDescent="0.2">
      <c r="A586" s="15">
        <v>58500</v>
      </c>
      <c r="B586" s="22" t="s">
        <v>230</v>
      </c>
      <c r="C586" s="23">
        <v>9</v>
      </c>
      <c r="D586" s="23">
        <v>168</v>
      </c>
      <c r="E586" s="13">
        <v>119166.60029587874</v>
      </c>
      <c r="F586" s="13">
        <v>478876.55352304009</v>
      </c>
      <c r="G586" s="13">
        <v>888.93526144594853</v>
      </c>
      <c r="H586" s="13">
        <v>580.84146108776758</v>
      </c>
      <c r="I586" s="13">
        <v>250.89856912498871</v>
      </c>
      <c r="J586" s="13">
        <v>1491.1276655984504</v>
      </c>
      <c r="K586" s="13" t="s">
        <v>231</v>
      </c>
      <c r="L586" s="13" t="s">
        <v>231</v>
      </c>
      <c r="M586" s="13" t="s">
        <v>231</v>
      </c>
      <c r="N586" s="13" t="s">
        <v>231</v>
      </c>
      <c r="O586" s="13">
        <v>396715.37764231896</v>
      </c>
      <c r="P586" s="13">
        <v>498.97100944218749</v>
      </c>
      <c r="Q586" s="13" t="s">
        <v>231</v>
      </c>
      <c r="R586" s="13">
        <v>175.88254899264342</v>
      </c>
      <c r="S586" s="13" t="s">
        <v>231</v>
      </c>
      <c r="T586" s="13">
        <v>111.55706644138279</v>
      </c>
      <c r="U586" s="13">
        <v>61.085512451408803</v>
      </c>
      <c r="V586" s="13">
        <v>14.647153462103702</v>
      </c>
      <c r="W586" s="13">
        <v>67.36187872248064</v>
      </c>
      <c r="X586" s="13" t="s">
        <v>231</v>
      </c>
      <c r="Y586" s="13">
        <v>2.0258863010951402</v>
      </c>
      <c r="Z586" s="13">
        <v>1237.9993483467529</v>
      </c>
      <c r="AA586" s="13" t="s">
        <v>231</v>
      </c>
      <c r="AB586" s="13" t="s">
        <v>231</v>
      </c>
      <c r="AC586" s="13" t="s">
        <v>231</v>
      </c>
      <c r="AD586" s="15" t="s">
        <v>231</v>
      </c>
      <c r="AE586" s="15">
        <v>30.543863558169395</v>
      </c>
      <c r="AF586" s="15">
        <v>283.33336975916387</v>
      </c>
      <c r="AG586" s="15" t="s">
        <v>231</v>
      </c>
    </row>
    <row r="587" spans="1:33" s="15" customFormat="1" x14ac:dyDescent="0.2">
      <c r="A587" s="15">
        <v>58600</v>
      </c>
      <c r="B587" s="22" t="s">
        <v>230</v>
      </c>
      <c r="C587" s="23">
        <v>9</v>
      </c>
      <c r="D587" s="23">
        <v>169</v>
      </c>
      <c r="E587" s="13">
        <v>118846.2715035368</v>
      </c>
      <c r="F587" s="13">
        <v>478508.89796730911</v>
      </c>
      <c r="G587" s="13">
        <v>2454.5382048357824</v>
      </c>
      <c r="H587" s="13">
        <v>794.01906292828983</v>
      </c>
      <c r="I587" s="13">
        <v>346.58776752187106</v>
      </c>
      <c r="J587" s="13">
        <v>1690.1382506016896</v>
      </c>
      <c r="K587" s="13" t="s">
        <v>231</v>
      </c>
      <c r="L587" s="13" t="s">
        <v>231</v>
      </c>
      <c r="M587" s="13" t="s">
        <v>231</v>
      </c>
      <c r="N587" s="13" t="s">
        <v>231</v>
      </c>
      <c r="O587" s="13">
        <v>395349.12708153209</v>
      </c>
      <c r="P587" s="13">
        <v>553.51534792067253</v>
      </c>
      <c r="Q587" s="13" t="s">
        <v>231</v>
      </c>
      <c r="R587" s="13">
        <v>203.59953057091931</v>
      </c>
      <c r="S587" s="13" t="s">
        <v>231</v>
      </c>
      <c r="T587" s="13">
        <v>132.60346202959832</v>
      </c>
      <c r="U587" s="13">
        <v>77.654128478184802</v>
      </c>
      <c r="V587" s="13">
        <v>16.865390455947999</v>
      </c>
      <c r="W587" s="13">
        <v>70.393820429428843</v>
      </c>
      <c r="X587" s="13">
        <v>2.6364734245371988</v>
      </c>
      <c r="Y587" s="13" t="s">
        <v>231</v>
      </c>
      <c r="Z587" s="13">
        <v>1220.4046112641859</v>
      </c>
      <c r="AA587" s="13">
        <v>6.7772436412075843</v>
      </c>
      <c r="AB587" s="13" t="s">
        <v>231</v>
      </c>
      <c r="AC587" s="13" t="s">
        <v>231</v>
      </c>
      <c r="AD587" s="15" t="s">
        <v>231</v>
      </c>
      <c r="AE587" s="15">
        <v>21.209781286453971</v>
      </c>
      <c r="AF587" s="15">
        <v>197.43031245106073</v>
      </c>
      <c r="AG587" s="15" t="s">
        <v>231</v>
      </c>
    </row>
    <row r="588" spans="1:33" s="15" customFormat="1" x14ac:dyDescent="0.2">
      <c r="A588" s="15">
        <v>58700</v>
      </c>
      <c r="B588" s="22" t="s">
        <v>230</v>
      </c>
      <c r="C588" s="23">
        <v>9</v>
      </c>
      <c r="D588" s="23">
        <v>170</v>
      </c>
      <c r="E588" s="13">
        <v>118903.70257517592</v>
      </c>
      <c r="F588" s="13">
        <v>478644.53401132463</v>
      </c>
      <c r="G588" s="13">
        <v>2156.6896375730694</v>
      </c>
      <c r="H588" s="13">
        <v>672.01957898288788</v>
      </c>
      <c r="I588" s="13">
        <v>301.46325112362092</v>
      </c>
      <c r="J588" s="13">
        <v>1563.352905449676</v>
      </c>
      <c r="K588" s="13" t="s">
        <v>231</v>
      </c>
      <c r="L588" s="13">
        <v>190.22669203747742</v>
      </c>
      <c r="M588" s="13" t="s">
        <v>231</v>
      </c>
      <c r="N588" s="13" t="s">
        <v>231</v>
      </c>
      <c r="O588" s="13">
        <v>395715.10251900106</v>
      </c>
      <c r="P588" s="13">
        <v>461.31280633136907</v>
      </c>
      <c r="Q588" s="13" t="s">
        <v>231</v>
      </c>
      <c r="R588" s="13">
        <v>209.6103520683057</v>
      </c>
      <c r="S588" s="13" t="s">
        <v>231</v>
      </c>
      <c r="T588" s="13">
        <v>47.400271411927726</v>
      </c>
      <c r="U588" s="13">
        <v>55.962574652020351</v>
      </c>
      <c r="V588" s="13">
        <v>19.565138617373975</v>
      </c>
      <c r="W588" s="13">
        <v>58.536684384910053</v>
      </c>
      <c r="X588" s="13">
        <v>0.7991432916640282</v>
      </c>
      <c r="Y588" s="13" t="s">
        <v>231</v>
      </c>
      <c r="Z588" s="13">
        <v>1221.626979130207</v>
      </c>
      <c r="AA588" s="13">
        <v>13.513880357885318</v>
      </c>
      <c r="AB588" s="13" t="s">
        <v>231</v>
      </c>
      <c r="AC588" s="13" t="s">
        <v>231</v>
      </c>
      <c r="AD588" s="15" t="s">
        <v>231</v>
      </c>
      <c r="AE588" s="15">
        <v>41.783466451376839</v>
      </c>
      <c r="AF588" s="15">
        <v>181.54612757672305</v>
      </c>
      <c r="AG588" s="15" t="s">
        <v>231</v>
      </c>
    </row>
    <row r="589" spans="1:33" s="15" customFormat="1" x14ac:dyDescent="0.2">
      <c r="A589" s="15">
        <v>58800</v>
      </c>
      <c r="B589" s="22" t="s">
        <v>230</v>
      </c>
      <c r="C589" s="23">
        <v>9</v>
      </c>
      <c r="D589" s="23">
        <v>171</v>
      </c>
      <c r="E589" s="13">
        <v>119180.91765588697</v>
      </c>
      <c r="F589" s="13">
        <v>478642.3476684051</v>
      </c>
      <c r="G589" s="13" t="s">
        <v>231</v>
      </c>
      <c r="H589" s="13" t="s">
        <v>231</v>
      </c>
      <c r="I589" s="13">
        <v>223.1641560844221</v>
      </c>
      <c r="J589" s="13">
        <v>1179.7977326906371</v>
      </c>
      <c r="K589" s="13">
        <v>49.159680188097497</v>
      </c>
      <c r="L589" s="13">
        <v>214.7327934877205</v>
      </c>
      <c r="M589" s="13" t="s">
        <v>231</v>
      </c>
      <c r="N589" s="13">
        <v>2483.1918226764951</v>
      </c>
      <c r="O589" s="13">
        <v>397122.45830961713</v>
      </c>
      <c r="P589" s="13">
        <v>39.683427294322257</v>
      </c>
      <c r="Q589" s="13" t="s">
        <v>231</v>
      </c>
      <c r="R589" s="13">
        <v>38.894047803434511</v>
      </c>
      <c r="S589" s="13" t="s">
        <v>231</v>
      </c>
      <c r="T589" s="13">
        <v>75.201342612994864</v>
      </c>
      <c r="U589" s="13">
        <v>24.739090919455698</v>
      </c>
      <c r="V589" s="13">
        <v>5.7918508200699375</v>
      </c>
      <c r="W589" s="13">
        <v>27.742402098758319</v>
      </c>
      <c r="X589" s="13">
        <v>27.038063451618058</v>
      </c>
      <c r="Y589" s="13" t="s">
        <v>231</v>
      </c>
      <c r="Z589" s="13">
        <v>1199.3114387680112</v>
      </c>
      <c r="AA589" s="13">
        <v>3.4991931258968494</v>
      </c>
      <c r="AB589" s="13" t="s">
        <v>231</v>
      </c>
      <c r="AC589" s="13" t="s">
        <v>231</v>
      </c>
      <c r="AD589" s="15" t="s">
        <v>231</v>
      </c>
      <c r="AE589" s="15">
        <v>8.7995430318767376</v>
      </c>
      <c r="AF589" s="15">
        <v>163.9841953696311</v>
      </c>
      <c r="AG589" s="15" t="s">
        <v>231</v>
      </c>
    </row>
    <row r="590" spans="1:33" s="15" customFormat="1" x14ac:dyDescent="0.2">
      <c r="A590" s="15">
        <v>58900</v>
      </c>
      <c r="B590" s="22" t="s">
        <v>230</v>
      </c>
      <c r="C590" s="23">
        <v>9</v>
      </c>
      <c r="D590" s="23">
        <v>172</v>
      </c>
      <c r="E590" s="13">
        <v>118896.93885896265</v>
      </c>
      <c r="F590" s="13">
        <v>478563.81186286604</v>
      </c>
      <c r="G590" s="13" t="s">
        <v>231</v>
      </c>
      <c r="H590" s="13">
        <v>757.9885121298978</v>
      </c>
      <c r="I590" s="13">
        <v>277.85599628981123</v>
      </c>
      <c r="J590" s="13">
        <v>1716.5967746406495</v>
      </c>
      <c r="K590" s="13">
        <v>46.753595300601219</v>
      </c>
      <c r="L590" s="13">
        <v>410.80926885132914</v>
      </c>
      <c r="M590" s="13">
        <v>240.81461447313785</v>
      </c>
      <c r="N590" s="13">
        <v>3195.0753877213374</v>
      </c>
      <c r="O590" s="13">
        <v>395599.73444738652</v>
      </c>
      <c r="P590" s="13" t="s">
        <v>231</v>
      </c>
      <c r="Q590" s="13" t="s">
        <v>231</v>
      </c>
      <c r="R590" s="13">
        <v>6.3976601092643648</v>
      </c>
      <c r="S590" s="13">
        <v>155.97249703845048</v>
      </c>
      <c r="T590" s="13">
        <v>74.320011346694102</v>
      </c>
      <c r="U590" s="13" t="s">
        <v>231</v>
      </c>
      <c r="V590" s="13">
        <v>4.1484290232687853</v>
      </c>
      <c r="W590" s="13" t="s">
        <v>231</v>
      </c>
      <c r="X590" s="13">
        <v>20.206522941506616</v>
      </c>
      <c r="Y590" s="13" t="s">
        <v>231</v>
      </c>
      <c r="Z590" s="13">
        <v>1156.8266942278617</v>
      </c>
      <c r="AA590" s="13" t="s">
        <v>231</v>
      </c>
      <c r="AB590" s="13" t="s">
        <v>231</v>
      </c>
      <c r="AC590" s="13" t="s">
        <v>231</v>
      </c>
      <c r="AD590" s="15" t="s">
        <v>231</v>
      </c>
      <c r="AE590" s="15" t="s">
        <v>231</v>
      </c>
      <c r="AF590" s="15">
        <v>97.742318201499643</v>
      </c>
      <c r="AG590" s="15">
        <v>53.10184880092006</v>
      </c>
    </row>
    <row r="591" spans="1:33" s="15" customFormat="1" x14ac:dyDescent="0.2">
      <c r="A591" s="15">
        <v>59000</v>
      </c>
      <c r="B591" s="22" t="s">
        <v>230</v>
      </c>
      <c r="C591" s="23">
        <v>9</v>
      </c>
      <c r="D591" s="23">
        <v>173</v>
      </c>
      <c r="E591" s="13">
        <v>118848.86160270948</v>
      </c>
      <c r="F591" s="13">
        <v>478313.05800081062</v>
      </c>
      <c r="G591" s="13" t="s">
        <v>231</v>
      </c>
      <c r="H591" s="13">
        <v>590.28411731133122</v>
      </c>
      <c r="I591" s="13">
        <v>253.0649218285003</v>
      </c>
      <c r="J591" s="13">
        <v>1236.7586209101826</v>
      </c>
      <c r="K591" s="13">
        <v>52.125620685606258</v>
      </c>
      <c r="L591" s="13">
        <v>520.82871413748103</v>
      </c>
      <c r="M591" s="13">
        <v>359.97533363053151</v>
      </c>
      <c r="N591" s="13">
        <v>2988.6846546786114</v>
      </c>
      <c r="O591" s="13">
        <v>395668.83680994343</v>
      </c>
      <c r="P591" s="13">
        <v>714.15451011940581</v>
      </c>
      <c r="Q591" s="13" t="s">
        <v>231</v>
      </c>
      <c r="R591" s="13">
        <v>7.3783656773198834</v>
      </c>
      <c r="S591" s="13">
        <v>17.649888418665057</v>
      </c>
      <c r="T591" s="13">
        <v>57.51493306996268</v>
      </c>
      <c r="U591" s="13">
        <v>101.6106867761614</v>
      </c>
      <c r="V591" s="13">
        <v>2.1728895947159357</v>
      </c>
      <c r="W591" s="13">
        <v>0.98354987569767538</v>
      </c>
      <c r="X591" s="13" t="s">
        <v>231</v>
      </c>
      <c r="Y591" s="13">
        <v>5.2224171030173139</v>
      </c>
      <c r="Z591" s="13">
        <v>1180.0575466285147</v>
      </c>
      <c r="AA591" s="13" t="s">
        <v>231</v>
      </c>
      <c r="AB591" s="13" t="s">
        <v>231</v>
      </c>
      <c r="AC591" s="13" t="s">
        <v>231</v>
      </c>
      <c r="AD591" s="15">
        <v>28.930951906149197</v>
      </c>
      <c r="AE591" s="15">
        <v>73.160979809360256</v>
      </c>
      <c r="AF591" s="15">
        <v>341.06648515824401</v>
      </c>
      <c r="AG591" s="15" t="s">
        <v>231</v>
      </c>
    </row>
    <row r="592" spans="1:33" s="15" customFormat="1" x14ac:dyDescent="0.2">
      <c r="A592" s="15">
        <v>59100</v>
      </c>
      <c r="B592" s="22" t="s">
        <v>230</v>
      </c>
      <c r="C592" s="23">
        <v>9</v>
      </c>
      <c r="D592" s="23">
        <v>174</v>
      </c>
      <c r="E592" s="13">
        <v>118714.88788174013</v>
      </c>
      <c r="F592" s="13">
        <v>478256.5366200438</v>
      </c>
      <c r="G592" s="13" t="s">
        <v>231</v>
      </c>
      <c r="H592" s="13">
        <v>543.4684575287115</v>
      </c>
      <c r="I592" s="13">
        <v>236.39930254659731</v>
      </c>
      <c r="J592" s="13">
        <v>2230.7012197545469</v>
      </c>
      <c r="K592" s="13">
        <v>45.554067186704529</v>
      </c>
      <c r="L592" s="13">
        <v>323.04540240356255</v>
      </c>
      <c r="M592" s="13">
        <v>419.93974888466755</v>
      </c>
      <c r="N592" s="13">
        <v>3078.0910224613222</v>
      </c>
      <c r="O592" s="13">
        <v>395259.43029046233</v>
      </c>
      <c r="P592" s="13" t="s">
        <v>231</v>
      </c>
      <c r="Q592" s="13">
        <v>18.224170223024164</v>
      </c>
      <c r="R592" s="13" t="s">
        <v>231</v>
      </c>
      <c r="S592" s="13">
        <v>55.428529254350472</v>
      </c>
      <c r="T592" s="13">
        <v>43.418390215621848</v>
      </c>
      <c r="U592" s="13">
        <v>170.72038025075267</v>
      </c>
      <c r="V592" s="13">
        <v>49.072708669824067</v>
      </c>
      <c r="W592" s="13">
        <v>29.096231449098159</v>
      </c>
      <c r="X592" s="13">
        <v>40.997899464483865</v>
      </c>
      <c r="Y592" s="13">
        <v>0.83813596124831047</v>
      </c>
      <c r="Z592" s="13">
        <v>1242.8448324325191</v>
      </c>
      <c r="AA592" s="13" t="s">
        <v>231</v>
      </c>
      <c r="AB592" s="13" t="s">
        <v>231</v>
      </c>
      <c r="AC592" s="13" t="s">
        <v>231</v>
      </c>
      <c r="AD592" s="15">
        <v>89.262391651227958</v>
      </c>
      <c r="AE592" s="15">
        <v>60.717142202403856</v>
      </c>
      <c r="AF592" s="15">
        <v>364.1834031430609</v>
      </c>
      <c r="AG592" s="15" t="s">
        <v>231</v>
      </c>
    </row>
    <row r="593" spans="1:33" s="15" customFormat="1" x14ac:dyDescent="0.2">
      <c r="A593" s="15">
        <v>59200</v>
      </c>
      <c r="B593" s="22" t="s">
        <v>230</v>
      </c>
      <c r="C593" s="23">
        <v>9</v>
      </c>
      <c r="D593" s="23">
        <v>175</v>
      </c>
      <c r="E593" s="13">
        <v>118809.95804355601</v>
      </c>
      <c r="F593" s="13">
        <v>478388.13570739154</v>
      </c>
      <c r="G593" s="13" t="s">
        <v>231</v>
      </c>
      <c r="H593" s="13">
        <v>751.75009538716699</v>
      </c>
      <c r="I593" s="13">
        <v>338.79411277483138</v>
      </c>
      <c r="J593" s="13">
        <v>1807.2436280872894</v>
      </c>
      <c r="K593" s="13">
        <v>53.354623075794009</v>
      </c>
      <c r="L593" s="13">
        <v>431.4849909187754</v>
      </c>
      <c r="M593" s="13">
        <v>370.01582351633601</v>
      </c>
      <c r="N593" s="13">
        <v>3040.7002394072942</v>
      </c>
      <c r="O593" s="13">
        <v>395272.61427457666</v>
      </c>
      <c r="P593" s="13" t="s">
        <v>231</v>
      </c>
      <c r="Q593" s="13">
        <v>47.286808748250316</v>
      </c>
      <c r="R593" s="13" t="s">
        <v>231</v>
      </c>
      <c r="S593" s="13">
        <v>50.359193350402208</v>
      </c>
      <c r="T593" s="13">
        <v>46.443066148145341</v>
      </c>
      <c r="U593" s="13">
        <v>63.500306051048817</v>
      </c>
      <c r="V593" s="13">
        <v>80.557652082088211</v>
      </c>
      <c r="W593" s="13">
        <v>58.970886268602939</v>
      </c>
      <c r="X593" s="13">
        <v>121.89184532449357</v>
      </c>
      <c r="Y593" s="13" t="s">
        <v>231</v>
      </c>
      <c r="Z593" s="13">
        <v>1254.3744247588227</v>
      </c>
      <c r="AA593" s="13" t="s">
        <v>231</v>
      </c>
      <c r="AB593" s="13" t="s">
        <v>231</v>
      </c>
      <c r="AC593" s="13" t="s">
        <v>231</v>
      </c>
      <c r="AD593" s="15">
        <v>37.790826097573671</v>
      </c>
      <c r="AE593" s="15">
        <v>19.150945772082267</v>
      </c>
      <c r="AF593" s="15">
        <v>213.50317243811409</v>
      </c>
      <c r="AG593" s="15" t="s">
        <v>231</v>
      </c>
    </row>
    <row r="594" spans="1:33" s="15" customFormat="1" x14ac:dyDescent="0.2">
      <c r="A594" s="15">
        <v>59300</v>
      </c>
      <c r="B594" s="22" t="s">
        <v>230</v>
      </c>
      <c r="C594" s="23">
        <v>9</v>
      </c>
      <c r="D594" s="23">
        <v>176</v>
      </c>
      <c r="E594" s="13">
        <v>118821.26715510612</v>
      </c>
      <c r="F594" s="13">
        <v>478400.0387376211</v>
      </c>
      <c r="G594" s="13" t="s">
        <v>231</v>
      </c>
      <c r="H594" s="13">
        <v>661.16203002170209</v>
      </c>
      <c r="I594" s="13">
        <v>283.88069092061875</v>
      </c>
      <c r="J594" s="13">
        <v>1576.6721478356471</v>
      </c>
      <c r="K594" s="13">
        <v>45.161766184146416</v>
      </c>
      <c r="L594" s="13">
        <v>625.13296471254159</v>
      </c>
      <c r="M594" s="13">
        <v>415.76867881176304</v>
      </c>
      <c r="N594" s="13">
        <v>2998.2871586436545</v>
      </c>
      <c r="O594" s="13">
        <v>395453.69217045151</v>
      </c>
      <c r="P594" s="13" t="s">
        <v>231</v>
      </c>
      <c r="Q594" s="13">
        <v>98.793333896113097</v>
      </c>
      <c r="R594" s="13" t="s">
        <v>231</v>
      </c>
      <c r="S594" s="13">
        <v>54.578415996106912</v>
      </c>
      <c r="T594" s="13">
        <v>65.492660573544896</v>
      </c>
      <c r="U594" s="13">
        <v>49.017995227279052</v>
      </c>
      <c r="V594" s="13">
        <v>79.522583675187448</v>
      </c>
      <c r="W594" s="13">
        <v>45.40244297988346</v>
      </c>
      <c r="X594" s="13">
        <v>132.99793718701758</v>
      </c>
      <c r="Y594" s="13" t="s">
        <v>231</v>
      </c>
      <c r="Z594" s="13">
        <v>1225.7361463682707</v>
      </c>
      <c r="AA594" s="13" t="s">
        <v>231</v>
      </c>
      <c r="AB594" s="13" t="s">
        <v>231</v>
      </c>
      <c r="AC594" s="13" t="s">
        <v>231</v>
      </c>
      <c r="AD594" s="15">
        <v>153.96272984804003</v>
      </c>
      <c r="AE594" s="15" t="s">
        <v>231</v>
      </c>
      <c r="AF594" s="15">
        <v>91.968050467352015</v>
      </c>
      <c r="AG594" s="15">
        <v>31.209868600150077</v>
      </c>
    </row>
    <row r="595" spans="1:33" s="15" customFormat="1" x14ac:dyDescent="0.2">
      <c r="A595" s="15">
        <v>59400</v>
      </c>
      <c r="B595" s="22" t="s">
        <v>230</v>
      </c>
      <c r="C595" s="23">
        <v>9</v>
      </c>
      <c r="D595" s="23">
        <v>177</v>
      </c>
      <c r="E595" s="13">
        <v>118810.70286704868</v>
      </c>
      <c r="F595" s="13">
        <v>478643.00429685984</v>
      </c>
      <c r="G595" s="13" t="s">
        <v>231</v>
      </c>
      <c r="H595" s="13">
        <v>1640.4347016827076</v>
      </c>
      <c r="I595" s="13">
        <v>292.52659156136053</v>
      </c>
      <c r="J595" s="13">
        <v>1128.0490071032536</v>
      </c>
      <c r="K595" s="13">
        <v>14.488124270540176</v>
      </c>
      <c r="L595" s="13">
        <v>1157.7131601390872</v>
      </c>
      <c r="M595" s="13">
        <v>413.08641787615687</v>
      </c>
      <c r="N595" s="13">
        <v>3225.5813310706308</v>
      </c>
      <c r="O595" s="13">
        <v>394058.59188956796</v>
      </c>
      <c r="P595" s="13" t="s">
        <v>231</v>
      </c>
      <c r="Q595" s="13">
        <v>186.60364838885724</v>
      </c>
      <c r="R595" s="13" t="s">
        <v>231</v>
      </c>
      <c r="S595" s="13">
        <v>24.310739678384241</v>
      </c>
      <c r="T595" s="13">
        <v>63.150530465407257</v>
      </c>
      <c r="U595" s="13" t="s">
        <v>231</v>
      </c>
      <c r="V595" s="13">
        <v>43.162828503689532</v>
      </c>
      <c r="W595" s="13">
        <v>24.07787532980867</v>
      </c>
      <c r="X595" s="13">
        <v>84.411849685300126</v>
      </c>
      <c r="Y595" s="13" t="s">
        <v>231</v>
      </c>
      <c r="Z595" s="13">
        <v>1131.6048285317843</v>
      </c>
      <c r="AA595" s="13" t="s">
        <v>231</v>
      </c>
      <c r="AB595" s="13" t="s">
        <v>231</v>
      </c>
      <c r="AC595" s="13" t="s">
        <v>231</v>
      </c>
      <c r="AD595" s="15">
        <v>598.10165502532652</v>
      </c>
      <c r="AE595" s="15">
        <v>130.55417895862655</v>
      </c>
      <c r="AF595" s="15">
        <v>40.799669952132305</v>
      </c>
      <c r="AG595" s="15">
        <v>66.495219333487043</v>
      </c>
    </row>
    <row r="596" spans="1:33" s="15" customFormat="1" x14ac:dyDescent="0.2">
      <c r="A596" s="15">
        <v>59500</v>
      </c>
      <c r="B596" s="22" t="s">
        <v>230</v>
      </c>
      <c r="C596" s="23">
        <v>9</v>
      </c>
      <c r="D596" s="23">
        <v>178</v>
      </c>
      <c r="E596" s="13">
        <v>118972.57733339434</v>
      </c>
      <c r="F596" s="13">
        <v>478562.61597085651</v>
      </c>
      <c r="G596" s="13" t="s">
        <v>231</v>
      </c>
      <c r="H596" s="13">
        <v>1221.9360359602433</v>
      </c>
      <c r="I596" s="13">
        <v>193.52498216969767</v>
      </c>
      <c r="J596" s="13">
        <v>1016.0521704781962</v>
      </c>
      <c r="K596" s="13">
        <v>31.090255737171024</v>
      </c>
      <c r="L596" s="13">
        <v>830.36110421473995</v>
      </c>
      <c r="M596" s="13">
        <v>326.16982728067887</v>
      </c>
      <c r="N596" s="13">
        <v>3061.1094019325378</v>
      </c>
      <c r="O596" s="13">
        <v>395195.6033912609</v>
      </c>
      <c r="P596" s="13" t="s">
        <v>231</v>
      </c>
      <c r="Q596" s="13">
        <v>157.01142837073363</v>
      </c>
      <c r="R596" s="13" t="s">
        <v>231</v>
      </c>
      <c r="S596" s="13">
        <v>34.691068885484711</v>
      </c>
      <c r="T596" s="13">
        <v>29.463178867440124</v>
      </c>
      <c r="U596" s="13">
        <v>13.600771860041425</v>
      </c>
      <c r="V596" s="13">
        <v>76.309962148263821</v>
      </c>
      <c r="W596" s="13">
        <v>37.073936712926091</v>
      </c>
      <c r="X596" s="13">
        <v>132.88783630250063</v>
      </c>
      <c r="Y596" s="13" t="s">
        <v>231</v>
      </c>
      <c r="Z596" s="13">
        <v>1138.3605628664625</v>
      </c>
      <c r="AA596" s="13" t="s">
        <v>231</v>
      </c>
      <c r="AB596" s="13" t="s">
        <v>231</v>
      </c>
      <c r="AC596" s="13" t="s">
        <v>231</v>
      </c>
      <c r="AD596" s="15">
        <v>384.00877636174215</v>
      </c>
      <c r="AE596" s="15">
        <v>24.1241484579465</v>
      </c>
      <c r="AF596" s="15">
        <v>40.586006408152109</v>
      </c>
      <c r="AG596" s="15">
        <v>67.226684281250442</v>
      </c>
    </row>
    <row r="599" spans="1:33" s="12" customFormat="1" x14ac:dyDescent="0.2">
      <c r="A599" s="12" t="s">
        <v>232</v>
      </c>
      <c r="E599" s="12">
        <f>MIN(E2:E596)</f>
        <v>115183.06930171688</v>
      </c>
      <c r="F599" s="12">
        <f t="shared" ref="F599:AG599" si="0">MIN(F2:F596)</f>
        <v>475863.54997864208</v>
      </c>
      <c r="G599" s="12">
        <f t="shared" si="0"/>
        <v>2.4066520747373907</v>
      </c>
      <c r="H599" s="14">
        <f t="shared" si="0"/>
        <v>343.06854238891032</v>
      </c>
      <c r="I599" s="14">
        <f t="shared" si="0"/>
        <v>131.75875729425422</v>
      </c>
      <c r="J599" s="14">
        <f t="shared" si="0"/>
        <v>513.04041712148558</v>
      </c>
      <c r="K599" s="14">
        <f t="shared" si="0"/>
        <v>1.6044722607987001</v>
      </c>
      <c r="L599" s="14">
        <f t="shared" si="0"/>
        <v>42.583982507590981</v>
      </c>
      <c r="M599" s="14">
        <f t="shared" si="0"/>
        <v>9.0480816114554177</v>
      </c>
      <c r="N599" s="14">
        <f t="shared" si="0"/>
        <v>612.59511783521543</v>
      </c>
      <c r="O599" s="14">
        <f t="shared" si="0"/>
        <v>383113.98965841817</v>
      </c>
      <c r="P599" s="14">
        <f t="shared" si="0"/>
        <v>3.7862383215060245</v>
      </c>
      <c r="Q599" s="14">
        <f t="shared" si="0"/>
        <v>0.11086518816402301</v>
      </c>
      <c r="R599" s="14">
        <f t="shared" si="0"/>
        <v>0.31403116169520878</v>
      </c>
      <c r="S599" s="14">
        <f t="shared" si="0"/>
        <v>0.25824976477807066</v>
      </c>
      <c r="T599" s="14">
        <f t="shared" si="0"/>
        <v>1.3141898696424628</v>
      </c>
      <c r="U599" s="14">
        <f t="shared" si="0"/>
        <v>1.5689154580743197E-2</v>
      </c>
      <c r="V599" s="14">
        <f t="shared" si="0"/>
        <v>4.5389880904775901E-2</v>
      </c>
      <c r="W599" s="14">
        <f t="shared" si="0"/>
        <v>4.3096788045552101E-2</v>
      </c>
      <c r="X599" s="14">
        <f t="shared" si="0"/>
        <v>0.15289055274022106</v>
      </c>
      <c r="Y599" s="14">
        <f t="shared" si="0"/>
        <v>0.1136421448839123</v>
      </c>
      <c r="Z599" s="14">
        <f t="shared" si="0"/>
        <v>234.46648019783632</v>
      </c>
      <c r="AA599" s="14">
        <f t="shared" si="0"/>
        <v>6.2327560099053096E-2</v>
      </c>
      <c r="AB599" s="12">
        <f t="shared" si="0"/>
        <v>1.0834609775934769</v>
      </c>
      <c r="AC599" s="12">
        <f t="shared" si="0"/>
        <v>0</v>
      </c>
      <c r="AD599" s="12">
        <f t="shared" si="0"/>
        <v>5.477847584919286</v>
      </c>
      <c r="AE599" s="12">
        <f t="shared" si="0"/>
        <v>5.7150585684368434E-2</v>
      </c>
      <c r="AF599" s="12">
        <f t="shared" si="0"/>
        <v>12.789969015077794</v>
      </c>
      <c r="AG599" s="12">
        <f t="shared" si="0"/>
        <v>0.10548218016563009</v>
      </c>
    </row>
    <row r="600" spans="1:33" s="12" customFormat="1" x14ac:dyDescent="0.2">
      <c r="A600" s="12" t="s">
        <v>233</v>
      </c>
      <c r="E600" s="12">
        <f>MAX(E2:E596)</f>
        <v>119626.70633250891</v>
      </c>
      <c r="F600" s="12">
        <f t="shared" ref="F600:AG600" si="1">MAX(F2:F596)</f>
        <v>480871.61099029542</v>
      </c>
      <c r="G600" s="12">
        <f t="shared" si="1"/>
        <v>7013.9826158909282</v>
      </c>
      <c r="H600" s="14">
        <f t="shared" si="1"/>
        <v>3981.0783323080555</v>
      </c>
      <c r="I600" s="14">
        <f t="shared" si="1"/>
        <v>540.38672614576126</v>
      </c>
      <c r="J600" s="14">
        <f t="shared" si="1"/>
        <v>8157.5818354408493</v>
      </c>
      <c r="K600" s="14">
        <f t="shared" si="1"/>
        <v>146.57238167202959</v>
      </c>
      <c r="L600" s="14">
        <f t="shared" si="1"/>
        <v>7245.4163949667609</v>
      </c>
      <c r="M600" s="14">
        <f t="shared" si="1"/>
        <v>1726.0036807172528</v>
      </c>
      <c r="N600" s="14">
        <f t="shared" si="1"/>
        <v>8911.5137270339692</v>
      </c>
      <c r="O600" s="14">
        <f t="shared" si="1"/>
        <v>397122.45830961713</v>
      </c>
      <c r="P600" s="14">
        <f t="shared" si="1"/>
        <v>9268.0396285412353</v>
      </c>
      <c r="Q600" s="14">
        <f t="shared" si="1"/>
        <v>2091.7414966994797</v>
      </c>
      <c r="R600" s="14">
        <f t="shared" si="1"/>
        <v>808.30435080436621</v>
      </c>
      <c r="S600" s="14">
        <f t="shared" si="1"/>
        <v>1329.1529759297912</v>
      </c>
      <c r="T600" s="14">
        <f t="shared" si="1"/>
        <v>2640.2368637729223</v>
      </c>
      <c r="U600" s="14">
        <f t="shared" si="1"/>
        <v>282.03104836586232</v>
      </c>
      <c r="V600" s="14">
        <f t="shared" si="1"/>
        <v>418.21296759912957</v>
      </c>
      <c r="W600" s="14">
        <f t="shared" si="1"/>
        <v>469.8512666753204</v>
      </c>
      <c r="X600" s="14">
        <f t="shared" si="1"/>
        <v>305.58273552874829</v>
      </c>
      <c r="Y600" s="14">
        <f t="shared" si="1"/>
        <v>96.789013975369969</v>
      </c>
      <c r="Z600" s="14">
        <f t="shared" si="1"/>
        <v>1940.5173919937404</v>
      </c>
      <c r="AA600" s="14">
        <f t="shared" si="1"/>
        <v>32.854496251666241</v>
      </c>
      <c r="AB600" s="12">
        <f t="shared" si="1"/>
        <v>11.77408503276245</v>
      </c>
      <c r="AC600" s="12">
        <f t="shared" si="1"/>
        <v>0</v>
      </c>
      <c r="AD600" s="12">
        <f t="shared" si="1"/>
        <v>9539.7865303692506</v>
      </c>
      <c r="AE600" s="12">
        <f t="shared" si="1"/>
        <v>326.17916842894118</v>
      </c>
      <c r="AF600" s="12">
        <f t="shared" si="1"/>
        <v>496.3346799813616</v>
      </c>
      <c r="AG600" s="12">
        <f t="shared" si="1"/>
        <v>152.47034264424315</v>
      </c>
    </row>
    <row r="601" spans="1:33" s="12" customFormat="1" x14ac:dyDescent="0.2">
      <c r="A601" s="12" t="s">
        <v>196</v>
      </c>
      <c r="E601" s="12">
        <f>AVERAGE(E2:E596)</f>
        <v>118618.78212516099</v>
      </c>
      <c r="F601" s="12">
        <f t="shared" ref="F601:AG601" si="2">AVERAGE(F2:F596)</f>
        <v>478376.53085520916</v>
      </c>
      <c r="G601" s="12">
        <f t="shared" si="2"/>
        <v>684.49248466938104</v>
      </c>
      <c r="H601" s="14">
        <f t="shared" si="2"/>
        <v>1047.7844356681908</v>
      </c>
      <c r="I601" s="14">
        <f t="shared" si="2"/>
        <v>267.90649245553755</v>
      </c>
      <c r="J601" s="14">
        <f t="shared" si="2"/>
        <v>1783.7867676056446</v>
      </c>
      <c r="K601" s="14">
        <f t="shared" si="2"/>
        <v>41.328156253396052</v>
      </c>
      <c r="L601" s="14">
        <f t="shared" si="2"/>
        <v>740.0129066791385</v>
      </c>
      <c r="M601" s="14">
        <f t="shared" si="2"/>
        <v>350.11215897104051</v>
      </c>
      <c r="N601" s="14">
        <f t="shared" si="2"/>
        <v>3252.1638427175872</v>
      </c>
      <c r="O601" s="14">
        <f t="shared" si="2"/>
        <v>394266.67965769715</v>
      </c>
      <c r="P601" s="14">
        <f t="shared" si="2"/>
        <v>1033.2235956694396</v>
      </c>
      <c r="Q601" s="14">
        <f t="shared" si="2"/>
        <v>100.16137553472174</v>
      </c>
      <c r="R601" s="14">
        <f t="shared" si="2"/>
        <v>36.538952105190113</v>
      </c>
      <c r="S601" s="14">
        <f t="shared" si="2"/>
        <v>100.77807026922856</v>
      </c>
      <c r="T601" s="14">
        <f t="shared" si="2"/>
        <v>138.90324158276135</v>
      </c>
      <c r="U601" s="14">
        <f t="shared" si="2"/>
        <v>41.915879004719677</v>
      </c>
      <c r="V601" s="14">
        <f t="shared" si="2"/>
        <v>31.722028336978635</v>
      </c>
      <c r="W601" s="14">
        <f t="shared" si="2"/>
        <v>69.612047833370625</v>
      </c>
      <c r="X601" s="14">
        <f t="shared" si="2"/>
        <v>45.390583308708187</v>
      </c>
      <c r="Y601" s="14">
        <f t="shared" si="2"/>
        <v>13.052815852849079</v>
      </c>
      <c r="Z601" s="14">
        <f t="shared" si="2"/>
        <v>1305.0297669290246</v>
      </c>
      <c r="AA601" s="14">
        <f t="shared" si="2"/>
        <v>6.6238759848629831</v>
      </c>
      <c r="AB601" s="12">
        <f t="shared" si="2"/>
        <v>4.6314768189750373</v>
      </c>
      <c r="AC601" s="12" t="e">
        <f t="shared" si="2"/>
        <v>#DIV/0!</v>
      </c>
      <c r="AD601" s="12">
        <f t="shared" si="2"/>
        <v>872.63126552247286</v>
      </c>
      <c r="AE601" s="12">
        <f t="shared" si="2"/>
        <v>78.454176081775003</v>
      </c>
      <c r="AF601" s="12">
        <f t="shared" si="2"/>
        <v>140.10851367108046</v>
      </c>
      <c r="AG601" s="12">
        <f t="shared" si="2"/>
        <v>42.717422779385217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326F7-9353-4528-8AC3-1BFCC2234C25}">
  <dimension ref="A1:R639"/>
  <sheetViews>
    <sheetView zoomScale="80" zoomScaleNormal="80" workbookViewId="0">
      <selection activeCell="C1" sqref="C1:P1048576"/>
    </sheetView>
  </sheetViews>
  <sheetFormatPr defaultColWidth="11.42578125" defaultRowHeight="12.75" x14ac:dyDescent="0.2"/>
  <cols>
    <col min="1" max="4" width="11.42578125" style="70"/>
    <col min="5" max="5" width="8.28515625" style="70" bestFit="1" customWidth="1"/>
    <col min="6" max="6" width="11.28515625" style="70" bestFit="1" customWidth="1"/>
    <col min="7" max="7" width="17.7109375" style="70" bestFit="1" customWidth="1"/>
    <col min="8" max="8" width="16.5703125" style="70" bestFit="1" customWidth="1"/>
    <col min="9" max="9" width="8.85546875" style="70" bestFit="1" customWidth="1"/>
    <col min="10" max="10" width="11.7109375" style="70" bestFit="1" customWidth="1"/>
    <col min="11" max="11" width="15.28515625" style="70" bestFit="1" customWidth="1"/>
    <col min="12" max="12" width="16.5703125" style="70" bestFit="1" customWidth="1"/>
    <col min="13" max="13" width="8.5703125" style="70" bestFit="1" customWidth="1"/>
    <col min="14" max="14" width="11.42578125" style="70"/>
    <col min="15" max="15" width="14.28515625" style="70" bestFit="1" customWidth="1"/>
    <col min="16" max="16" width="16.7109375" style="70" bestFit="1" customWidth="1"/>
    <col min="17" max="18" width="11.42578125" style="70"/>
    <col min="19" max="28" width="11.42578125" style="69"/>
    <col min="29" max="29" width="4.85546875" style="69" customWidth="1"/>
    <col min="30" max="16384" width="11.42578125" style="69"/>
  </cols>
  <sheetData>
    <row r="1" spans="1:16" x14ac:dyDescent="0.2">
      <c r="A1" s="72" t="s">
        <v>197</v>
      </c>
      <c r="B1" s="72"/>
      <c r="C1" s="73" t="s">
        <v>509</v>
      </c>
      <c r="D1" s="73" t="s">
        <v>505</v>
      </c>
      <c r="E1" s="74" t="s">
        <v>508</v>
      </c>
      <c r="F1" s="74" t="s">
        <v>506</v>
      </c>
      <c r="G1" s="74" t="s">
        <v>510</v>
      </c>
      <c r="H1" s="74" t="s">
        <v>507</v>
      </c>
      <c r="I1" s="75" t="s">
        <v>511</v>
      </c>
      <c r="J1" s="75" t="s">
        <v>512</v>
      </c>
      <c r="K1" s="75" t="s">
        <v>513</v>
      </c>
      <c r="L1" s="75" t="s">
        <v>507</v>
      </c>
      <c r="M1" s="76" t="s">
        <v>514</v>
      </c>
      <c r="N1" s="76" t="s">
        <v>515</v>
      </c>
      <c r="O1" s="76" t="s">
        <v>517</v>
      </c>
      <c r="P1" s="76" t="s">
        <v>516</v>
      </c>
    </row>
    <row r="2" spans="1:16" x14ac:dyDescent="0.2">
      <c r="A2" s="69">
        <v>100</v>
      </c>
      <c r="B2" s="77">
        <f t="shared" ref="B2:B65" si="0">A2/1000</f>
        <v>0.1</v>
      </c>
      <c r="C2" s="73">
        <v>1824.0920103901583</v>
      </c>
      <c r="D2" s="73">
        <f t="shared" ref="D2:D65" si="1">AVERAGE(C2:C12)</f>
        <v>1448.2550191132916</v>
      </c>
      <c r="E2" s="74">
        <v>1326.0952111913396</v>
      </c>
      <c r="F2" s="74">
        <f t="shared" ref="F2:F65" si="2">AVERAGE(E2:E12)</f>
        <v>1280.7794463795462</v>
      </c>
      <c r="G2" s="74">
        <f>IF(OR(E2&lt;900,E2&gt;1500),"",E2)</f>
        <v>1326.0952111913396</v>
      </c>
      <c r="H2" s="74">
        <f t="shared" ref="H2:H59" si="3">AVERAGE(G2:G12)</f>
        <v>1280.7794463795462</v>
      </c>
      <c r="I2" s="75">
        <v>144.67742155808858</v>
      </c>
      <c r="J2" s="75">
        <f t="shared" ref="J2:J65" si="4">AVERAGE(I2:I12)</f>
        <v>77.650173814475309</v>
      </c>
      <c r="K2" s="75">
        <f>IF(I2&gt;200,"",I2)</f>
        <v>144.67742155808858</v>
      </c>
      <c r="L2" s="75">
        <f t="shared" ref="L2:L65" si="5">AVERAGE(K2:K12)</f>
        <v>77.650173814475309</v>
      </c>
      <c r="M2" s="76">
        <v>15.831258712603519</v>
      </c>
      <c r="N2" s="76">
        <f t="shared" ref="N2:N65" si="6">AVERAGE(M2:M12)</f>
        <v>77.697754449400165</v>
      </c>
      <c r="O2" s="76">
        <f>IF(M2&gt;300,"",M2)</f>
        <v>15.831258712603519</v>
      </c>
      <c r="P2" s="76">
        <f t="shared" ref="P2:P65" si="7">AVERAGE(O2:O12)</f>
        <v>77.697754449400165</v>
      </c>
    </row>
    <row r="3" spans="1:16" x14ac:dyDescent="0.2">
      <c r="A3" s="69">
        <v>200</v>
      </c>
      <c r="B3" s="77">
        <f t="shared" si="0"/>
        <v>0.2</v>
      </c>
      <c r="C3" s="73">
        <v>1347.2618308900949</v>
      </c>
      <c r="D3" s="73">
        <f t="shared" si="1"/>
        <v>1466.0901655904754</v>
      </c>
      <c r="E3" s="74">
        <v>1305.4873441470406</v>
      </c>
      <c r="F3" s="74">
        <f t="shared" si="2"/>
        <v>1276.1664200910893</v>
      </c>
      <c r="G3" s="74">
        <f t="shared" ref="G3:G66" si="8">IF(OR(E3&lt;900,E3&gt;1500),"",E3)</f>
        <v>1305.4873441470406</v>
      </c>
      <c r="H3" s="74">
        <f t="shared" si="3"/>
        <v>1276.1664200910893</v>
      </c>
      <c r="I3" s="75">
        <v>30.27654501567838</v>
      </c>
      <c r="J3" s="75">
        <f t="shared" si="4"/>
        <v>69.271767846523645</v>
      </c>
      <c r="K3" s="75">
        <f t="shared" ref="K3:K66" si="9">IF(I3&gt;200,"",I3)</f>
        <v>30.27654501567838</v>
      </c>
      <c r="L3" s="75">
        <f t="shared" si="5"/>
        <v>69.271767846523645</v>
      </c>
      <c r="M3" s="76">
        <v>20.239702780821492</v>
      </c>
      <c r="N3" s="76">
        <f t="shared" si="6"/>
        <v>87.370029433827668</v>
      </c>
      <c r="O3" s="76">
        <f t="shared" ref="O3:O66" si="10">IF(M3&gt;300,"",M3)</f>
        <v>20.239702780821492</v>
      </c>
      <c r="P3" s="76">
        <f t="shared" si="7"/>
        <v>87.370029433827668</v>
      </c>
    </row>
    <row r="4" spans="1:16" x14ac:dyDescent="0.2">
      <c r="A4" s="69">
        <v>300</v>
      </c>
      <c r="B4" s="77">
        <f t="shared" si="0"/>
        <v>0.3</v>
      </c>
      <c r="C4" s="73">
        <v>1514.887837296267</v>
      </c>
      <c r="D4" s="73">
        <f t="shared" si="1"/>
        <v>1469.4352902498758</v>
      </c>
      <c r="E4" s="74">
        <v>1285.2722301152571</v>
      </c>
      <c r="F4" s="74">
        <f t="shared" si="2"/>
        <v>1269.4071987522302</v>
      </c>
      <c r="G4" s="74">
        <f t="shared" si="8"/>
        <v>1285.2722301152571</v>
      </c>
      <c r="H4" s="74">
        <f t="shared" si="3"/>
        <v>1269.4071987522302</v>
      </c>
      <c r="I4" s="75">
        <v>66.230034926808045</v>
      </c>
      <c r="J4" s="75">
        <f t="shared" si="4"/>
        <v>66.191611157967245</v>
      </c>
      <c r="K4" s="75">
        <f t="shared" si="9"/>
        <v>66.230034926808045</v>
      </c>
      <c r="L4" s="75">
        <f t="shared" si="5"/>
        <v>66.191611157967245</v>
      </c>
      <c r="M4" s="76">
        <v>28.017046484581581</v>
      </c>
      <c r="N4" s="76">
        <f t="shared" si="6"/>
        <v>94.125423766486577</v>
      </c>
      <c r="O4" s="76">
        <f t="shared" si="10"/>
        <v>28.017046484581581</v>
      </c>
      <c r="P4" s="76">
        <f t="shared" si="7"/>
        <v>94.125423766486577</v>
      </c>
    </row>
    <row r="5" spans="1:16" x14ac:dyDescent="0.2">
      <c r="A5" s="69">
        <v>400</v>
      </c>
      <c r="B5" s="77">
        <f t="shared" si="0"/>
        <v>0.4</v>
      </c>
      <c r="C5" s="73">
        <v>1097.8261737170974</v>
      </c>
      <c r="D5" s="73">
        <f t="shared" si="1"/>
        <v>1434.617660788892</v>
      </c>
      <c r="E5" s="74">
        <v>1284.1594528261292</v>
      </c>
      <c r="F5" s="74">
        <f t="shared" si="2"/>
        <v>1266.1517436861425</v>
      </c>
      <c r="G5" s="74">
        <f t="shared" si="8"/>
        <v>1284.1594528261292</v>
      </c>
      <c r="H5" s="74">
        <f t="shared" si="3"/>
        <v>1266.1517436861425</v>
      </c>
      <c r="I5" s="75">
        <v>172.20562122932225</v>
      </c>
      <c r="J5" s="75">
        <f t="shared" si="4"/>
        <v>59.68967810177616</v>
      </c>
      <c r="K5" s="75">
        <f t="shared" si="9"/>
        <v>172.20562122932225</v>
      </c>
      <c r="L5" s="75">
        <f t="shared" si="5"/>
        <v>59.68967810177616</v>
      </c>
      <c r="M5" s="76">
        <v>14.555776120532226</v>
      </c>
      <c r="N5" s="76">
        <f t="shared" si="6"/>
        <v>119.62095780829085</v>
      </c>
      <c r="O5" s="76">
        <f t="shared" si="10"/>
        <v>14.555776120532226</v>
      </c>
      <c r="P5" s="76">
        <f t="shared" si="7"/>
        <v>100.73626149467709</v>
      </c>
    </row>
    <row r="6" spans="1:16" x14ac:dyDescent="0.2">
      <c r="A6" s="69">
        <v>500</v>
      </c>
      <c r="B6" s="77">
        <f t="shared" si="0"/>
        <v>0.5</v>
      </c>
      <c r="C6" s="73">
        <v>1279.4981962246063</v>
      </c>
      <c r="D6" s="73">
        <f t="shared" si="1"/>
        <v>1446.2531666131474</v>
      </c>
      <c r="E6" s="74">
        <v>1261.3721926432236</v>
      </c>
      <c r="F6" s="74">
        <f t="shared" si="2"/>
        <v>1261.5176515287876</v>
      </c>
      <c r="G6" s="74">
        <f t="shared" si="8"/>
        <v>1261.3721926432236</v>
      </c>
      <c r="H6" s="74">
        <f t="shared" si="3"/>
        <v>1261.5176515287876</v>
      </c>
      <c r="I6" s="75">
        <v>106.06340530010135</v>
      </c>
      <c r="J6" s="75">
        <f t="shared" si="4"/>
        <v>43.615971940698145</v>
      </c>
      <c r="K6" s="75">
        <f t="shared" si="9"/>
        <v>106.06340530010135</v>
      </c>
      <c r="L6" s="75">
        <f t="shared" si="5"/>
        <v>43.615971940698145</v>
      </c>
      <c r="M6" s="76">
        <v>36.79588993057024</v>
      </c>
      <c r="N6" s="76">
        <f t="shared" si="6"/>
        <v>120.00558299926043</v>
      </c>
      <c r="O6" s="76">
        <f t="shared" si="10"/>
        <v>36.79588993057024</v>
      </c>
      <c r="P6" s="76">
        <f t="shared" si="7"/>
        <v>101.15934920474362</v>
      </c>
    </row>
    <row r="7" spans="1:16" x14ac:dyDescent="0.2">
      <c r="A7" s="69">
        <v>600</v>
      </c>
      <c r="B7" s="77">
        <f t="shared" si="0"/>
        <v>0.6</v>
      </c>
      <c r="C7" s="73">
        <v>1157.9157434882052</v>
      </c>
      <c r="D7" s="73">
        <f t="shared" si="1"/>
        <v>1420.0153507460789</v>
      </c>
      <c r="E7" s="74">
        <v>1276.4530347189898</v>
      </c>
      <c r="F7" s="74">
        <f t="shared" si="2"/>
        <v>1261.6800363203952</v>
      </c>
      <c r="G7" s="74">
        <f t="shared" si="8"/>
        <v>1276.4530347189898</v>
      </c>
      <c r="H7" s="74">
        <f t="shared" si="3"/>
        <v>1261.6800363203952</v>
      </c>
      <c r="I7" s="75">
        <v>2.9294582483146456</v>
      </c>
      <c r="J7" s="75">
        <f t="shared" si="4"/>
        <v>31.154054866232805</v>
      </c>
      <c r="K7" s="75">
        <f t="shared" si="9"/>
        <v>2.9294582483146456</v>
      </c>
      <c r="L7" s="75">
        <f t="shared" si="5"/>
        <v>31.154054866232805</v>
      </c>
      <c r="M7" s="76">
        <v>78.273758897218059</v>
      </c>
      <c r="N7" s="76">
        <f t="shared" si="6"/>
        <v>128.93368573549623</v>
      </c>
      <c r="O7" s="76">
        <f t="shared" si="10"/>
        <v>78.273758897218059</v>
      </c>
      <c r="P7" s="76">
        <f t="shared" si="7"/>
        <v>110.98026221460296</v>
      </c>
    </row>
    <row r="8" spans="1:16" x14ac:dyDescent="0.2">
      <c r="A8" s="69">
        <v>700</v>
      </c>
      <c r="B8" s="77">
        <f t="shared" si="0"/>
        <v>0.7</v>
      </c>
      <c r="C8" s="73">
        <v>1038.5088297949824</v>
      </c>
      <c r="D8" s="73">
        <f t="shared" si="1"/>
        <v>1407.9194359115675</v>
      </c>
      <c r="E8" s="74">
        <v>1280.3547051897929</v>
      </c>
      <c r="F8" s="74">
        <f t="shared" si="2"/>
        <v>1261.3829743915246</v>
      </c>
      <c r="G8" s="74">
        <f t="shared" si="8"/>
        <v>1280.3547051897929</v>
      </c>
      <c r="H8" s="74">
        <f t="shared" si="3"/>
        <v>1261.3829743915246</v>
      </c>
      <c r="I8" s="75" t="s">
        <v>504</v>
      </c>
      <c r="J8" s="75">
        <f t="shared" si="4"/>
        <v>34.867089609822777</v>
      </c>
      <c r="K8" s="75" t="str">
        <f t="shared" si="9"/>
        <v/>
      </c>
      <c r="L8" s="75">
        <f t="shared" si="5"/>
        <v>34.867089609822777</v>
      </c>
      <c r="M8" s="76">
        <v>52.114354433751188</v>
      </c>
      <c r="N8" s="76">
        <f t="shared" si="6"/>
        <v>137.33073133611813</v>
      </c>
      <c r="O8" s="76">
        <f t="shared" si="10"/>
        <v>52.114354433751188</v>
      </c>
      <c r="P8" s="76">
        <f t="shared" si="7"/>
        <v>120.21701237528706</v>
      </c>
    </row>
    <row r="9" spans="1:16" x14ac:dyDescent="0.2">
      <c r="A9" s="69">
        <v>800</v>
      </c>
      <c r="B9" s="77">
        <f t="shared" si="0"/>
        <v>0.8</v>
      </c>
      <c r="C9" s="73">
        <v>1766.7607722482019</v>
      </c>
      <c r="D9" s="73">
        <f t="shared" si="1"/>
        <v>1442.2776152583676</v>
      </c>
      <c r="E9" s="74">
        <v>1290.1468352817919</v>
      </c>
      <c r="F9" s="74">
        <f t="shared" si="2"/>
        <v>1261.7549832401712</v>
      </c>
      <c r="G9" s="74">
        <f t="shared" si="8"/>
        <v>1290.1468352817919</v>
      </c>
      <c r="H9" s="74">
        <f t="shared" si="3"/>
        <v>1261.7549832401712</v>
      </c>
      <c r="I9" s="75" t="s">
        <v>504</v>
      </c>
      <c r="J9" s="75">
        <f t="shared" si="4"/>
        <v>34.867089609822777</v>
      </c>
      <c r="K9" s="75" t="str">
        <f t="shared" si="9"/>
        <v/>
      </c>
      <c r="L9" s="75">
        <f t="shared" si="5"/>
        <v>34.867089609822777</v>
      </c>
      <c r="M9" s="76">
        <v>147.26034458600171</v>
      </c>
      <c r="N9" s="76">
        <f t="shared" si="6"/>
        <v>137.91710378751588</v>
      </c>
      <c r="O9" s="76">
        <f t="shared" si="10"/>
        <v>147.26034458600171</v>
      </c>
      <c r="P9" s="76">
        <f t="shared" si="7"/>
        <v>120.86202207182464</v>
      </c>
    </row>
    <row r="10" spans="1:16" x14ac:dyDescent="0.2">
      <c r="A10" s="69">
        <v>900</v>
      </c>
      <c r="B10" s="77">
        <f t="shared" si="0"/>
        <v>0.9</v>
      </c>
      <c r="C10" s="73">
        <v>2186.055893472535</v>
      </c>
      <c r="D10" s="73">
        <f t="shared" si="1"/>
        <v>1409.8292995593843</v>
      </c>
      <c r="E10" s="74">
        <v>1247.6299400932305</v>
      </c>
      <c r="F10" s="74">
        <f t="shared" si="2"/>
        <v>1262.7983334447481</v>
      </c>
      <c r="G10" s="74">
        <f t="shared" si="8"/>
        <v>1247.6299400932305</v>
      </c>
      <c r="H10" s="74">
        <f t="shared" si="3"/>
        <v>1262.7983334447481</v>
      </c>
      <c r="I10" s="75">
        <v>112.08874207836408</v>
      </c>
      <c r="J10" s="75">
        <f t="shared" si="4"/>
        <v>34.867089609822777</v>
      </c>
      <c r="K10" s="75">
        <f t="shared" si="9"/>
        <v>112.08874207836408</v>
      </c>
      <c r="L10" s="75">
        <f t="shared" si="5"/>
        <v>34.867089609822777</v>
      </c>
      <c r="M10" s="76">
        <v>113.1754108506464</v>
      </c>
      <c r="N10" s="76">
        <f t="shared" si="6"/>
        <v>131.11871548826841</v>
      </c>
      <c r="O10" s="76">
        <f t="shared" si="10"/>
        <v>113.1754108506464</v>
      </c>
      <c r="P10" s="76">
        <f t="shared" si="7"/>
        <v>113.38379494265241</v>
      </c>
    </row>
    <row r="11" spans="1:16" x14ac:dyDescent="0.2">
      <c r="A11" s="69">
        <v>1000</v>
      </c>
      <c r="B11" s="77">
        <f t="shared" si="0"/>
        <v>1</v>
      </c>
      <c r="C11" s="73">
        <v>1741.1270612841327</v>
      </c>
      <c r="D11" s="73">
        <f t="shared" si="1"/>
        <v>1323.5819002357009</v>
      </c>
      <c r="E11" s="74">
        <v>1280.0032875690756</v>
      </c>
      <c r="F11" s="74">
        <f t="shared" si="2"/>
        <v>1264.9208417826596</v>
      </c>
      <c r="G11" s="74">
        <f t="shared" si="8"/>
        <v>1280.0032875690756</v>
      </c>
      <c r="H11" s="74">
        <f t="shared" si="3"/>
        <v>1264.9208417826596</v>
      </c>
      <c r="I11" s="75">
        <v>47.358357897651899</v>
      </c>
      <c r="J11" s="75">
        <f t="shared" si="4"/>
        <v>21.996814198399225</v>
      </c>
      <c r="K11" s="75">
        <f t="shared" si="9"/>
        <v>47.358357897651899</v>
      </c>
      <c r="L11" s="75">
        <f t="shared" si="5"/>
        <v>21.996814198399225</v>
      </c>
      <c r="M11" s="76">
        <v>142.46278691760483</v>
      </c>
      <c r="N11" s="76">
        <f t="shared" si="6"/>
        <v>124.84247463275146</v>
      </c>
      <c r="O11" s="76">
        <f t="shared" si="10"/>
        <v>142.46278691760483</v>
      </c>
      <c r="P11" s="76">
        <f t="shared" si="7"/>
        <v>106.47993000158374</v>
      </c>
    </row>
    <row r="12" spans="1:16" x14ac:dyDescent="0.2">
      <c r="A12" s="69">
        <v>1100</v>
      </c>
      <c r="B12" s="77">
        <f t="shared" si="0"/>
        <v>1.1000000000000001</v>
      </c>
      <c r="C12" s="73">
        <v>976.87086143992724</v>
      </c>
      <c r="D12" s="73">
        <f t="shared" si="1"/>
        <v>1240.8794663154365</v>
      </c>
      <c r="E12" s="74">
        <v>1251.5996763991363</v>
      </c>
      <c r="F12" s="74">
        <f t="shared" si="2"/>
        <v>1261.3720894585233</v>
      </c>
      <c r="G12" s="74">
        <f t="shared" si="8"/>
        <v>1251.5996763991363</v>
      </c>
      <c r="H12" s="74">
        <f t="shared" si="3"/>
        <v>1261.3720894585233</v>
      </c>
      <c r="I12" s="75">
        <v>17.021978075948589</v>
      </c>
      <c r="J12" s="75">
        <f t="shared" si="4"/>
        <v>16.924505458548687</v>
      </c>
      <c r="K12" s="75">
        <f t="shared" si="9"/>
        <v>17.021978075948589</v>
      </c>
      <c r="L12" s="75">
        <f t="shared" si="5"/>
        <v>16.924505458548687</v>
      </c>
      <c r="M12" s="76">
        <v>205.94896922907049</v>
      </c>
      <c r="N12" s="76">
        <f t="shared" si="6"/>
        <v>120.84671598082495</v>
      </c>
      <c r="O12" s="76">
        <f t="shared" si="10"/>
        <v>205.94896922907049</v>
      </c>
      <c r="P12" s="76">
        <f t="shared" si="7"/>
        <v>102.08459548446456</v>
      </c>
    </row>
    <row r="13" spans="1:16" x14ac:dyDescent="0.2">
      <c r="A13" s="69">
        <v>1200</v>
      </c>
      <c r="B13" s="77">
        <f t="shared" si="0"/>
        <v>1.2</v>
      </c>
      <c r="C13" s="73">
        <v>2020.2786216391814</v>
      </c>
      <c r="D13" s="73">
        <f t="shared" si="1"/>
        <v>1309.8388749949843</v>
      </c>
      <c r="E13" s="74">
        <v>1275.3519220183143</v>
      </c>
      <c r="F13" s="74">
        <f t="shared" si="2"/>
        <v>1256.3923270923588</v>
      </c>
      <c r="G13" s="74">
        <f t="shared" si="8"/>
        <v>1275.3519220183143</v>
      </c>
      <c r="H13" s="74">
        <f t="shared" si="3"/>
        <v>1256.3923270923588</v>
      </c>
      <c r="I13" s="75" t="s">
        <v>504</v>
      </c>
      <c r="J13" s="75">
        <f t="shared" si="4"/>
        <v>16.900137304198715</v>
      </c>
      <c r="K13" s="75" t="str">
        <f t="shared" si="9"/>
        <v/>
      </c>
      <c r="L13" s="75">
        <f t="shared" si="5"/>
        <v>16.900137304198715</v>
      </c>
      <c r="M13" s="76">
        <v>122.22628354130613</v>
      </c>
      <c r="N13" s="76">
        <f t="shared" si="6"/>
        <v>135.30515111695487</v>
      </c>
      <c r="O13" s="76">
        <f t="shared" si="10"/>
        <v>122.22628354130613</v>
      </c>
      <c r="P13" s="76">
        <f t="shared" si="7"/>
        <v>90.544109512841686</v>
      </c>
    </row>
    <row r="14" spans="1:16" x14ac:dyDescent="0.2">
      <c r="A14" s="69">
        <v>1300</v>
      </c>
      <c r="B14" s="77">
        <f t="shared" si="0"/>
        <v>1.3</v>
      </c>
      <c r="C14" s="73">
        <v>1384.0582021434975</v>
      </c>
      <c r="D14" s="73">
        <f t="shared" si="1"/>
        <v>1211.9344189050798</v>
      </c>
      <c r="E14" s="74">
        <v>1231.1359094195898</v>
      </c>
      <c r="F14" s="74">
        <f t="shared" si="2"/>
        <v>1245.3738732360553</v>
      </c>
      <c r="G14" s="74">
        <f t="shared" si="8"/>
        <v>1231.1359094195898</v>
      </c>
      <c r="H14" s="74">
        <f t="shared" si="3"/>
        <v>1245.3738732360553</v>
      </c>
      <c r="I14" s="75">
        <v>5.635291507227131</v>
      </c>
      <c r="J14" s="75">
        <f t="shared" si="4"/>
        <v>16.900137304198715</v>
      </c>
      <c r="K14" s="75">
        <f t="shared" si="9"/>
        <v>5.635291507227131</v>
      </c>
      <c r="L14" s="75">
        <f t="shared" si="5"/>
        <v>16.900137304198715</v>
      </c>
      <c r="M14" s="76">
        <v>94.549040440069589</v>
      </c>
      <c r="N14" s="76">
        <f t="shared" si="6"/>
        <v>155.96983888833753</v>
      </c>
      <c r="O14" s="76">
        <f t="shared" si="10"/>
        <v>94.549040440069589</v>
      </c>
      <c r="P14" s="76">
        <f t="shared" si="7"/>
        <v>86.583837759283625</v>
      </c>
    </row>
    <row r="15" spans="1:16" x14ac:dyDescent="0.2">
      <c r="A15" s="69">
        <v>1400</v>
      </c>
      <c r="B15" s="77">
        <f t="shared" si="0"/>
        <v>1.4</v>
      </c>
      <c r="C15" s="73">
        <v>1131.8939132254447</v>
      </c>
      <c r="D15" s="73">
        <f t="shared" si="1"/>
        <v>1288.9702399759024</v>
      </c>
      <c r="E15" s="74">
        <v>1249.4622243882914</v>
      </c>
      <c r="F15" s="74">
        <f t="shared" si="2"/>
        <v>1233.7051639569754</v>
      </c>
      <c r="G15" s="74">
        <f t="shared" si="8"/>
        <v>1249.4622243882914</v>
      </c>
      <c r="H15" s="74">
        <f t="shared" si="3"/>
        <v>1233.7051639569754</v>
      </c>
      <c r="I15" s="75">
        <v>14.21457047727931</v>
      </c>
      <c r="J15" s="75">
        <f t="shared" si="4"/>
        <v>20.655085903189242</v>
      </c>
      <c r="K15" s="75">
        <f t="shared" si="9"/>
        <v>14.21457047727931</v>
      </c>
      <c r="L15" s="75">
        <f t="shared" si="5"/>
        <v>20.655085903189242</v>
      </c>
      <c r="M15" s="76">
        <v>308.46792094442856</v>
      </c>
      <c r="N15" s="76">
        <f t="shared" si="6"/>
        <v>155.64807992664103</v>
      </c>
      <c r="O15" s="76" t="str">
        <f t="shared" si="10"/>
        <v/>
      </c>
      <c r="P15" s="76">
        <f t="shared" si="7"/>
        <v>86.141419186950898</v>
      </c>
    </row>
    <row r="16" spans="1:16" x14ac:dyDescent="0.2">
      <c r="A16" s="69">
        <v>1500</v>
      </c>
      <c r="B16" s="77">
        <f t="shared" si="0"/>
        <v>1.5</v>
      </c>
      <c r="C16" s="73">
        <v>1225.8167377839084</v>
      </c>
      <c r="D16" s="73">
        <f t="shared" si="1"/>
        <v>1292.7070972486727</v>
      </c>
      <c r="E16" s="74">
        <v>1233.1844390952272</v>
      </c>
      <c r="F16" s="74">
        <f t="shared" si="2"/>
        <v>1232.8694591489084</v>
      </c>
      <c r="G16" s="74">
        <f t="shared" si="8"/>
        <v>1233.1844390952272</v>
      </c>
      <c r="H16" s="74">
        <f t="shared" si="3"/>
        <v>1232.8694591489084</v>
      </c>
      <c r="I16" s="75" t="s">
        <v>504</v>
      </c>
      <c r="J16" s="75">
        <f t="shared" si="4"/>
        <v>23.875343616144207</v>
      </c>
      <c r="K16" s="75" t="str">
        <f t="shared" si="9"/>
        <v/>
      </c>
      <c r="L16" s="75">
        <f t="shared" si="5"/>
        <v>23.875343616144207</v>
      </c>
      <c r="M16" s="76">
        <v>18.786653221197536</v>
      </c>
      <c r="N16" s="76">
        <f t="shared" si="6"/>
        <v>135.57540823131589</v>
      </c>
      <c r="O16" s="76">
        <f t="shared" si="10"/>
        <v>18.786653221197536</v>
      </c>
      <c r="P16" s="76">
        <f t="shared" si="7"/>
        <v>86.311098421273272</v>
      </c>
    </row>
    <row r="17" spans="1:16" x14ac:dyDescent="0.2">
      <c r="A17" s="69">
        <v>1600</v>
      </c>
      <c r="B17" s="77">
        <f t="shared" si="0"/>
        <v>1.6</v>
      </c>
      <c r="C17" s="73">
        <v>990.88222168684979</v>
      </c>
      <c r="D17" s="73">
        <f t="shared" si="1"/>
        <v>1335.8810948574323</v>
      </c>
      <c r="E17" s="74">
        <v>1263.1584253509075</v>
      </c>
      <c r="F17" s="74">
        <f t="shared" si="2"/>
        <v>1231.7756221659045</v>
      </c>
      <c r="G17" s="74">
        <f t="shared" si="8"/>
        <v>1263.1584253509075</v>
      </c>
      <c r="H17" s="74">
        <f t="shared" si="3"/>
        <v>1231.7756221659045</v>
      </c>
      <c r="I17" s="75">
        <v>18.829985778843977</v>
      </c>
      <c r="J17" s="75">
        <f t="shared" si="4"/>
        <v>17.852327333177453</v>
      </c>
      <c r="K17" s="75">
        <f t="shared" si="9"/>
        <v>18.829985778843977</v>
      </c>
      <c r="L17" s="75">
        <f t="shared" si="5"/>
        <v>17.852327333177453</v>
      </c>
      <c r="M17" s="76">
        <v>135.00502002916357</v>
      </c>
      <c r="N17" s="76">
        <f t="shared" si="6"/>
        <v>137.68507814114221</v>
      </c>
      <c r="O17" s="76">
        <f t="shared" si="10"/>
        <v>135.00502002916357</v>
      </c>
      <c r="P17" s="76">
        <f t="shared" si="7"/>
        <v>88.889583866616547</v>
      </c>
    </row>
    <row r="18" spans="1:16" x14ac:dyDescent="0.2">
      <c r="A18" s="69">
        <v>1700</v>
      </c>
      <c r="B18" s="77">
        <f t="shared" si="0"/>
        <v>1.7</v>
      </c>
      <c r="C18" s="73">
        <v>1024.860680308579</v>
      </c>
      <c r="D18" s="73">
        <f t="shared" si="1"/>
        <v>1374.848579080063</v>
      </c>
      <c r="E18" s="74">
        <v>1273.1853535014129</v>
      </c>
      <c r="F18" s="74">
        <f t="shared" si="2"/>
        <v>1225.4581623235413</v>
      </c>
      <c r="G18" s="74">
        <f t="shared" si="8"/>
        <v>1273.1853535014129</v>
      </c>
      <c r="H18" s="74">
        <f t="shared" si="3"/>
        <v>1225.4581623235413</v>
      </c>
      <c r="I18" s="75">
        <v>28.92070145344444</v>
      </c>
      <c r="J18" s="75">
        <f t="shared" si="4"/>
        <v>23.433728117881973</v>
      </c>
      <c r="K18" s="75">
        <f t="shared" si="9"/>
        <v>28.92070145344444</v>
      </c>
      <c r="L18" s="75">
        <f t="shared" si="5"/>
        <v>23.433728117881973</v>
      </c>
      <c r="M18" s="76">
        <v>170.64126050405912</v>
      </c>
      <c r="N18" s="76">
        <f t="shared" si="6"/>
        <v>128.94290958317825</v>
      </c>
      <c r="O18" s="76">
        <f t="shared" si="10"/>
        <v>170.64126050405912</v>
      </c>
      <c r="P18" s="76">
        <f t="shared" si="7"/>
        <v>78.204711184660624</v>
      </c>
    </row>
    <row r="19" spans="1:16" x14ac:dyDescent="0.2">
      <c r="A19" s="69">
        <v>1800</v>
      </c>
      <c r="B19" s="77">
        <f t="shared" si="0"/>
        <v>1.8</v>
      </c>
      <c r="C19" s="73">
        <v>1416.4488026097858</v>
      </c>
      <c r="D19" s="73">
        <f t="shared" si="1"/>
        <v>1584.6015737549103</v>
      </c>
      <c r="E19" s="74">
        <v>1284.4468025249073</v>
      </c>
      <c r="F19" s="74">
        <f t="shared" si="2"/>
        <v>1217.9512994733152</v>
      </c>
      <c r="G19" s="74">
        <f t="shared" si="8"/>
        <v>1284.4468025249073</v>
      </c>
      <c r="H19" s="74">
        <f t="shared" si="3"/>
        <v>1217.9512994733152</v>
      </c>
      <c r="I19" s="75" t="s">
        <v>504</v>
      </c>
      <c r="J19" s="75">
        <f t="shared" si="4"/>
        <v>19.929333307123287</v>
      </c>
      <c r="K19" s="75" t="str">
        <f t="shared" si="9"/>
        <v/>
      </c>
      <c r="L19" s="75">
        <f t="shared" si="5"/>
        <v>19.929333307123287</v>
      </c>
      <c r="M19" s="76">
        <v>58.564451399126838</v>
      </c>
      <c r="N19" s="76">
        <f t="shared" si="6"/>
        <v>118.56716548722643</v>
      </c>
      <c r="O19" s="76">
        <f t="shared" si="10"/>
        <v>58.564451399126838</v>
      </c>
      <c r="P19" s="76">
        <f t="shared" si="7"/>
        <v>65.52324617849726</v>
      </c>
    </row>
    <row r="20" spans="1:16" x14ac:dyDescent="0.2">
      <c r="A20" s="69">
        <v>1900</v>
      </c>
      <c r="B20" s="77">
        <f t="shared" si="0"/>
        <v>1.9</v>
      </c>
      <c r="C20" s="73" t="s">
        <v>231</v>
      </c>
      <c r="D20" s="73">
        <f t="shared" si="1"/>
        <v>1795.3143731697071</v>
      </c>
      <c r="E20" s="74">
        <v>1301.6236875321363</v>
      </c>
      <c r="F20" s="74">
        <f t="shared" si="2"/>
        <v>1198.0606758861791</v>
      </c>
      <c r="G20" s="74">
        <f t="shared" si="8"/>
        <v>1301.6236875321363</v>
      </c>
      <c r="H20" s="74">
        <f t="shared" si="3"/>
        <v>1198.0606758861791</v>
      </c>
      <c r="I20" s="75" t="s">
        <v>504</v>
      </c>
      <c r="J20" s="75">
        <f t="shared" si="4"/>
        <v>21.393342001704795</v>
      </c>
      <c r="K20" s="75" t="str">
        <f t="shared" si="9"/>
        <v/>
      </c>
      <c r="L20" s="75">
        <f t="shared" si="5"/>
        <v>21.393342001704795</v>
      </c>
      <c r="M20" s="76">
        <v>72.478073294279625</v>
      </c>
      <c r="N20" s="76">
        <f t="shared" si="6"/>
        <v>123.95792645644995</v>
      </c>
      <c r="O20" s="76">
        <f t="shared" si="10"/>
        <v>72.478073294279625</v>
      </c>
      <c r="P20" s="76">
        <f t="shared" si="7"/>
        <v>72.11195402977043</v>
      </c>
    </row>
    <row r="21" spans="1:16" x14ac:dyDescent="0.2">
      <c r="A21" s="69">
        <v>2000</v>
      </c>
      <c r="B21" s="77">
        <f t="shared" si="0"/>
        <v>2</v>
      </c>
      <c r="C21" s="73" t="s">
        <v>231</v>
      </c>
      <c r="D21" s="73">
        <f t="shared" si="1"/>
        <v>1981.2355218494599</v>
      </c>
      <c r="E21" s="74">
        <v>1270.9775318102586</v>
      </c>
      <c r="F21" s="74">
        <f t="shared" si="2"/>
        <v>1154.815685180017</v>
      </c>
      <c r="G21" s="74">
        <f t="shared" si="8"/>
        <v>1270.9775318102586</v>
      </c>
      <c r="H21" s="74">
        <f t="shared" si="3"/>
        <v>1187.7043747215832</v>
      </c>
      <c r="I21" s="75" t="s">
        <v>504</v>
      </c>
      <c r="J21" s="75">
        <f t="shared" si="4"/>
        <v>25.50734870137347</v>
      </c>
      <c r="K21" s="75" t="str">
        <f t="shared" si="9"/>
        <v/>
      </c>
      <c r="L21" s="75">
        <f t="shared" si="5"/>
        <v>25.50734870137347</v>
      </c>
      <c r="M21" s="76">
        <v>44.136761439959621</v>
      </c>
      <c r="N21" s="76">
        <f t="shared" si="6"/>
        <v>126.25748783157384</v>
      </c>
      <c r="O21" s="76">
        <f t="shared" si="10"/>
        <v>44.136761439959621</v>
      </c>
      <c r="P21" s="76">
        <f t="shared" si="7"/>
        <v>74.922529043810741</v>
      </c>
    </row>
    <row r="22" spans="1:16" x14ac:dyDescent="0.2">
      <c r="A22" s="69">
        <v>2100</v>
      </c>
      <c r="B22" s="77">
        <f t="shared" si="0"/>
        <v>2.1</v>
      </c>
      <c r="C22" s="73">
        <v>996.80515600175613</v>
      </c>
      <c r="D22" s="73">
        <f t="shared" si="1"/>
        <v>2015.2129368970463</v>
      </c>
      <c r="E22" s="74">
        <v>1240.9670120035744</v>
      </c>
      <c r="F22" s="74">
        <f t="shared" si="2"/>
        <v>1148.4438084151029</v>
      </c>
      <c r="G22" s="74">
        <f t="shared" si="8"/>
        <v>1240.9670120035744</v>
      </c>
      <c r="H22" s="74">
        <f t="shared" si="3"/>
        <v>1180.6953102801776</v>
      </c>
      <c r="I22" s="75" t="s">
        <v>504</v>
      </c>
      <c r="J22" s="75">
        <f t="shared" si="4"/>
        <v>23.813598068294525</v>
      </c>
      <c r="K22" s="75" t="str">
        <f t="shared" si="9"/>
        <v/>
      </c>
      <c r="L22" s="75">
        <f t="shared" si="5"/>
        <v>23.813598068294525</v>
      </c>
      <c r="M22" s="76">
        <v>98.509441746413145</v>
      </c>
      <c r="N22" s="76">
        <f t="shared" si="6"/>
        <v>127.03500468099332</v>
      </c>
      <c r="O22" s="76">
        <f t="shared" si="10"/>
        <v>98.509441746413145</v>
      </c>
      <c r="P22" s="76">
        <f t="shared" si="7"/>
        <v>75.872827415323442</v>
      </c>
    </row>
    <row r="23" spans="1:16" x14ac:dyDescent="0.2">
      <c r="A23" s="69">
        <v>2200</v>
      </c>
      <c r="B23" s="77">
        <f t="shared" si="0"/>
        <v>2.2000000000000002</v>
      </c>
      <c r="C23" s="73">
        <v>1597.5055395558572</v>
      </c>
      <c r="D23" s="73">
        <f t="shared" si="1"/>
        <v>2079.8288865182699</v>
      </c>
      <c r="E23" s="74">
        <v>1196.8222903713295</v>
      </c>
      <c r="F23" s="74">
        <f t="shared" si="2"/>
        <v>1152.9349601864722</v>
      </c>
      <c r="G23" s="74">
        <f t="shared" si="8"/>
        <v>1196.8222903713295</v>
      </c>
      <c r="H23" s="74">
        <f t="shared" si="3"/>
        <v>1185.6355772286838</v>
      </c>
      <c r="I23" s="75" t="s">
        <v>504</v>
      </c>
      <c r="J23" s="75">
        <f t="shared" si="4"/>
        <v>23.062464986217375</v>
      </c>
      <c r="K23" s="75" t="str">
        <f t="shared" si="9"/>
        <v/>
      </c>
      <c r="L23" s="75">
        <f t="shared" si="5"/>
        <v>23.062464986217375</v>
      </c>
      <c r="M23" s="76">
        <v>364.99175572650006</v>
      </c>
      <c r="N23" s="76">
        <f t="shared" si="6"/>
        <v>132.49173542848823</v>
      </c>
      <c r="O23" s="76" t="str">
        <f t="shared" si="10"/>
        <v/>
      </c>
      <c r="P23" s="76">
        <f t="shared" si="7"/>
        <v>82.542164995594973</v>
      </c>
    </row>
    <row r="24" spans="1:16" x14ac:dyDescent="0.2">
      <c r="A24" s="69">
        <v>2300</v>
      </c>
      <c r="B24" s="77">
        <f t="shared" si="0"/>
        <v>2.2999999999999998</v>
      </c>
      <c r="C24" s="73">
        <v>1139.1385168300428</v>
      </c>
      <c r="D24" s="73">
        <f t="shared" si="1"/>
        <v>2081.7763480899016</v>
      </c>
      <c r="E24" s="74">
        <v>1154.148929598972</v>
      </c>
      <c r="F24" s="74">
        <f t="shared" si="2"/>
        <v>1164.7450678999312</v>
      </c>
      <c r="G24" s="74">
        <f t="shared" si="8"/>
        <v>1154.148929598972</v>
      </c>
      <c r="H24" s="74">
        <f t="shared" si="3"/>
        <v>1198.6266957134887</v>
      </c>
      <c r="I24" s="75" t="s">
        <v>504</v>
      </c>
      <c r="J24" s="75">
        <f t="shared" si="4"/>
        <v>23.507348956826693</v>
      </c>
      <c r="K24" s="75" t="str">
        <f t="shared" si="9"/>
        <v/>
      </c>
      <c r="L24" s="75">
        <f t="shared" si="5"/>
        <v>23.507348956826693</v>
      </c>
      <c r="M24" s="76">
        <v>349.53784902651546</v>
      </c>
      <c r="N24" s="76">
        <f t="shared" si="6"/>
        <v>139.71213513131516</v>
      </c>
      <c r="O24" s="76" t="str">
        <f t="shared" si="10"/>
        <v/>
      </c>
      <c r="P24" s="76">
        <f t="shared" si="7"/>
        <v>82.542164995594973</v>
      </c>
    </row>
    <row r="25" spans="1:16" x14ac:dyDescent="0.2">
      <c r="A25" s="69">
        <v>2400</v>
      </c>
      <c r="B25" s="77">
        <f t="shared" si="0"/>
        <v>2.4</v>
      </c>
      <c r="C25" s="73">
        <v>2077.3805917808986</v>
      </c>
      <c r="D25" s="73">
        <f t="shared" si="1"/>
        <v>2148.4430930945455</v>
      </c>
      <c r="E25" s="74">
        <v>1102.7801073497126</v>
      </c>
      <c r="F25" s="74">
        <f t="shared" si="2"/>
        <v>1181.1200414715568</v>
      </c>
      <c r="G25" s="74">
        <f t="shared" si="8"/>
        <v>1102.7801073497126</v>
      </c>
      <c r="H25" s="74">
        <f t="shared" si="3"/>
        <v>1216.6391666422769</v>
      </c>
      <c r="I25" s="75" t="s">
        <v>504</v>
      </c>
      <c r="J25" s="75">
        <f t="shared" si="4"/>
        <v>29.388266238193538</v>
      </c>
      <c r="K25" s="75" t="str">
        <f t="shared" si="9"/>
        <v/>
      </c>
      <c r="L25" s="75">
        <f t="shared" si="5"/>
        <v>29.388266238193538</v>
      </c>
      <c r="M25" s="76">
        <v>91.009691861407717</v>
      </c>
      <c r="N25" s="76">
        <f t="shared" si="6"/>
        <v>111.41851165833663</v>
      </c>
      <c r="O25" s="76">
        <f t="shared" si="10"/>
        <v>91.009691861407717</v>
      </c>
      <c r="P25" s="76">
        <f t="shared" si="7"/>
        <v>78.118747578410591</v>
      </c>
    </row>
    <row r="26" spans="1:16" x14ac:dyDescent="0.2">
      <c r="A26" s="69">
        <v>2500</v>
      </c>
      <c r="B26" s="77">
        <f t="shared" si="0"/>
        <v>2.5</v>
      </c>
      <c r="C26" s="73">
        <v>1165.5256286803753</v>
      </c>
      <c r="D26" s="73">
        <f t="shared" si="1"/>
        <v>2047.4480014355829</v>
      </c>
      <c r="E26" s="74">
        <v>1240.2694714995562</v>
      </c>
      <c r="F26" s="74">
        <f t="shared" si="2"/>
        <v>1200.2469981800905</v>
      </c>
      <c r="G26" s="74">
        <f t="shared" si="8"/>
        <v>1240.2694714995562</v>
      </c>
      <c r="H26" s="74">
        <f t="shared" si="3"/>
        <v>1237.6788190216641</v>
      </c>
      <c r="I26" s="75" t="s">
        <v>504</v>
      </c>
      <c r="J26" s="75">
        <f t="shared" si="4"/>
        <v>33.832926210798448</v>
      </c>
      <c r="K26" s="75" t="str">
        <f t="shared" si="9"/>
        <v/>
      </c>
      <c r="L26" s="75">
        <f t="shared" si="5"/>
        <v>33.832926210798448</v>
      </c>
      <c r="M26" s="76">
        <v>87.668532295852273</v>
      </c>
      <c r="N26" s="76">
        <f t="shared" si="6"/>
        <v>109.41745675599178</v>
      </c>
      <c r="O26" s="76">
        <f t="shared" si="10"/>
        <v>87.668532295852273</v>
      </c>
      <c r="P26" s="76">
        <f t="shared" si="7"/>
        <v>75.91758718583128</v>
      </c>
    </row>
    <row r="27" spans="1:16" x14ac:dyDescent="0.2">
      <c r="A27" s="69">
        <v>2600</v>
      </c>
      <c r="B27" s="77">
        <f t="shared" si="0"/>
        <v>2.6</v>
      </c>
      <c r="C27" s="73">
        <v>1614.3827162627433</v>
      </c>
      <c r="D27" s="73">
        <f t="shared" si="1"/>
        <v>2093.6385010665008</v>
      </c>
      <c r="E27" s="74">
        <v>1221.1522322821816</v>
      </c>
      <c r="F27" s="74">
        <f t="shared" si="2"/>
        <v>1204.5378002613945</v>
      </c>
      <c r="G27" s="74">
        <f t="shared" si="8"/>
        <v>1221.1522322821816</v>
      </c>
      <c r="H27" s="74">
        <f t="shared" si="3"/>
        <v>1242.3987013110984</v>
      </c>
      <c r="I27" s="75">
        <v>5.8062947672439424</v>
      </c>
      <c r="J27" s="75">
        <f t="shared" si="4"/>
        <v>34.677237823771243</v>
      </c>
      <c r="K27" s="75">
        <f t="shared" si="9"/>
        <v>5.8062947672439424</v>
      </c>
      <c r="L27" s="75">
        <f t="shared" si="5"/>
        <v>34.677237823771243</v>
      </c>
      <c r="M27" s="76">
        <v>41.993022229286971</v>
      </c>
      <c r="N27" s="76">
        <f t="shared" si="6"/>
        <v>104.28977273510027</v>
      </c>
      <c r="O27" s="76">
        <f t="shared" si="10"/>
        <v>41.993022229286971</v>
      </c>
      <c r="P27" s="76">
        <f t="shared" si="7"/>
        <v>70.277134762850636</v>
      </c>
    </row>
    <row r="28" spans="1:16" x14ac:dyDescent="0.2">
      <c r="A28" s="69">
        <v>2700</v>
      </c>
      <c r="B28" s="77">
        <f t="shared" si="0"/>
        <v>2.7</v>
      </c>
      <c r="C28" s="73">
        <v>1341.5895796905268</v>
      </c>
      <c r="D28" s="73">
        <f t="shared" si="1"/>
        <v>2057.7741676789792</v>
      </c>
      <c r="E28" s="74">
        <v>1193.6663670849146</v>
      </c>
      <c r="F28" s="74">
        <f t="shared" si="2"/>
        <v>1209.3987257651304</v>
      </c>
      <c r="G28" s="74">
        <f t="shared" si="8"/>
        <v>1193.6663670849146</v>
      </c>
      <c r="H28" s="74">
        <f t="shared" si="3"/>
        <v>1247.7457193652078</v>
      </c>
      <c r="I28" s="75">
        <v>35.574188132957538</v>
      </c>
      <c r="J28" s="75">
        <f t="shared" si="4"/>
        <v>37.564332129423974</v>
      </c>
      <c r="K28" s="75">
        <f t="shared" si="9"/>
        <v>35.574188132957538</v>
      </c>
      <c r="L28" s="75">
        <f t="shared" si="5"/>
        <v>37.564332129423974</v>
      </c>
      <c r="M28" s="76">
        <v>38.841165891560166</v>
      </c>
      <c r="N28" s="76">
        <f t="shared" si="6"/>
        <v>103.10714289118495</v>
      </c>
      <c r="O28" s="76">
        <f t="shared" si="10"/>
        <v>38.841165891560166</v>
      </c>
      <c r="P28" s="76">
        <f t="shared" si="7"/>
        <v>68.976241934543765</v>
      </c>
    </row>
    <row r="29" spans="1:16" x14ac:dyDescent="0.2">
      <c r="A29" s="69">
        <v>2800</v>
      </c>
      <c r="B29" s="77">
        <f t="shared" si="0"/>
        <v>2.8</v>
      </c>
      <c r="C29" s="73">
        <v>2912.637632382206</v>
      </c>
      <c r="D29" s="73">
        <f t="shared" si="1"/>
        <v>2015.3607252625943</v>
      </c>
      <c r="E29" s="74">
        <v>1190.6098621489264</v>
      </c>
      <c r="F29" s="74">
        <f t="shared" si="2"/>
        <v>1218.6263678913947</v>
      </c>
      <c r="G29" s="74">
        <f t="shared" si="8"/>
        <v>1190.6098621489264</v>
      </c>
      <c r="H29" s="74">
        <f t="shared" si="3"/>
        <v>1257.8961257040985</v>
      </c>
      <c r="I29" s="75">
        <v>18.407517021168381</v>
      </c>
      <c r="J29" s="75">
        <f t="shared" si="4"/>
        <v>56.646842817966863</v>
      </c>
      <c r="K29" s="75">
        <f t="shared" si="9"/>
        <v>18.407517021168381</v>
      </c>
      <c r="L29" s="75">
        <f t="shared" si="5"/>
        <v>37.785459240142465</v>
      </c>
      <c r="M29" s="76">
        <v>56.508075448589054</v>
      </c>
      <c r="N29" s="76">
        <f t="shared" si="6"/>
        <v>112.2436634986275</v>
      </c>
      <c r="O29" s="76">
        <f t="shared" si="10"/>
        <v>56.508075448589054</v>
      </c>
      <c r="P29" s="76">
        <f t="shared" si="7"/>
        <v>79.026414602730583</v>
      </c>
    </row>
    <row r="30" spans="1:16" x14ac:dyDescent="0.2">
      <c r="A30" s="69">
        <v>2900</v>
      </c>
      <c r="B30" s="77">
        <f t="shared" si="0"/>
        <v>2.9</v>
      </c>
      <c r="C30" s="73">
        <v>3312.8639973429572</v>
      </c>
      <c r="D30" s="73">
        <f t="shared" si="1"/>
        <v>1901.7499295833288</v>
      </c>
      <c r="E30" s="74">
        <v>1065.6499430664055</v>
      </c>
      <c r="F30" s="74">
        <f t="shared" si="2"/>
        <v>1226.2496607669452</v>
      </c>
      <c r="G30" s="74">
        <f t="shared" si="8"/>
        <v>1065.6499430664055</v>
      </c>
      <c r="H30" s="74">
        <f t="shared" si="3"/>
        <v>1266.2817478672043</v>
      </c>
      <c r="I30" s="75">
        <v>25.785368085449328</v>
      </c>
      <c r="J30" s="75">
        <f t="shared" si="4"/>
        <v>73.426519326679497</v>
      </c>
      <c r="K30" s="75">
        <f t="shared" si="9"/>
        <v>25.785368085449328</v>
      </c>
      <c r="L30" s="75">
        <f t="shared" si="5"/>
        <v>56.429544249823181</v>
      </c>
      <c r="M30" s="76">
        <v>117.8628220605854</v>
      </c>
      <c r="N30" s="76">
        <f t="shared" si="6"/>
        <v>118.51143581279807</v>
      </c>
      <c r="O30" s="76">
        <f t="shared" si="10"/>
        <v>117.8628220605854</v>
      </c>
      <c r="P30" s="76">
        <f t="shared" si="7"/>
        <v>85.920964148318177</v>
      </c>
    </row>
    <row r="31" spans="1:16" x14ac:dyDescent="0.2">
      <c r="A31" s="69">
        <v>3000</v>
      </c>
      <c r="B31" s="77">
        <f t="shared" si="0"/>
        <v>3</v>
      </c>
      <c r="C31" s="73">
        <v>3654.5258599672329</v>
      </c>
      <c r="D31" s="73">
        <f t="shared" si="1"/>
        <v>1879.2611682962749</v>
      </c>
      <c r="E31" s="74">
        <v>825.92878976435509</v>
      </c>
      <c r="F31" s="74">
        <f t="shared" si="2"/>
        <v>1236.672962718475</v>
      </c>
      <c r="G31" s="74" t="str">
        <f t="shared" si="8"/>
        <v/>
      </c>
      <c r="H31" s="74">
        <f t="shared" si="3"/>
        <v>1277.7473800138869</v>
      </c>
      <c r="I31" s="75">
        <v>41.963375500048173</v>
      </c>
      <c r="J31" s="75">
        <f t="shared" si="4"/>
        <v>73.79688944456008</v>
      </c>
      <c r="K31" s="75">
        <f t="shared" si="9"/>
        <v>41.963375500048173</v>
      </c>
      <c r="L31" s="75">
        <f t="shared" si="5"/>
        <v>56.841066603023826</v>
      </c>
      <c r="M31" s="76">
        <v>97.773248420642332</v>
      </c>
      <c r="N31" s="76">
        <f t="shared" si="6"/>
        <v>112.29837721772095</v>
      </c>
      <c r="O31" s="76">
        <f t="shared" si="10"/>
        <v>97.773248420642332</v>
      </c>
      <c r="P31" s="76">
        <f t="shared" si="7"/>
        <v>79.086599693733348</v>
      </c>
    </row>
    <row r="32" spans="1:16" x14ac:dyDescent="0.2">
      <c r="A32" s="69">
        <v>3100</v>
      </c>
      <c r="B32" s="77">
        <f t="shared" si="0"/>
        <v>3.1</v>
      </c>
      <c r="C32" s="73">
        <v>2354.9870873729128</v>
      </c>
      <c r="D32" s="73">
        <f t="shared" si="1"/>
        <v>1676.560852158869</v>
      </c>
      <c r="E32" s="74">
        <v>1200.8868873962033</v>
      </c>
      <c r="F32" s="74">
        <f t="shared" si="2"/>
        <v>1278.3817260015405</v>
      </c>
      <c r="G32" s="74">
        <f t="shared" si="8"/>
        <v>1200.8868873962033</v>
      </c>
      <c r="H32" s="74">
        <f t="shared" si="3"/>
        <v>1278.3817260015405</v>
      </c>
      <c r="I32" s="75">
        <v>15.344844902899801</v>
      </c>
      <c r="J32" s="75">
        <f t="shared" si="4"/>
        <v>70.661974514622031</v>
      </c>
      <c r="K32" s="75">
        <f t="shared" si="9"/>
        <v>15.344844902899801</v>
      </c>
      <c r="L32" s="75">
        <f t="shared" si="5"/>
        <v>53.357827791981556</v>
      </c>
      <c r="M32" s="76">
        <v>52.689446783573878</v>
      </c>
      <c r="N32" s="76">
        <f t="shared" si="6"/>
        <v>105.93083590219184</v>
      </c>
      <c r="O32" s="76">
        <f t="shared" si="10"/>
        <v>52.689446783573878</v>
      </c>
      <c r="P32" s="76">
        <f t="shared" si="7"/>
        <v>72.082304246651361</v>
      </c>
    </row>
    <row r="33" spans="1:16" x14ac:dyDescent="0.2">
      <c r="A33" s="69">
        <v>3200</v>
      </c>
      <c r="B33" s="77">
        <f t="shared" si="0"/>
        <v>3.2</v>
      </c>
      <c r="C33" s="73">
        <v>1707.5806018352212</v>
      </c>
      <c r="D33" s="73">
        <f t="shared" si="1"/>
        <v>1538.7960729024007</v>
      </c>
      <c r="E33" s="74">
        <v>1290.3696814886341</v>
      </c>
      <c r="F33" s="74">
        <f t="shared" si="2"/>
        <v>1287.2493962122737</v>
      </c>
      <c r="G33" s="74">
        <f t="shared" si="8"/>
        <v>1290.3696814886341</v>
      </c>
      <c r="H33" s="74">
        <f t="shared" si="3"/>
        <v>1287.2493962122737</v>
      </c>
      <c r="I33" s="75">
        <v>18.555666493754472</v>
      </c>
      <c r="J33" s="75">
        <f t="shared" si="4"/>
        <v>69.890119670183324</v>
      </c>
      <c r="K33" s="75">
        <f t="shared" si="9"/>
        <v>18.555666493754472</v>
      </c>
      <c r="L33" s="75">
        <f t="shared" si="5"/>
        <v>52.500211298160757</v>
      </c>
      <c r="M33" s="76">
        <v>158.53347996885688</v>
      </c>
      <c r="N33" s="76">
        <f t="shared" si="6"/>
        <v>106.72132490243801</v>
      </c>
      <c r="O33" s="76">
        <f t="shared" si="10"/>
        <v>158.53347996885688</v>
      </c>
      <c r="P33" s="76">
        <f t="shared" si="7"/>
        <v>72.951842146922132</v>
      </c>
    </row>
    <row r="34" spans="1:16" x14ac:dyDescent="0.2">
      <c r="A34" s="69">
        <v>3300</v>
      </c>
      <c r="B34" s="77">
        <f t="shared" si="0"/>
        <v>3.3</v>
      </c>
      <c r="C34" s="73">
        <v>1618.9276168438007</v>
      </c>
      <c r="D34" s="73">
        <f t="shared" si="1"/>
        <v>1594.2187897144211</v>
      </c>
      <c r="E34" s="74">
        <v>1326.7334752193813</v>
      </c>
      <c r="F34" s="74">
        <f t="shared" si="2"/>
        <v>1281.7984524676669</v>
      </c>
      <c r="G34" s="74">
        <f t="shared" si="8"/>
        <v>1326.7334752193813</v>
      </c>
      <c r="H34" s="74">
        <f t="shared" si="3"/>
        <v>1281.7984524676669</v>
      </c>
      <c r="I34" s="75">
        <v>26.621536751091924</v>
      </c>
      <c r="J34" s="75">
        <f t="shared" si="4"/>
        <v>70.39992870222332</v>
      </c>
      <c r="K34" s="75">
        <f t="shared" si="9"/>
        <v>26.621536751091924</v>
      </c>
      <c r="L34" s="75">
        <f t="shared" si="5"/>
        <v>53.066665778205191</v>
      </c>
      <c r="M34" s="76">
        <v>444.41615245759681</v>
      </c>
      <c r="N34" s="76">
        <f t="shared" si="6"/>
        <v>98.104910477667374</v>
      </c>
      <c r="O34" s="76" t="str">
        <f t="shared" si="10"/>
        <v/>
      </c>
      <c r="P34" s="76">
        <f t="shared" si="7"/>
        <v>63.473786279674449</v>
      </c>
    </row>
    <row r="35" spans="1:16" x14ac:dyDescent="0.2">
      <c r="A35" s="69">
        <v>3400</v>
      </c>
      <c r="B35" s="77">
        <f t="shared" si="0"/>
        <v>3.4</v>
      </c>
      <c r="C35" s="73">
        <v>1872.4727118811288</v>
      </c>
      <c r="D35" s="73">
        <f t="shared" si="1"/>
        <v>1558.2414537081995</v>
      </c>
      <c r="E35" s="74">
        <v>1334.2736388868545</v>
      </c>
      <c r="F35" s="74">
        <f t="shared" si="2"/>
        <v>1283.5945663964603</v>
      </c>
      <c r="G35" s="74">
        <f t="shared" si="8"/>
        <v>1334.2736388868545</v>
      </c>
      <c r="H35" s="74">
        <f t="shared" si="3"/>
        <v>1283.5945663964603</v>
      </c>
      <c r="I35" s="75">
        <v>76.435604489128281</v>
      </c>
      <c r="J35" s="75">
        <f t="shared" si="4"/>
        <v>68.763266308363086</v>
      </c>
      <c r="K35" s="75">
        <f t="shared" si="9"/>
        <v>76.435604489128281</v>
      </c>
      <c r="L35" s="75">
        <f t="shared" si="5"/>
        <v>51.248152007249388</v>
      </c>
      <c r="M35" s="76">
        <v>38.307990823751148</v>
      </c>
      <c r="N35" s="76">
        <f t="shared" si="6"/>
        <v>60.355478571601296</v>
      </c>
      <c r="O35" s="76">
        <f t="shared" si="10"/>
        <v>38.307990823751148</v>
      </c>
      <c r="P35" s="76">
        <f t="shared" si="7"/>
        <v>60.355478571601296</v>
      </c>
    </row>
    <row r="36" spans="1:16" x14ac:dyDescent="0.2">
      <c r="A36" s="69">
        <v>3500</v>
      </c>
      <c r="B36" s="77">
        <f t="shared" si="0"/>
        <v>3.5</v>
      </c>
      <c r="C36" s="73">
        <v>966.43458353230812</v>
      </c>
      <c r="D36" s="73">
        <f t="shared" si="1"/>
        <v>1482.3759056723595</v>
      </c>
      <c r="E36" s="74">
        <v>1313.1766311435838</v>
      </c>
      <c r="F36" s="74">
        <f t="shared" si="2"/>
        <v>1279.4546761679858</v>
      </c>
      <c r="G36" s="74">
        <f t="shared" si="8"/>
        <v>1313.1766311435838</v>
      </c>
      <c r="H36" s="74">
        <f t="shared" si="3"/>
        <v>1279.4546761679858</v>
      </c>
      <c r="I36" s="75">
        <v>73.834865964242638</v>
      </c>
      <c r="J36" s="75">
        <f t="shared" si="4"/>
        <v>65.18502330716035</v>
      </c>
      <c r="K36" s="75">
        <f t="shared" si="9"/>
        <v>73.834865964242638</v>
      </c>
      <c r="L36" s="75">
        <f t="shared" si="5"/>
        <v>47.272326450357461</v>
      </c>
      <c r="M36" s="76">
        <v>68.99808793561462</v>
      </c>
      <c r="N36" s="76">
        <f t="shared" si="6"/>
        <v>74.326008832029117</v>
      </c>
      <c r="O36" s="76">
        <f t="shared" si="10"/>
        <v>68.99808793561462</v>
      </c>
      <c r="P36" s="76">
        <f t="shared" si="7"/>
        <v>74.326008832029117</v>
      </c>
    </row>
    <row r="37" spans="1:16" x14ac:dyDescent="0.2">
      <c r="A37" s="69">
        <v>3600</v>
      </c>
      <c r="B37" s="77">
        <f t="shared" si="0"/>
        <v>3.6</v>
      </c>
      <c r="C37" s="73">
        <v>1673.6211246204714</v>
      </c>
      <c r="D37" s="73">
        <f t="shared" si="1"/>
        <v>1566.6416074648594</v>
      </c>
      <c r="E37" s="74">
        <v>1287.4682943938983</v>
      </c>
      <c r="F37" s="74">
        <f t="shared" si="2"/>
        <v>1276.6145712322066</v>
      </c>
      <c r="G37" s="74">
        <f t="shared" si="8"/>
        <v>1287.4682943938983</v>
      </c>
      <c r="H37" s="74">
        <f t="shared" si="3"/>
        <v>1276.6145712322066</v>
      </c>
      <c r="I37" s="75">
        <v>43.120353953499198</v>
      </c>
      <c r="J37" s="75">
        <f t="shared" si="4"/>
        <v>85.028915060737774</v>
      </c>
      <c r="K37" s="75">
        <f t="shared" si="9"/>
        <v>43.120353953499198</v>
      </c>
      <c r="L37" s="75">
        <f t="shared" si="5"/>
        <v>43.952009011121817</v>
      </c>
      <c r="M37" s="76">
        <v>31.264008066045793</v>
      </c>
      <c r="N37" s="76">
        <f t="shared" si="6"/>
        <v>82.018287527692621</v>
      </c>
      <c r="O37" s="76">
        <f t="shared" si="10"/>
        <v>31.264008066045793</v>
      </c>
      <c r="P37" s="76">
        <f t="shared" si="7"/>
        <v>82.018287527692621</v>
      </c>
    </row>
    <row r="38" spans="1:16" x14ac:dyDescent="0.2">
      <c r="A38" s="69">
        <v>3700</v>
      </c>
      <c r="B38" s="77">
        <f t="shared" si="0"/>
        <v>3.7</v>
      </c>
      <c r="C38" s="73">
        <v>1219.8750490000077</v>
      </c>
      <c r="D38" s="73">
        <f t="shared" si="1"/>
        <v>1695.3568602618286</v>
      </c>
      <c r="E38" s="74">
        <v>1274.6224128232764</v>
      </c>
      <c r="F38" s="74">
        <f t="shared" si="2"/>
        <v>1272.1945525098986</v>
      </c>
      <c r="G38" s="74">
        <f t="shared" si="8"/>
        <v>1274.6224128232764</v>
      </c>
      <c r="H38" s="74">
        <f t="shared" si="3"/>
        <v>1272.1945525098986</v>
      </c>
      <c r="I38" s="75" t="s">
        <v>504</v>
      </c>
      <c r="J38" s="75">
        <f t="shared" si="4"/>
        <v>96.402555907970367</v>
      </c>
      <c r="K38" s="75" t="str">
        <f t="shared" si="9"/>
        <v/>
      </c>
      <c r="L38" s="75">
        <f t="shared" si="5"/>
        <v>58.169060070162587</v>
      </c>
      <c r="M38" s="76">
        <v>28.984093946218316</v>
      </c>
      <c r="N38" s="76">
        <f t="shared" si="6"/>
        <v>83.648122456621849</v>
      </c>
      <c r="O38" s="76">
        <f t="shared" si="10"/>
        <v>28.984093946218316</v>
      </c>
      <c r="P38" s="76">
        <f t="shared" si="7"/>
        <v>83.648122456621849</v>
      </c>
    </row>
    <row r="39" spans="1:16" x14ac:dyDescent="0.2">
      <c r="A39" s="69">
        <v>3800</v>
      </c>
      <c r="B39" s="77">
        <f t="shared" si="0"/>
        <v>3.8</v>
      </c>
      <c r="C39" s="73">
        <v>875.04171311028858</v>
      </c>
      <c r="D39" s="73">
        <f t="shared" si="1"/>
        <v>1742.969581853398</v>
      </c>
      <c r="E39" s="74">
        <v>1295.1704304738209</v>
      </c>
      <c r="F39" s="74">
        <f t="shared" si="2"/>
        <v>1268.3111842546771</v>
      </c>
      <c r="G39" s="74">
        <f t="shared" si="8"/>
        <v>1295.1704304738209</v>
      </c>
      <c r="H39" s="74">
        <f t="shared" si="3"/>
        <v>1268.3111842546771</v>
      </c>
      <c r="I39" s="75">
        <v>226.39929501838643</v>
      </c>
      <c r="J39" s="75">
        <f t="shared" si="4"/>
        <v>92.614785304299716</v>
      </c>
      <c r="K39" s="75" t="str">
        <f t="shared" si="9"/>
        <v/>
      </c>
      <c r="L39" s="75">
        <f t="shared" si="5"/>
        <v>57.787728869877093</v>
      </c>
      <c r="M39" s="76">
        <v>139.34289257342837</v>
      </c>
      <c r="N39" s="76">
        <f t="shared" si="6"/>
        <v>86.281526735195726</v>
      </c>
      <c r="O39" s="76">
        <f t="shared" si="10"/>
        <v>139.34289257342837</v>
      </c>
      <c r="P39" s="76">
        <f t="shared" si="7"/>
        <v>86.281526735195726</v>
      </c>
    </row>
    <row r="40" spans="1:16" x14ac:dyDescent="0.2">
      <c r="A40" s="69">
        <v>3900</v>
      </c>
      <c r="B40" s="77">
        <f t="shared" si="0"/>
        <v>3.9</v>
      </c>
      <c r="C40" s="73">
        <v>1662.918879910286</v>
      </c>
      <c r="D40" s="73">
        <f t="shared" si="1"/>
        <v>1834.5983651224465</v>
      </c>
      <c r="E40" s="74">
        <v>1274.4660837799845</v>
      </c>
      <c r="F40" s="74">
        <f t="shared" si="2"/>
        <v>1266.072125732923</v>
      </c>
      <c r="G40" s="74">
        <f t="shared" si="8"/>
        <v>1274.4660837799845</v>
      </c>
      <c r="H40" s="74">
        <f t="shared" si="3"/>
        <v>1266.072125732923</v>
      </c>
      <c r="I40" s="75">
        <v>186.20428210829473</v>
      </c>
      <c r="J40" s="75">
        <f t="shared" si="4"/>
        <v>79.236334332891062</v>
      </c>
      <c r="K40" s="75">
        <f t="shared" si="9"/>
        <v>186.20428210829473</v>
      </c>
      <c r="L40" s="75">
        <f t="shared" si="5"/>
        <v>57.787728869877093</v>
      </c>
      <c r="M40" s="76">
        <v>125.45357090446518</v>
      </c>
      <c r="N40" s="76">
        <f t="shared" si="6"/>
        <v>78.285950080499774</v>
      </c>
      <c r="O40" s="76">
        <f t="shared" si="10"/>
        <v>125.45357090446518</v>
      </c>
      <c r="P40" s="76">
        <f t="shared" si="7"/>
        <v>78.285950080499774</v>
      </c>
    </row>
    <row r="41" spans="1:16" x14ac:dyDescent="0.2">
      <c r="A41" s="69">
        <v>4000</v>
      </c>
      <c r="B41" s="77">
        <f t="shared" si="0"/>
        <v>4</v>
      </c>
      <c r="C41" s="73">
        <v>3065.4876231853696</v>
      </c>
      <c r="D41" s="73">
        <f t="shared" si="1"/>
        <v>1849.8483776199487</v>
      </c>
      <c r="E41" s="74">
        <v>1180.3062645332318</v>
      </c>
      <c r="F41" s="74">
        <f t="shared" si="2"/>
        <v>1265.033421114269</v>
      </c>
      <c r="G41" s="74">
        <f t="shared" si="8"/>
        <v>1180.3062645332318</v>
      </c>
      <c r="H41" s="74">
        <f t="shared" si="3"/>
        <v>1265.033421114269</v>
      </c>
      <c r="I41" s="75">
        <v>29.489069264255171</v>
      </c>
      <c r="J41" s="75">
        <f t="shared" si="4"/>
        <v>67.351006802290641</v>
      </c>
      <c r="K41" s="75">
        <f t="shared" si="9"/>
        <v>29.489069264255171</v>
      </c>
      <c r="L41" s="75">
        <f t="shared" si="5"/>
        <v>41.735659715074874</v>
      </c>
      <c r="M41" s="76">
        <v>49.519177514737116</v>
      </c>
      <c r="N41" s="76">
        <f t="shared" si="6"/>
        <v>69.453265196729021</v>
      </c>
      <c r="O41" s="76">
        <f t="shared" si="10"/>
        <v>49.519177514737116</v>
      </c>
      <c r="P41" s="76">
        <f t="shared" si="7"/>
        <v>69.453265196729021</v>
      </c>
    </row>
    <row r="42" spans="1:16" x14ac:dyDescent="0.2">
      <c r="A42" s="69">
        <v>4100</v>
      </c>
      <c r="B42" s="77">
        <f t="shared" si="0"/>
        <v>4.0999999999999996</v>
      </c>
      <c r="C42" s="73">
        <v>1424.8223824557651</v>
      </c>
      <c r="D42" s="73">
        <f t="shared" si="1"/>
        <v>1794.2043935418174</v>
      </c>
      <c r="E42" s="74">
        <v>1284.7251858780778</v>
      </c>
      <c r="F42" s="74">
        <f t="shared" si="2"/>
        <v>1273.1676014344773</v>
      </c>
      <c r="G42" s="74">
        <f t="shared" si="8"/>
        <v>1284.7251858780778</v>
      </c>
      <c r="H42" s="74">
        <f t="shared" si="3"/>
        <v>1273.1676014344773</v>
      </c>
      <c r="I42" s="75">
        <v>10.614226200667744</v>
      </c>
      <c r="J42" s="75">
        <f t="shared" si="4"/>
        <v>68.823856928940046</v>
      </c>
      <c r="K42" s="75">
        <f t="shared" si="9"/>
        <v>10.614226200667744</v>
      </c>
      <c r="L42" s="75">
        <f t="shared" si="5"/>
        <v>43.392616107555455</v>
      </c>
      <c r="M42" s="76">
        <v>27.730293949822286</v>
      </c>
      <c r="N42" s="76">
        <f t="shared" si="6"/>
        <v>70.28575680480705</v>
      </c>
      <c r="O42" s="76">
        <f t="shared" si="10"/>
        <v>27.730293949822286</v>
      </c>
      <c r="P42" s="76">
        <f t="shared" si="7"/>
        <v>70.28575680480705</v>
      </c>
    </row>
    <row r="43" spans="1:16" x14ac:dyDescent="0.2">
      <c r="A43" s="69">
        <v>4200</v>
      </c>
      <c r="B43" s="77">
        <f t="shared" si="0"/>
        <v>4.2</v>
      </c>
      <c r="C43" s="73">
        <v>839.57451555176021</v>
      </c>
      <c r="D43" s="73">
        <f t="shared" si="1"/>
        <v>1819.5819549281439</v>
      </c>
      <c r="E43" s="74">
        <v>1298.4312597142675</v>
      </c>
      <c r="F43" s="74">
        <f t="shared" si="2"/>
        <v>1274.3712715143135</v>
      </c>
      <c r="G43" s="74">
        <f t="shared" si="8"/>
        <v>1298.4312597142675</v>
      </c>
      <c r="H43" s="74">
        <f t="shared" si="3"/>
        <v>1274.3712715143135</v>
      </c>
      <c r="I43" s="75">
        <v>7.6262964585126536</v>
      </c>
      <c r="J43" s="75">
        <f t="shared" si="4"/>
        <v>73.993764382984722</v>
      </c>
      <c r="K43" s="75">
        <f t="shared" si="9"/>
        <v>7.6262964585126536</v>
      </c>
      <c r="L43" s="75">
        <f t="shared" si="5"/>
        <v>49.208761993355715</v>
      </c>
      <c r="M43" s="76">
        <v>61.384825786281588</v>
      </c>
      <c r="N43" s="76">
        <f t="shared" si="6"/>
        <v>85.557344870213484</v>
      </c>
      <c r="O43" s="76">
        <f t="shared" si="10"/>
        <v>61.384825786281588</v>
      </c>
      <c r="P43" s="76">
        <f t="shared" si="7"/>
        <v>85.557344870213484</v>
      </c>
    </row>
    <row r="44" spans="1:16" x14ac:dyDescent="0.2">
      <c r="A44" s="69">
        <v>4300</v>
      </c>
      <c r="B44" s="77">
        <f t="shared" si="0"/>
        <v>4.3</v>
      </c>
      <c r="C44" s="73">
        <v>2317.2304867674438</v>
      </c>
      <c r="D44" s="73">
        <f t="shared" si="1"/>
        <v>1909.9177114845093</v>
      </c>
      <c r="E44" s="74">
        <v>1230.409300297963</v>
      </c>
      <c r="F44" s="74">
        <f t="shared" si="2"/>
        <v>1268.1965666989472</v>
      </c>
      <c r="G44" s="74">
        <f t="shared" si="8"/>
        <v>1230.409300297963</v>
      </c>
      <c r="H44" s="74">
        <f t="shared" si="3"/>
        <v>1268.1965666989472</v>
      </c>
      <c r="I44" s="75">
        <v>23.653756814154367</v>
      </c>
      <c r="J44" s="75">
        <f t="shared" si="4"/>
        <v>76.538128170671101</v>
      </c>
      <c r="K44" s="75">
        <f t="shared" si="9"/>
        <v>23.653756814154367</v>
      </c>
      <c r="L44" s="75">
        <f t="shared" si="5"/>
        <v>52.071171254502893</v>
      </c>
      <c r="M44" s="76">
        <v>63.752921296380109</v>
      </c>
      <c r="N44" s="76">
        <f t="shared" si="6"/>
        <v>86.592240670564607</v>
      </c>
      <c r="O44" s="76">
        <f t="shared" si="10"/>
        <v>63.752921296380109</v>
      </c>
      <c r="P44" s="76">
        <f t="shared" si="7"/>
        <v>86.592240670564607</v>
      </c>
    </row>
    <row r="45" spans="1:16" x14ac:dyDescent="0.2">
      <c r="A45" s="69">
        <v>4400</v>
      </c>
      <c r="B45" s="77">
        <f t="shared" si="0"/>
        <v>4.4000000000000004</v>
      </c>
      <c r="C45" s="73">
        <v>1223.1769207753657</v>
      </c>
      <c r="D45" s="73">
        <f t="shared" si="1"/>
        <v>1883.2082785859652</v>
      </c>
      <c r="E45" s="74">
        <v>1346.4907284361072</v>
      </c>
      <c r="F45" s="74">
        <f t="shared" si="2"/>
        <v>1266.7310258757423</v>
      </c>
      <c r="G45" s="74">
        <f t="shared" si="8"/>
        <v>1346.4907284361072</v>
      </c>
      <c r="H45" s="74">
        <f t="shared" si="3"/>
        <v>1266.7310258757423</v>
      </c>
      <c r="I45" s="75">
        <v>10.254912812489689</v>
      </c>
      <c r="J45" s="75">
        <f t="shared" si="4"/>
        <v>83.1486745902357</v>
      </c>
      <c r="K45" s="75">
        <f t="shared" si="9"/>
        <v>10.254912812489689</v>
      </c>
      <c r="L45" s="75">
        <f t="shared" si="5"/>
        <v>56.130801888838398</v>
      </c>
      <c r="M45" s="76">
        <v>29.172401490869785</v>
      </c>
      <c r="N45" s="76">
        <f t="shared" si="6"/>
        <v>91.344400974908481</v>
      </c>
      <c r="O45" s="76">
        <f t="shared" si="10"/>
        <v>29.172401490869785</v>
      </c>
      <c r="P45" s="76">
        <f t="shared" si="7"/>
        <v>91.344400974908481</v>
      </c>
    </row>
    <row r="46" spans="1:16" x14ac:dyDescent="0.2">
      <c r="A46" s="69">
        <v>4500</v>
      </c>
      <c r="B46" s="77">
        <f t="shared" si="0"/>
        <v>4.5</v>
      </c>
      <c r="C46" s="73">
        <v>1037.9516834868898</v>
      </c>
      <c r="D46" s="73">
        <f t="shared" si="1"/>
        <v>1926.2679604126361</v>
      </c>
      <c r="E46" s="74">
        <v>1288.7348463736332</v>
      </c>
      <c r="F46" s="74">
        <f t="shared" si="2"/>
        <v>1253.5729491615143</v>
      </c>
      <c r="G46" s="74">
        <f t="shared" si="8"/>
        <v>1288.7348463736332</v>
      </c>
      <c r="H46" s="74">
        <f t="shared" si="3"/>
        <v>1253.5729491615143</v>
      </c>
      <c r="I46" s="75">
        <v>40.653174477100997</v>
      </c>
      <c r="J46" s="75">
        <f t="shared" si="4"/>
        <v>83.177848966823603</v>
      </c>
      <c r="K46" s="75">
        <f t="shared" si="9"/>
        <v>40.653174477100997</v>
      </c>
      <c r="L46" s="75">
        <f t="shared" si="5"/>
        <v>56.164144033510283</v>
      </c>
      <c r="M46" s="76">
        <v>191.98382368845708</v>
      </c>
      <c r="N46" s="76">
        <f t="shared" si="6"/>
        <v>111.50962393744354</v>
      </c>
      <c r="O46" s="76">
        <f t="shared" si="10"/>
        <v>191.98382368845708</v>
      </c>
      <c r="P46" s="76">
        <f t="shared" si="7"/>
        <v>111.50962393744354</v>
      </c>
    </row>
    <row r="47" spans="1:16" x14ac:dyDescent="0.2">
      <c r="A47" s="69">
        <v>4600</v>
      </c>
      <c r="B47" s="77">
        <f t="shared" si="0"/>
        <v>4.5999999999999996</v>
      </c>
      <c r="C47" s="73">
        <v>1893.3573032498048</v>
      </c>
      <c r="D47" s="73">
        <f t="shared" si="1"/>
        <v>2013.3915465703519</v>
      </c>
      <c r="E47" s="74">
        <v>1281.9354768500116</v>
      </c>
      <c r="F47" s="74">
        <f t="shared" si="2"/>
        <v>1245.1288688775321</v>
      </c>
      <c r="G47" s="74">
        <f t="shared" si="8"/>
        <v>1281.9354768500116</v>
      </c>
      <c r="H47" s="74">
        <f t="shared" si="3"/>
        <v>1245.1288688775321</v>
      </c>
      <c r="I47" s="75">
        <v>272.27378350001669</v>
      </c>
      <c r="J47" s="75">
        <f t="shared" si="4"/>
        <v>98.550109898017467</v>
      </c>
      <c r="K47" s="75" t="str">
        <f t="shared" si="9"/>
        <v/>
      </c>
      <c r="L47" s="75">
        <f t="shared" si="5"/>
        <v>73.732442240588981</v>
      </c>
      <c r="M47" s="76">
        <v>153.61315358791327</v>
      </c>
      <c r="N47" s="76">
        <f t="shared" si="6"/>
        <v>96.434764978722512</v>
      </c>
      <c r="O47" s="76">
        <f t="shared" si="10"/>
        <v>153.61315358791327</v>
      </c>
      <c r="P47" s="76">
        <f t="shared" si="7"/>
        <v>96.434764978722512</v>
      </c>
    </row>
    <row r="48" spans="1:16" x14ac:dyDescent="0.2">
      <c r="A48" s="69">
        <v>4700</v>
      </c>
      <c r="B48" s="77">
        <f t="shared" si="0"/>
        <v>4.7</v>
      </c>
      <c r="C48" s="73">
        <v>3089.4889053871325</v>
      </c>
      <c r="D48" s="73">
        <f t="shared" si="1"/>
        <v>2103.2364308162068</v>
      </c>
      <c r="E48" s="74">
        <v>1238.8480884485102</v>
      </c>
      <c r="F48" s="74">
        <f t="shared" si="2"/>
        <v>1235.8566517795296</v>
      </c>
      <c r="G48" s="74">
        <f t="shared" si="8"/>
        <v>1238.8480884485102</v>
      </c>
      <c r="H48" s="74">
        <f t="shared" si="3"/>
        <v>1235.8566517795296</v>
      </c>
      <c r="I48" s="75">
        <v>156.85676242582531</v>
      </c>
      <c r="J48" s="75">
        <f t="shared" si="4"/>
        <v>69.861046446656829</v>
      </c>
      <c r="K48" s="75">
        <f t="shared" si="9"/>
        <v>156.85676242582531</v>
      </c>
      <c r="L48" s="75">
        <f t="shared" si="5"/>
        <v>69.861046446656829</v>
      </c>
      <c r="M48" s="76">
        <v>49.192192284267236</v>
      </c>
      <c r="N48" s="76">
        <f t="shared" si="6"/>
        <v>96.35002216347884</v>
      </c>
      <c r="O48" s="76">
        <f t="shared" si="10"/>
        <v>49.192192284267236</v>
      </c>
      <c r="P48" s="76">
        <f t="shared" si="7"/>
        <v>96.35002216347884</v>
      </c>
    </row>
    <row r="49" spans="1:16" x14ac:dyDescent="0.2">
      <c r="A49" s="69">
        <v>4800</v>
      </c>
      <c r="B49" s="77">
        <f t="shared" si="0"/>
        <v>4.8</v>
      </c>
      <c r="C49" s="73">
        <v>1743.6149865072716</v>
      </c>
      <c r="D49" s="73">
        <f t="shared" si="1"/>
        <v>1977.7888651942426</v>
      </c>
      <c r="E49" s="74">
        <v>1231.9053620158402</v>
      </c>
      <c r="F49" s="74">
        <f t="shared" si="2"/>
        <v>1212.4068062724227</v>
      </c>
      <c r="G49" s="74">
        <f t="shared" si="8"/>
        <v>1231.9053620158402</v>
      </c>
      <c r="H49" s="74">
        <f t="shared" si="3"/>
        <v>1212.4068062724227</v>
      </c>
      <c r="I49" s="75">
        <v>54.737079267593067</v>
      </c>
      <c r="J49" s="75">
        <f t="shared" si="4"/>
        <v>57.43308702106134</v>
      </c>
      <c r="K49" s="75">
        <f t="shared" si="9"/>
        <v>54.737079267593067</v>
      </c>
      <c r="L49" s="75">
        <f t="shared" si="5"/>
        <v>57.43308702106134</v>
      </c>
      <c r="M49" s="76">
        <v>57.951541010530917</v>
      </c>
      <c r="N49" s="76">
        <f t="shared" si="6"/>
        <v>97.743075717326661</v>
      </c>
      <c r="O49" s="76">
        <f t="shared" si="10"/>
        <v>57.951541010530917</v>
      </c>
      <c r="P49" s="76">
        <f t="shared" si="7"/>
        <v>97.743075717326661</v>
      </c>
    </row>
    <row r="50" spans="1:16" x14ac:dyDescent="0.2">
      <c r="A50" s="69">
        <v>4900</v>
      </c>
      <c r="B50" s="77">
        <f t="shared" si="0"/>
        <v>4.9000000000000004</v>
      </c>
      <c r="C50" s="73">
        <v>1882.9583290698208</v>
      </c>
      <c r="D50" s="73">
        <f t="shared" si="1"/>
        <v>2091.817741945812</v>
      </c>
      <c r="E50" s="74">
        <v>1270.5407867345257</v>
      </c>
      <c r="F50" s="74">
        <f t="shared" si="2"/>
        <v>1173.3934899806152</v>
      </c>
      <c r="G50" s="74">
        <f t="shared" si="8"/>
        <v>1270.5407867345257</v>
      </c>
      <c r="H50" s="74">
        <f t="shared" si="3"/>
        <v>1210.4569506980811</v>
      </c>
      <c r="I50" s="75" t="s">
        <v>504</v>
      </c>
      <c r="J50" s="75">
        <f t="shared" si="4"/>
        <v>106.60590702414746</v>
      </c>
      <c r="K50" s="75" t="str">
        <f t="shared" si="9"/>
        <v/>
      </c>
      <c r="L50" s="75">
        <f t="shared" si="5"/>
        <v>57.882421646639386</v>
      </c>
      <c r="M50" s="76">
        <v>51.391549371772847</v>
      </c>
      <c r="N50" s="76">
        <f t="shared" si="6"/>
        <v>94.205924009137803</v>
      </c>
      <c r="O50" s="76">
        <f t="shared" si="10"/>
        <v>51.391549371772847</v>
      </c>
      <c r="P50" s="76">
        <f t="shared" si="7"/>
        <v>94.205924009137803</v>
      </c>
    </row>
    <row r="51" spans="1:16" x14ac:dyDescent="0.2">
      <c r="A51" s="69">
        <v>5000</v>
      </c>
      <c r="B51" s="77">
        <f t="shared" si="0"/>
        <v>5</v>
      </c>
      <c r="C51" s="73">
        <v>1830.6690173828138</v>
      </c>
      <c r="D51" s="73">
        <f t="shared" si="1"/>
        <v>2179.8706057188238</v>
      </c>
      <c r="E51" s="74">
        <v>1263.0403329747924</v>
      </c>
      <c r="F51" s="74">
        <f t="shared" si="2"/>
        <v>1131.3454978254385</v>
      </c>
      <c r="G51" s="74">
        <f t="shared" si="8"/>
        <v>1263.0403329747924</v>
      </c>
      <c r="H51" s="74">
        <f t="shared" si="3"/>
        <v>1203.7809689162539</v>
      </c>
      <c r="I51" s="75" t="s">
        <v>504</v>
      </c>
      <c r="J51" s="75">
        <f t="shared" si="4"/>
        <v>96.274280838218317</v>
      </c>
      <c r="K51" s="75" t="str">
        <f t="shared" si="9"/>
        <v/>
      </c>
      <c r="L51" s="75">
        <f t="shared" si="5"/>
        <v>53.035346773792945</v>
      </c>
      <c r="M51" s="76">
        <v>28.294037182986955</v>
      </c>
      <c r="N51" s="76">
        <f t="shared" si="6"/>
        <v>131.65790112512221</v>
      </c>
      <c r="O51" s="76">
        <f t="shared" si="10"/>
        <v>28.294037182986955</v>
      </c>
      <c r="P51" s="76">
        <f t="shared" si="7"/>
        <v>98.487361472874298</v>
      </c>
    </row>
    <row r="52" spans="1:16" x14ac:dyDescent="0.2">
      <c r="A52" s="69">
        <v>5100</v>
      </c>
      <c r="B52" s="77">
        <f t="shared" si="0"/>
        <v>5.0999999999999996</v>
      </c>
      <c r="C52" s="73">
        <v>2453.4037983259259</v>
      </c>
      <c r="D52" s="73">
        <f t="shared" si="1"/>
        <v>2241.9589214103712</v>
      </c>
      <c r="E52" s="74">
        <v>1269.7822480555244</v>
      </c>
      <c r="F52" s="74">
        <f t="shared" si="2"/>
        <v>1076.4361699142235</v>
      </c>
      <c r="G52" s="74">
        <f t="shared" si="8"/>
        <v>1269.7822480555244</v>
      </c>
      <c r="H52" s="74">
        <f t="shared" si="3"/>
        <v>1196.3735484089366</v>
      </c>
      <c r="I52" s="75">
        <v>42.744720404099752</v>
      </c>
      <c r="J52" s="75">
        <f t="shared" si="4"/>
        <v>89.882121091466317</v>
      </c>
      <c r="K52" s="75">
        <f t="shared" si="9"/>
        <v>42.744720404099752</v>
      </c>
      <c r="L52" s="75">
        <f t="shared" si="5"/>
        <v>51.249033816750121</v>
      </c>
      <c r="M52" s="76">
        <v>58.676585203595444</v>
      </c>
      <c r="N52" s="76">
        <f t="shared" si="6"/>
        <v>136.78870280888543</v>
      </c>
      <c r="O52" s="76">
        <f t="shared" si="10"/>
        <v>58.676585203595444</v>
      </c>
      <c r="P52" s="76">
        <f t="shared" si="7"/>
        <v>104.13124332501384</v>
      </c>
    </row>
    <row r="53" spans="1:16" x14ac:dyDescent="0.2">
      <c r="A53" s="69">
        <v>5200</v>
      </c>
      <c r="B53" s="77">
        <f t="shared" si="0"/>
        <v>5.2</v>
      </c>
      <c r="C53" s="73">
        <v>1703.9755577053545</v>
      </c>
      <c r="D53" s="73">
        <f t="shared" si="1"/>
        <v>2305.4148794318444</v>
      </c>
      <c r="E53" s="74">
        <v>1297.9655567562729</v>
      </c>
      <c r="F53" s="74">
        <f t="shared" si="2"/>
        <v>1012.3330199717728</v>
      </c>
      <c r="G53" s="74">
        <f t="shared" si="8"/>
        <v>1297.9655567562729</v>
      </c>
      <c r="H53" s="74">
        <f t="shared" si="3"/>
        <v>1185.8865913165669</v>
      </c>
      <c r="I53" s="75">
        <v>57.143393287069856</v>
      </c>
      <c r="J53" s="75">
        <f t="shared" si="4"/>
        <v>95.774296177387129</v>
      </c>
      <c r="K53" s="75">
        <f t="shared" si="9"/>
        <v>57.143393287069856</v>
      </c>
      <c r="L53" s="75">
        <f t="shared" si="5"/>
        <v>52.463935732843026</v>
      </c>
      <c r="M53" s="76">
        <v>195.71776266929314</v>
      </c>
      <c r="N53" s="76">
        <f t="shared" si="6"/>
        <v>158.06953291895812</v>
      </c>
      <c r="O53" s="76">
        <f t="shared" si="10"/>
        <v>195.71776266929314</v>
      </c>
      <c r="P53" s="76">
        <f t="shared" si="7"/>
        <v>127.5401564460938</v>
      </c>
    </row>
    <row r="54" spans="1:16" x14ac:dyDescent="0.2">
      <c r="A54" s="69">
        <v>5300</v>
      </c>
      <c r="B54" s="77">
        <f t="shared" si="0"/>
        <v>5.3</v>
      </c>
      <c r="C54" s="73">
        <v>1833.2678376717763</v>
      </c>
      <c r="D54" s="73">
        <f t="shared" si="1"/>
        <v>2431.097497444895</v>
      </c>
      <c r="E54" s="74">
        <v>1230.5095067452378</v>
      </c>
      <c r="F54" s="74">
        <f t="shared" si="2"/>
        <v>944.92105088574692</v>
      </c>
      <c r="G54" s="74">
        <f t="shared" si="8"/>
        <v>1230.5095067452378</v>
      </c>
      <c r="H54" s="74">
        <f t="shared" si="3"/>
        <v>1167.2067637432826</v>
      </c>
      <c r="I54" s="75">
        <v>30.525570547690108</v>
      </c>
      <c r="J54" s="75">
        <f t="shared" si="4"/>
        <v>102.05687044366093</v>
      </c>
      <c r="K54" s="75">
        <f t="shared" si="9"/>
        <v>30.525570547690108</v>
      </c>
      <c r="L54" s="75">
        <f t="shared" si="5"/>
        <v>59.644020608584512</v>
      </c>
      <c r="M54" s="76">
        <v>72.768679590143918</v>
      </c>
      <c r="N54" s="76">
        <f t="shared" si="6"/>
        <v>151.93902387379507</v>
      </c>
      <c r="O54" s="76">
        <f t="shared" si="10"/>
        <v>72.768679590143918</v>
      </c>
      <c r="P54" s="76">
        <f t="shared" si="7"/>
        <v>120.79659649641444</v>
      </c>
    </row>
    <row r="55" spans="1:16" x14ac:dyDescent="0.2">
      <c r="A55" s="69">
        <v>5400</v>
      </c>
      <c r="B55" s="77">
        <f t="shared" si="0"/>
        <v>5.4</v>
      </c>
      <c r="C55" s="73">
        <v>2023.4267248834635</v>
      </c>
      <c r="D55" s="73">
        <f t="shared" si="1"/>
        <v>2612.4941097370825</v>
      </c>
      <c r="E55" s="74">
        <v>1214.2883512427072</v>
      </c>
      <c r="F55" s="74">
        <f t="shared" si="2"/>
        <v>874.09839341535849</v>
      </c>
      <c r="G55" s="74">
        <f t="shared" si="8"/>
        <v>1214.2883512427072</v>
      </c>
      <c r="H55" s="74">
        <f t="shared" si="3"/>
        <v>1154.5462151428915</v>
      </c>
      <c r="I55" s="75" t="s">
        <v>504</v>
      </c>
      <c r="J55" s="75">
        <f t="shared" si="4"/>
        <v>100.20134138994364</v>
      </c>
      <c r="K55" s="75" t="str">
        <f t="shared" si="9"/>
        <v/>
      </c>
      <c r="L55" s="75">
        <f t="shared" si="5"/>
        <v>57.523415975764735</v>
      </c>
      <c r="M55" s="76">
        <v>116.0266846441628</v>
      </c>
      <c r="N55" s="76">
        <f t="shared" si="6"/>
        <v>160.21467306854194</v>
      </c>
      <c r="O55" s="76">
        <f t="shared" si="10"/>
        <v>116.0266846441628</v>
      </c>
      <c r="P55" s="76">
        <f t="shared" si="7"/>
        <v>129.89981061063605</v>
      </c>
    </row>
    <row r="56" spans="1:16" x14ac:dyDescent="0.2">
      <c r="A56" s="69">
        <v>5500</v>
      </c>
      <c r="B56" s="77">
        <f t="shared" si="0"/>
        <v>5.5</v>
      </c>
      <c r="C56" s="73">
        <v>1696.8334208687452</v>
      </c>
      <c r="D56" s="73">
        <f t="shared" si="1"/>
        <v>2734.1445304387908</v>
      </c>
      <c r="E56" s="74">
        <v>1201.7518845795994</v>
      </c>
      <c r="F56" s="74">
        <f t="shared" si="2"/>
        <v>791.0364684624551</v>
      </c>
      <c r="G56" s="74">
        <f t="shared" si="8"/>
        <v>1201.7518845795994</v>
      </c>
      <c r="H56" s="74">
        <f t="shared" si="3"/>
        <v>1139.6106811179377</v>
      </c>
      <c r="I56" s="75">
        <v>10.488307825192869</v>
      </c>
      <c r="J56" s="75">
        <f t="shared" si="4"/>
        <v>93.848522668124986</v>
      </c>
      <c r="K56" s="75">
        <f t="shared" si="9"/>
        <v>10.488307825192869</v>
      </c>
      <c r="L56" s="75">
        <f t="shared" si="5"/>
        <v>55.711235590491114</v>
      </c>
      <c r="M56" s="76">
        <v>250.98985407875543</v>
      </c>
      <c r="N56" s="76">
        <f t="shared" si="6"/>
        <v>158.14178403197792</v>
      </c>
      <c r="O56" s="76">
        <f t="shared" si="10"/>
        <v>250.98985407875543</v>
      </c>
      <c r="P56" s="76">
        <f t="shared" si="7"/>
        <v>127.6196326704156</v>
      </c>
    </row>
    <row r="57" spans="1:16" x14ac:dyDescent="0.2">
      <c r="A57" s="69">
        <v>5600</v>
      </c>
      <c r="B57" s="77">
        <f t="shared" si="0"/>
        <v>5.6</v>
      </c>
      <c r="C57" s="73">
        <v>1996.3111312217641</v>
      </c>
      <c r="D57" s="73">
        <f t="shared" si="1"/>
        <v>2823.7011384002208</v>
      </c>
      <c r="E57" s="74">
        <v>1195.8499632498297</v>
      </c>
      <c r="F57" s="74">
        <f t="shared" si="2"/>
        <v>703.71962894276396</v>
      </c>
      <c r="G57" s="74">
        <f t="shared" si="8"/>
        <v>1195.8499632498297</v>
      </c>
      <c r="H57" s="74">
        <f t="shared" si="3"/>
        <v>1118.8969466307174</v>
      </c>
      <c r="I57" s="75">
        <v>163.63126192665197</v>
      </c>
      <c r="J57" s="75">
        <f t="shared" si="4"/>
        <v>101.93983759795128</v>
      </c>
      <c r="K57" s="75">
        <f t="shared" si="9"/>
        <v>163.63126192665197</v>
      </c>
      <c r="L57" s="75">
        <f t="shared" si="5"/>
        <v>64.813964886545719</v>
      </c>
      <c r="M57" s="76">
        <v>26.160375142525673</v>
      </c>
      <c r="N57" s="76">
        <f t="shared" si="6"/>
        <v>149.59187083131766</v>
      </c>
      <c r="O57" s="76">
        <f t="shared" si="10"/>
        <v>26.160375142525673</v>
      </c>
      <c r="P57" s="76">
        <f t="shared" si="7"/>
        <v>118.21472814968934</v>
      </c>
    </row>
    <row r="58" spans="1:16" x14ac:dyDescent="0.2">
      <c r="A58" s="69">
        <v>5700</v>
      </c>
      <c r="B58" s="77">
        <f t="shared" si="0"/>
        <v>5.7</v>
      </c>
      <c r="C58" s="73">
        <v>2881.6510299542115</v>
      </c>
      <c r="D58" s="73">
        <f t="shared" si="1"/>
        <v>2921.6284466853526</v>
      </c>
      <c r="E58" s="74">
        <v>1179.9410887719837</v>
      </c>
      <c r="F58" s="74">
        <f t="shared" si="2"/>
        <v>617.68937331715767</v>
      </c>
      <c r="G58" s="74">
        <f t="shared" si="8"/>
        <v>1179.9410887719837</v>
      </c>
      <c r="H58" s="74">
        <f t="shared" si="3"/>
        <v>1080.4204383211611</v>
      </c>
      <c r="I58" s="75">
        <v>42.761275889131774</v>
      </c>
      <c r="J58" s="75">
        <f t="shared" si="4"/>
        <v>91.34184561606763</v>
      </c>
      <c r="K58" s="75">
        <f t="shared" si="9"/>
        <v>42.761275889131774</v>
      </c>
      <c r="L58" s="75">
        <f t="shared" si="5"/>
        <v>52.891223906926605</v>
      </c>
      <c r="M58" s="76">
        <v>152.68098262023281</v>
      </c>
      <c r="N58" s="76">
        <f t="shared" si="6"/>
        <v>156.88107635288605</v>
      </c>
      <c r="O58" s="76">
        <f t="shared" si="10"/>
        <v>152.68098262023281</v>
      </c>
      <c r="P58" s="76">
        <f t="shared" si="7"/>
        <v>126.23285422341455</v>
      </c>
    </row>
    <row r="59" spans="1:16" x14ac:dyDescent="0.2">
      <c r="A59" s="69">
        <v>5800</v>
      </c>
      <c r="B59" s="77">
        <f t="shared" si="0"/>
        <v>5.8</v>
      </c>
      <c r="C59" s="73">
        <v>1709.5656835455225</v>
      </c>
      <c r="D59" s="73">
        <f t="shared" si="1"/>
        <v>2972.9115481331169</v>
      </c>
      <c r="E59" s="74">
        <v>980.8997878703384</v>
      </c>
      <c r="F59" s="74">
        <f t="shared" si="2"/>
        <v>534.03162733939848</v>
      </c>
      <c r="G59" s="74">
        <f t="shared" si="8"/>
        <v>980.8997878703384</v>
      </c>
      <c r="H59" s="74">
        <f t="shared" si="3"/>
        <v>980.8997878703384</v>
      </c>
      <c r="I59" s="75" t="s">
        <v>504</v>
      </c>
      <c r="J59" s="75">
        <f t="shared" si="4"/>
        <v>93.681510989316337</v>
      </c>
      <c r="K59" s="75" t="str">
        <f t="shared" si="9"/>
        <v/>
      </c>
      <c r="L59" s="75">
        <f t="shared" si="5"/>
        <v>55.523347451831405</v>
      </c>
      <c r="M59" s="76">
        <v>64.515781376593225</v>
      </c>
      <c r="N59" s="76">
        <f t="shared" si="6"/>
        <v>154.66904562753891</v>
      </c>
      <c r="O59" s="76">
        <f t="shared" si="10"/>
        <v>64.515781376593225</v>
      </c>
      <c r="P59" s="76">
        <f t="shared" si="7"/>
        <v>123.79962042553264</v>
      </c>
    </row>
    <row r="60" spans="1:16" x14ac:dyDescent="0.2">
      <c r="A60" s="69">
        <v>5900</v>
      </c>
      <c r="B60" s="77">
        <f t="shared" si="0"/>
        <v>5.9</v>
      </c>
      <c r="C60" s="73">
        <v>2997.9326307745355</v>
      </c>
      <c r="D60" s="73">
        <f t="shared" si="1"/>
        <v>3092.7562917922219</v>
      </c>
      <c r="E60" s="74">
        <v>802.75888280595871</v>
      </c>
      <c r="F60" s="74">
        <f t="shared" si="2"/>
        <v>474.42207008773693</v>
      </c>
      <c r="G60" s="74" t="str">
        <f t="shared" si="8"/>
        <v/>
      </c>
      <c r="H60" s="74" t="e">
        <v>#N/A</v>
      </c>
      <c r="I60" s="75">
        <v>398.9468192891959</v>
      </c>
      <c r="J60" s="75">
        <f t="shared" si="4"/>
        <v>89.453193682736426</v>
      </c>
      <c r="K60" s="75" t="str">
        <f t="shared" si="9"/>
        <v/>
      </c>
      <c r="L60" s="75">
        <f t="shared" si="5"/>
        <v>55.065013059796499</v>
      </c>
      <c r="M60" s="76">
        <v>19.042872220453489</v>
      </c>
      <c r="N60" s="76">
        <f t="shared" si="6"/>
        <v>162.54015517829538</v>
      </c>
      <c r="O60" s="76">
        <f t="shared" si="10"/>
        <v>19.042872220453489</v>
      </c>
      <c r="P60" s="76">
        <f t="shared" si="7"/>
        <v>132.45784093136481</v>
      </c>
    </row>
    <row r="61" spans="1:16" x14ac:dyDescent="0.2">
      <c r="A61" s="69">
        <v>6000</v>
      </c>
      <c r="B61" s="77">
        <f t="shared" si="0"/>
        <v>6</v>
      </c>
      <c r="C61" s="73">
        <v>2851.5398305729464</v>
      </c>
      <c r="D61" s="73">
        <f t="shared" si="1"/>
        <v>3267.6255825866933</v>
      </c>
      <c r="E61" s="74">
        <v>808.01287302758237</v>
      </c>
      <c r="F61" s="74">
        <f t="shared" si="2"/>
        <v>435.58154398425489</v>
      </c>
      <c r="G61" s="74" t="str">
        <f t="shared" si="8"/>
        <v/>
      </c>
      <c r="H61" s="74" t="e">
        <v>#N/A</v>
      </c>
      <c r="I61" s="75">
        <v>23.952897536714335</v>
      </c>
      <c r="J61" s="75">
        <f t="shared" si="4"/>
        <v>54.380077748001874</v>
      </c>
      <c r="K61" s="75">
        <f t="shared" si="9"/>
        <v>23.952897536714335</v>
      </c>
      <c r="L61" s="75">
        <f t="shared" si="5"/>
        <v>54.380077748001874</v>
      </c>
      <c r="M61" s="76">
        <v>463.36329764760114</v>
      </c>
      <c r="N61" s="76">
        <f t="shared" si="6"/>
        <v>172.12560174586082</v>
      </c>
      <c r="O61" s="76" t="str">
        <f t="shared" si="10"/>
        <v/>
      </c>
      <c r="P61" s="76">
        <f t="shared" si="7"/>
        <v>143.00183215568677</v>
      </c>
    </row>
    <row r="62" spans="1:16" x14ac:dyDescent="0.2">
      <c r="A62" s="69">
        <v>6100</v>
      </c>
      <c r="B62" s="77">
        <f t="shared" si="0"/>
        <v>6.1</v>
      </c>
      <c r="C62" s="73">
        <v>2513.6404899898371</v>
      </c>
      <c r="D62" s="73">
        <f t="shared" si="1"/>
        <v>3323.4988026004667</v>
      </c>
      <c r="E62" s="74">
        <v>659.0377259514247</v>
      </c>
      <c r="F62" s="74">
        <f t="shared" si="2"/>
        <v>393.54624428372153</v>
      </c>
      <c r="G62" s="74" t="str">
        <f t="shared" si="8"/>
        <v/>
      </c>
      <c r="H62" s="74" t="e">
        <v>#N/A</v>
      </c>
      <c r="I62" s="75">
        <v>38.74484311745033</v>
      </c>
      <c r="J62" s="75">
        <f t="shared" si="4"/>
        <v>63.773493559047346</v>
      </c>
      <c r="K62" s="75">
        <f t="shared" si="9"/>
        <v>38.74484311745033</v>
      </c>
      <c r="L62" s="75">
        <f t="shared" si="5"/>
        <v>63.773493559047346</v>
      </c>
      <c r="M62" s="76">
        <v>84.732855704382231</v>
      </c>
      <c r="N62" s="76">
        <f t="shared" si="6"/>
        <v>147.80211488149504</v>
      </c>
      <c r="O62" s="76">
        <f t="shared" si="10"/>
        <v>84.732855704382231</v>
      </c>
      <c r="P62" s="76">
        <f t="shared" si="7"/>
        <v>147.80211488149504</v>
      </c>
    </row>
    <row r="63" spans="1:16" x14ac:dyDescent="0.2">
      <c r="A63" s="69">
        <v>6200</v>
      </c>
      <c r="B63" s="77">
        <f t="shared" si="0"/>
        <v>6.2</v>
      </c>
      <c r="C63" s="73">
        <v>3151.4193365621327</v>
      </c>
      <c r="D63" s="73">
        <f t="shared" si="1"/>
        <v>3409.39997110276</v>
      </c>
      <c r="E63" s="74">
        <v>564.64759868856697</v>
      </c>
      <c r="F63" s="74">
        <f t="shared" si="2"/>
        <v>362.78564214700657</v>
      </c>
      <c r="G63" s="74" t="str">
        <f t="shared" si="8"/>
        <v/>
      </c>
      <c r="H63" s="74" t="e">
        <v>#N/A</v>
      </c>
      <c r="I63" s="75" t="s">
        <v>504</v>
      </c>
      <c r="J63" s="75">
        <f t="shared" si="4"/>
        <v>71.503867862284906</v>
      </c>
      <c r="K63" s="75" t="str">
        <f t="shared" si="9"/>
        <v/>
      </c>
      <c r="L63" s="75">
        <f t="shared" si="5"/>
        <v>71.503867862284906</v>
      </c>
      <c r="M63" s="76">
        <v>292.76571641439529</v>
      </c>
      <c r="N63" s="76">
        <f t="shared" si="6"/>
        <v>151.96215154652973</v>
      </c>
      <c r="O63" s="76">
        <f t="shared" si="10"/>
        <v>292.76571641439529</v>
      </c>
      <c r="P63" s="76">
        <f t="shared" si="7"/>
        <v>151.96215154652973</v>
      </c>
    </row>
    <row r="64" spans="1:16" x14ac:dyDescent="0.2">
      <c r="A64" s="69">
        <v>6300</v>
      </c>
      <c r="B64" s="77">
        <f t="shared" si="0"/>
        <v>6.3</v>
      </c>
      <c r="C64" s="73">
        <v>3086.4843558489124</v>
      </c>
      <c r="D64" s="73">
        <f t="shared" si="1"/>
        <v>3547.571884021309</v>
      </c>
      <c r="E64" s="74">
        <v>556.43389680998655</v>
      </c>
      <c r="F64" s="74">
        <f t="shared" si="2"/>
        <v>342.3534887568029</v>
      </c>
      <c r="G64" s="74" t="str">
        <f t="shared" si="8"/>
        <v/>
      </c>
      <c r="H64" s="74" t="e">
        <v>#N/A</v>
      </c>
      <c r="I64" s="75">
        <v>107.40398741726017</v>
      </c>
      <c r="J64" s="75">
        <f t="shared" si="4"/>
        <v>67.323515119403879</v>
      </c>
      <c r="K64" s="75">
        <f t="shared" si="9"/>
        <v>107.40398741726017</v>
      </c>
      <c r="L64" s="75">
        <f t="shared" si="5"/>
        <v>67.323515119403879</v>
      </c>
      <c r="M64" s="76">
        <v>128.28216317249968</v>
      </c>
      <c r="N64" s="76">
        <f t="shared" si="6"/>
        <v>136.58758052371266</v>
      </c>
      <c r="O64" s="76">
        <f t="shared" si="10"/>
        <v>128.28216317249968</v>
      </c>
      <c r="P64" s="76">
        <f t="shared" si="7"/>
        <v>136.58758052371266</v>
      </c>
    </row>
    <row r="65" spans="1:16" x14ac:dyDescent="0.2">
      <c r="A65" s="69">
        <v>6400</v>
      </c>
      <c r="B65" s="77">
        <f t="shared" si="0"/>
        <v>6.4</v>
      </c>
      <c r="C65" s="73">
        <v>3828.6305728858356</v>
      </c>
      <c r="D65" s="73">
        <f t="shared" si="1"/>
        <v>3616.4996698620857</v>
      </c>
      <c r="E65" s="74">
        <v>451.46027457096591</v>
      </c>
      <c r="F65" s="74">
        <f t="shared" si="2"/>
        <v>327.76202177891599</v>
      </c>
      <c r="G65" s="74" t="str">
        <f t="shared" si="8"/>
        <v/>
      </c>
      <c r="H65" s="74" t="e">
        <v>#N/A</v>
      </c>
      <c r="I65" s="75">
        <v>15.681338117951672</v>
      </c>
      <c r="J65" s="75">
        <f t="shared" si="4"/>
        <v>66.336814862545467</v>
      </c>
      <c r="K65" s="75">
        <f t="shared" si="9"/>
        <v>15.681338117951672</v>
      </c>
      <c r="L65" s="75">
        <f t="shared" si="5"/>
        <v>66.336814862545467</v>
      </c>
      <c r="M65" s="76">
        <v>163.8008207323598</v>
      </c>
      <c r="N65" s="76">
        <f t="shared" si="6"/>
        <v>147.15609219474234</v>
      </c>
      <c r="O65" s="76">
        <f t="shared" si="10"/>
        <v>163.8008207323598</v>
      </c>
      <c r="P65" s="76">
        <f t="shared" si="7"/>
        <v>147.15609219474234</v>
      </c>
    </row>
    <row r="66" spans="1:16" x14ac:dyDescent="0.2">
      <c r="A66" s="69">
        <v>6500</v>
      </c>
      <c r="B66" s="77">
        <f t="shared" ref="B66:B129" si="11">A66/1000</f>
        <v>6.5</v>
      </c>
      <c r="C66" s="73">
        <v>3361.5813526022553</v>
      </c>
      <c r="D66" s="73">
        <f t="shared" ref="D66:D129" si="12">AVERAGE(C66:C76)</f>
        <v>3592.6014735098356</v>
      </c>
      <c r="E66" s="74">
        <v>300.60717676076945</v>
      </c>
      <c r="F66" s="74">
        <f t="shared" ref="F66:F129" si="13">AVERAGE(E66:E76)</f>
        <v>322.94461334273996</v>
      </c>
      <c r="G66" s="74" t="str">
        <f t="shared" si="8"/>
        <v/>
      </c>
      <c r="H66" s="74" t="e">
        <v>#N/A</v>
      </c>
      <c r="I66" s="75">
        <v>43.025972893575755</v>
      </c>
      <c r="J66" s="75">
        <f t="shared" ref="J66:J129" si="14">AVERAGE(I66:I76)</f>
        <v>71.188253751554029</v>
      </c>
      <c r="K66" s="75">
        <f t="shared" si="9"/>
        <v>43.025972893575755</v>
      </c>
      <c r="L66" s="75">
        <f t="shared" ref="L66:L129" si="15">AVERAGE(K66:K76)</f>
        <v>71.188253751554029</v>
      </c>
      <c r="M66" s="76">
        <v>93.224905241958254</v>
      </c>
      <c r="N66" s="76">
        <f t="shared" ref="N66:N129" si="16">AVERAGE(M66:M76)</f>
        <v>149.38278751796562</v>
      </c>
      <c r="O66" s="76">
        <f t="shared" si="10"/>
        <v>93.224905241958254</v>
      </c>
      <c r="P66" s="76">
        <f t="shared" ref="P66:P129" si="17">AVERAGE(O66:O76)</f>
        <v>149.38278751796562</v>
      </c>
    </row>
    <row r="67" spans="1:16" x14ac:dyDescent="0.2">
      <c r="A67" s="69">
        <v>6600</v>
      </c>
      <c r="B67" s="77">
        <f t="shared" si="11"/>
        <v>6.6</v>
      </c>
      <c r="C67" s="73">
        <v>2681.9561084444745</v>
      </c>
      <c r="D67" s="73">
        <f t="shared" si="12"/>
        <v>3559.6703280726656</v>
      </c>
      <c r="E67" s="74">
        <v>241.26664986299764</v>
      </c>
      <c r="F67" s="74">
        <f t="shared" si="13"/>
        <v>323.63820452053295</v>
      </c>
      <c r="G67" s="74" t="str">
        <f t="shared" ref="G67:G130" si="18">IF(OR(E67&lt;900,E67&gt;1500),"",E67)</f>
        <v/>
      </c>
      <c r="H67" s="74" t="e">
        <v>#N/A</v>
      </c>
      <c r="I67" s="75">
        <v>83.310142193629801</v>
      </c>
      <c r="J67" s="75">
        <f t="shared" si="14"/>
        <v>71.511549417053786</v>
      </c>
      <c r="K67" s="75">
        <f t="shared" ref="K67:K130" si="19">IF(I67&gt;200,"",I67)</f>
        <v>83.310142193629801</v>
      </c>
      <c r="L67" s="75">
        <f t="shared" si="15"/>
        <v>71.511549417053786</v>
      </c>
      <c r="M67" s="76">
        <v>156.94080887149255</v>
      </c>
      <c r="N67" s="76">
        <f t="shared" si="16"/>
        <v>152.46727779020605</v>
      </c>
      <c r="O67" s="76">
        <f t="shared" ref="O67:O130" si="20">IF(M67&gt;300,"",M67)</f>
        <v>156.94080887149255</v>
      </c>
      <c r="P67" s="76">
        <f t="shared" si="17"/>
        <v>152.46727779020605</v>
      </c>
    </row>
    <row r="68" spans="1:16" x14ac:dyDescent="0.2">
      <c r="A68" s="69">
        <v>6700</v>
      </c>
      <c r="B68" s="77">
        <f t="shared" si="11"/>
        <v>6.7</v>
      </c>
      <c r="C68" s="73">
        <v>3073.5115223582156</v>
      </c>
      <c r="D68" s="73">
        <f t="shared" si="12"/>
        <v>3569.0640817209319</v>
      </c>
      <c r="E68" s="74">
        <v>249.5171513681598</v>
      </c>
      <c r="F68" s="74">
        <f t="shared" si="13"/>
        <v>330.86284121723418</v>
      </c>
      <c r="G68" s="74" t="str">
        <f t="shared" si="18"/>
        <v/>
      </c>
      <c r="H68" s="74" t="e">
        <v>#N/A</v>
      </c>
      <c r="I68" s="75">
        <v>68.249334089699019</v>
      </c>
      <c r="J68" s="75">
        <f t="shared" si="14"/>
        <v>68.649332512043102</v>
      </c>
      <c r="K68" s="75">
        <f t="shared" si="19"/>
        <v>68.249334089699019</v>
      </c>
      <c r="L68" s="75">
        <f t="shared" si="15"/>
        <v>68.649332512043102</v>
      </c>
      <c r="M68" s="76">
        <v>106.34163587977812</v>
      </c>
      <c r="N68" s="76">
        <f t="shared" si="16"/>
        <v>148.96760470030242</v>
      </c>
      <c r="O68" s="76">
        <f t="shared" si="20"/>
        <v>106.34163587977812</v>
      </c>
      <c r="P68" s="76">
        <f t="shared" si="17"/>
        <v>148.96760470030242</v>
      </c>
    </row>
    <row r="69" spans="1:16" x14ac:dyDescent="0.2">
      <c r="A69" s="69">
        <v>6800</v>
      </c>
      <c r="B69" s="77">
        <f t="shared" si="11"/>
        <v>6.8</v>
      </c>
      <c r="C69" s="73">
        <v>3445.7651458796204</v>
      </c>
      <c r="D69" s="73">
        <f t="shared" si="12"/>
        <v>3618.6193376572037</v>
      </c>
      <c r="E69" s="74">
        <v>259.70588301663241</v>
      </c>
      <c r="F69" s="74">
        <f t="shared" si="13"/>
        <v>338.99741020214162</v>
      </c>
      <c r="G69" s="74" t="str">
        <f t="shared" si="18"/>
        <v/>
      </c>
      <c r="H69" s="74" t="e">
        <v>#N/A</v>
      </c>
      <c r="I69" s="75">
        <v>63.818264248370205</v>
      </c>
      <c r="J69" s="75">
        <f t="shared" si="14"/>
        <v>68.689332354277525</v>
      </c>
      <c r="K69" s="75">
        <f t="shared" si="19"/>
        <v>63.818264248370205</v>
      </c>
      <c r="L69" s="75">
        <f t="shared" si="15"/>
        <v>68.689332354277525</v>
      </c>
      <c r="M69" s="76">
        <v>128.34864464141387</v>
      </c>
      <c r="N69" s="76">
        <f t="shared" si="16"/>
        <v>153.23020158235482</v>
      </c>
      <c r="O69" s="76">
        <f t="shared" si="20"/>
        <v>128.34864464141387</v>
      </c>
      <c r="P69" s="76">
        <f t="shared" si="17"/>
        <v>153.23020158235482</v>
      </c>
    </row>
    <row r="70" spans="1:16" x14ac:dyDescent="0.2">
      <c r="A70" s="69">
        <v>6900</v>
      </c>
      <c r="B70" s="77">
        <f t="shared" si="11"/>
        <v>6.9</v>
      </c>
      <c r="C70" s="73">
        <v>3027.8578637956798</v>
      </c>
      <c r="D70" s="73">
        <f t="shared" si="12"/>
        <v>3446.9196306442172</v>
      </c>
      <c r="E70" s="74">
        <v>325.19465810206151</v>
      </c>
      <c r="F70" s="74">
        <f t="shared" si="13"/>
        <v>447.81788350746064</v>
      </c>
      <c r="G70" s="74" t="str">
        <f t="shared" si="18"/>
        <v/>
      </c>
      <c r="H70" s="74">
        <f t="shared" ref="H70:H133" si="21">AVERAGE(G70:G80)</f>
        <v>1347.9106160698216</v>
      </c>
      <c r="I70" s="75">
        <v>51.398337923517268</v>
      </c>
      <c r="J70" s="75">
        <f t="shared" si="14"/>
        <v>63.551781516996797</v>
      </c>
      <c r="K70" s="75">
        <f t="shared" si="19"/>
        <v>51.398337923517268</v>
      </c>
      <c r="L70" s="75">
        <f t="shared" si="15"/>
        <v>63.551781516996797</v>
      </c>
      <c r="M70" s="76">
        <v>151.0979864349149</v>
      </c>
      <c r="N70" s="76">
        <f t="shared" si="16"/>
        <v>167.36236795213961</v>
      </c>
      <c r="O70" s="76">
        <f t="shared" si="20"/>
        <v>151.0979864349149</v>
      </c>
      <c r="P70" s="76">
        <f t="shared" si="17"/>
        <v>167.36236795213961</v>
      </c>
    </row>
    <row r="71" spans="1:16" x14ac:dyDescent="0.2">
      <c r="A71" s="69">
        <v>7000</v>
      </c>
      <c r="B71" s="77">
        <f t="shared" si="11"/>
        <v>7</v>
      </c>
      <c r="C71" s="73">
        <v>4921.4948295137183</v>
      </c>
      <c r="D71" s="73">
        <f t="shared" si="12"/>
        <v>3347.871962047474</v>
      </c>
      <c r="E71" s="74">
        <v>375.51309566765644</v>
      </c>
      <c r="F71" s="74">
        <f t="shared" si="13"/>
        <v>544.43550162413499</v>
      </c>
      <c r="G71" s="74" t="str">
        <f t="shared" si="18"/>
        <v/>
      </c>
      <c r="H71" s="74">
        <f t="shared" si="21"/>
        <v>1319.6407276693135</v>
      </c>
      <c r="I71" s="75">
        <v>48.215659941850205</v>
      </c>
      <c r="J71" s="75">
        <f t="shared" si="14"/>
        <v>60.954934518617463</v>
      </c>
      <c r="K71" s="75">
        <f t="shared" si="19"/>
        <v>48.215659941850205</v>
      </c>
      <c r="L71" s="75">
        <f t="shared" si="15"/>
        <v>60.954934518617463</v>
      </c>
      <c r="M71" s="76">
        <v>124.48278446367314</v>
      </c>
      <c r="N71" s="76">
        <f t="shared" si="16"/>
        <v>187.87281889778359</v>
      </c>
      <c r="O71" s="76">
        <f t="shared" si="20"/>
        <v>124.48278446367314</v>
      </c>
      <c r="P71" s="76">
        <f t="shared" si="17"/>
        <v>169.16952145405344</v>
      </c>
    </row>
    <row r="72" spans="1:16" x14ac:dyDescent="0.2">
      <c r="A72" s="69">
        <v>7100</v>
      </c>
      <c r="B72" s="77">
        <f t="shared" si="11"/>
        <v>7.1</v>
      </c>
      <c r="C72" s="73">
        <v>3466.1452507244521</v>
      </c>
      <c r="D72" s="73">
        <f t="shared" si="12"/>
        <v>2993.8028067429423</v>
      </c>
      <c r="E72" s="74">
        <v>345.62457632171476</v>
      </c>
      <c r="F72" s="74">
        <f t="shared" si="13"/>
        <v>636.58845511652703</v>
      </c>
      <c r="G72" s="74" t="str">
        <f t="shared" si="18"/>
        <v/>
      </c>
      <c r="H72" s="74">
        <f t="shared" si="21"/>
        <v>1312.1080286434012</v>
      </c>
      <c r="I72" s="75">
        <v>117.88705564716902</v>
      </c>
      <c r="J72" s="75">
        <f t="shared" si="14"/>
        <v>60.179036091584486</v>
      </c>
      <c r="K72" s="75">
        <f t="shared" si="19"/>
        <v>117.88705564716902</v>
      </c>
      <c r="L72" s="75">
        <f t="shared" si="15"/>
        <v>60.179036091584486</v>
      </c>
      <c r="M72" s="76">
        <v>195.80494213957772</v>
      </c>
      <c r="N72" s="76">
        <f t="shared" si="16"/>
        <v>193.9812294539463</v>
      </c>
      <c r="O72" s="76">
        <f t="shared" si="20"/>
        <v>195.80494213957772</v>
      </c>
      <c r="P72" s="76">
        <f t="shared" si="17"/>
        <v>175.95664429423425</v>
      </c>
    </row>
    <row r="73" spans="1:16" x14ac:dyDescent="0.2">
      <c r="A73" s="69">
        <v>7200</v>
      </c>
      <c r="B73" s="77">
        <f t="shared" si="11"/>
        <v>7.2</v>
      </c>
      <c r="C73" s="73">
        <v>3458.553343515066</v>
      </c>
      <c r="D73" s="73">
        <f t="shared" si="12"/>
        <v>2765.4066247999285</v>
      </c>
      <c r="E73" s="74">
        <v>320.6711024475606</v>
      </c>
      <c r="F73" s="74">
        <f t="shared" si="13"/>
        <v>733.38380683966238</v>
      </c>
      <c r="G73" s="74" t="str">
        <f t="shared" si="18"/>
        <v/>
      </c>
      <c r="H73" s="74">
        <f t="shared" si="21"/>
        <v>1312.4755448708179</v>
      </c>
      <c r="I73" s="75">
        <v>116.04858614982592</v>
      </c>
      <c r="J73" s="75">
        <f t="shared" si="14"/>
        <v>48.753597224952095</v>
      </c>
      <c r="K73" s="75">
        <f t="shared" si="19"/>
        <v>116.04858614982592</v>
      </c>
      <c r="L73" s="75">
        <f t="shared" si="15"/>
        <v>48.753597224952095</v>
      </c>
      <c r="M73" s="76">
        <v>130.49325901976388</v>
      </c>
      <c r="N73" s="76">
        <f t="shared" si="16"/>
        <v>190.03969392607377</v>
      </c>
      <c r="O73" s="76">
        <f t="shared" si="20"/>
        <v>130.49325901976388</v>
      </c>
      <c r="P73" s="76">
        <f t="shared" si="17"/>
        <v>171.57716037437589</v>
      </c>
    </row>
    <row r="74" spans="1:16" x14ac:dyDescent="0.2">
      <c r="A74" s="69">
        <v>7300</v>
      </c>
      <c r="B74" s="77">
        <f t="shared" si="11"/>
        <v>7.3</v>
      </c>
      <c r="C74" s="73">
        <v>4671.3103786661732</v>
      </c>
      <c r="D74" s="73">
        <f t="shared" si="12"/>
        <v>2519.3192908834917</v>
      </c>
      <c r="E74" s="74">
        <v>339.89391139632647</v>
      </c>
      <c r="F74" s="74">
        <f t="shared" si="13"/>
        <v>835.58898890555315</v>
      </c>
      <c r="G74" s="74" t="str">
        <f t="shared" si="18"/>
        <v/>
      </c>
      <c r="H74" s="74">
        <f t="shared" si="21"/>
        <v>1318.5250205179484</v>
      </c>
      <c r="I74" s="75">
        <v>25.519987690593677</v>
      </c>
      <c r="J74" s="75">
        <f t="shared" si="14"/>
        <v>41.276376233299445</v>
      </c>
      <c r="K74" s="75">
        <f t="shared" si="19"/>
        <v>25.519987690593677</v>
      </c>
      <c r="L74" s="75">
        <f t="shared" si="15"/>
        <v>41.276376233299445</v>
      </c>
      <c r="M74" s="76">
        <v>123.64543516340774</v>
      </c>
      <c r="N74" s="76">
        <f t="shared" si="16"/>
        <v>180.1244440135188</v>
      </c>
      <c r="O74" s="76">
        <f t="shared" si="20"/>
        <v>123.64543516340774</v>
      </c>
      <c r="P74" s="76">
        <f t="shared" si="17"/>
        <v>160.56021602709257</v>
      </c>
    </row>
    <row r="75" spans="1:16" x14ac:dyDescent="0.2">
      <c r="A75" s="69">
        <v>7400</v>
      </c>
      <c r="B75" s="77">
        <f t="shared" si="11"/>
        <v>7.4</v>
      </c>
      <c r="C75" s="73">
        <v>3844.6900000974601</v>
      </c>
      <c r="D75" s="73">
        <f t="shared" si="12"/>
        <v>2280.2091700187493</v>
      </c>
      <c r="E75" s="74">
        <v>395.92776005323032</v>
      </c>
      <c r="F75" s="74">
        <f t="shared" si="13"/>
        <v>941.89394572946935</v>
      </c>
      <c r="G75" s="74" t="str">
        <f t="shared" si="18"/>
        <v/>
      </c>
      <c r="H75" s="74">
        <f t="shared" si="21"/>
        <v>1332.5947637042048</v>
      </c>
      <c r="I75" s="75">
        <v>96.550284591817558</v>
      </c>
      <c r="J75" s="75">
        <f t="shared" si="14"/>
        <v>45.514200452918317</v>
      </c>
      <c r="K75" s="75">
        <f t="shared" si="19"/>
        <v>96.550284591817558</v>
      </c>
      <c r="L75" s="75">
        <f t="shared" si="15"/>
        <v>45.514200452918317</v>
      </c>
      <c r="M75" s="76">
        <v>244.53579155382599</v>
      </c>
      <c r="N75" s="76">
        <f t="shared" si="16"/>
        <v>181.24900685634481</v>
      </c>
      <c r="O75" s="76">
        <f t="shared" si="20"/>
        <v>244.53579155382599</v>
      </c>
      <c r="P75" s="76">
        <f t="shared" si="17"/>
        <v>161.8097302968992</v>
      </c>
    </row>
    <row r="76" spans="1:16" x14ac:dyDescent="0.2">
      <c r="A76" s="69">
        <v>7500</v>
      </c>
      <c r="B76" s="77">
        <f t="shared" si="11"/>
        <v>7.5</v>
      </c>
      <c r="C76" s="73">
        <v>3565.7504130110788</v>
      </c>
      <c r="D76" s="73">
        <f t="shared" si="12"/>
        <v>1992.0258963130354</v>
      </c>
      <c r="E76" s="74">
        <v>398.46878177302938</v>
      </c>
      <c r="F76" s="74">
        <f t="shared" si="13"/>
        <v>1037.9654794996536</v>
      </c>
      <c r="G76" s="74" t="str">
        <f t="shared" si="18"/>
        <v/>
      </c>
      <c r="H76" s="74">
        <f t="shared" si="21"/>
        <v>1336.0302399971858</v>
      </c>
      <c r="I76" s="75">
        <v>69.047165897045815</v>
      </c>
      <c r="J76" s="75">
        <f t="shared" si="14"/>
        <v>58.019659356715565</v>
      </c>
      <c r="K76" s="75">
        <f t="shared" si="19"/>
        <v>69.047165897045815</v>
      </c>
      <c r="L76" s="75">
        <f t="shared" si="15"/>
        <v>39.134689935555912</v>
      </c>
      <c r="M76" s="76">
        <v>188.29446928781567</v>
      </c>
      <c r="N76" s="76">
        <f t="shared" si="16"/>
        <v>159.95545897339633</v>
      </c>
      <c r="O76" s="76">
        <f t="shared" si="20"/>
        <v>188.29446928781567</v>
      </c>
      <c r="P76" s="76">
        <f t="shared" si="17"/>
        <v>138.15023264917875</v>
      </c>
    </row>
    <row r="77" spans="1:16" x14ac:dyDescent="0.2">
      <c r="A77" s="69">
        <v>7600</v>
      </c>
      <c r="B77" s="77">
        <f t="shared" si="11"/>
        <v>7.6</v>
      </c>
      <c r="C77" s="73">
        <v>2999.3387527933828</v>
      </c>
      <c r="D77" s="73">
        <f t="shared" si="12"/>
        <v>1734.7847107703024</v>
      </c>
      <c r="E77" s="74">
        <v>308.23667971649252</v>
      </c>
      <c r="F77" s="74">
        <f t="shared" si="13"/>
        <v>1135.3888969070508</v>
      </c>
      <c r="G77" s="74" t="str">
        <f t="shared" si="18"/>
        <v/>
      </c>
      <c r="H77" s="74">
        <f t="shared" si="21"/>
        <v>1340.6143294784129</v>
      </c>
      <c r="I77" s="75">
        <v>46.582225214073105</v>
      </c>
      <c r="J77" s="75">
        <f t="shared" si="14"/>
        <v>89.147638767153737</v>
      </c>
      <c r="K77" s="75">
        <f t="shared" si="19"/>
        <v>46.582225214073105</v>
      </c>
      <c r="L77" s="75">
        <f t="shared" si="15"/>
        <v>34.861479083914496</v>
      </c>
      <c r="M77" s="76">
        <v>127.1542982366029</v>
      </c>
      <c r="N77" s="76">
        <f t="shared" si="16"/>
        <v>151.89239232104529</v>
      </c>
      <c r="O77" s="76">
        <f t="shared" si="20"/>
        <v>127.1542982366029</v>
      </c>
      <c r="P77" s="76">
        <f t="shared" si="17"/>
        <v>129.19126970212199</v>
      </c>
    </row>
    <row r="78" spans="1:16" x14ac:dyDescent="0.2">
      <c r="A78" s="69">
        <v>7700</v>
      </c>
      <c r="B78" s="77">
        <f t="shared" si="11"/>
        <v>7.7</v>
      </c>
      <c r="C78" s="73">
        <v>2785.2873985754081</v>
      </c>
      <c r="D78" s="73">
        <f t="shared" si="12"/>
        <v>1508.1780143100518</v>
      </c>
      <c r="E78" s="74">
        <v>320.73765352671228</v>
      </c>
      <c r="F78" s="74">
        <f t="shared" si="13"/>
        <v>1239.7254220350856</v>
      </c>
      <c r="G78" s="74" t="str">
        <f t="shared" si="18"/>
        <v/>
      </c>
      <c r="H78" s="74">
        <f t="shared" si="21"/>
        <v>1341.8351740915714</v>
      </c>
      <c r="I78" s="75">
        <v>51.825756238512469</v>
      </c>
      <c r="J78" s="75">
        <f t="shared" si="14"/>
        <v>104.87851287385863</v>
      </c>
      <c r="K78" s="75">
        <f t="shared" si="19"/>
        <v>51.825756238512469</v>
      </c>
      <c r="L78" s="75">
        <f t="shared" si="15"/>
        <v>55.086888649677938</v>
      </c>
      <c r="M78" s="76">
        <v>118.44440488255253</v>
      </c>
      <c r="N78" s="76">
        <f t="shared" si="16"/>
        <v>150.22376098089421</v>
      </c>
      <c r="O78" s="76">
        <f t="shared" si="20"/>
        <v>118.44440488255253</v>
      </c>
      <c r="P78" s="76">
        <f t="shared" si="17"/>
        <v>127.33723487973192</v>
      </c>
    </row>
    <row r="79" spans="1:16" x14ac:dyDescent="0.2">
      <c r="A79" s="69">
        <v>7800</v>
      </c>
      <c r="B79" s="77">
        <f t="shared" si="11"/>
        <v>7.8</v>
      </c>
      <c r="C79" s="73" t="s">
        <v>231</v>
      </c>
      <c r="D79" s="73">
        <f t="shared" si="12"/>
        <v>1327.3495312487141</v>
      </c>
      <c r="E79" s="74" t="s">
        <v>231</v>
      </c>
      <c r="F79" s="74">
        <f t="shared" si="13"/>
        <v>1338.481481231046</v>
      </c>
      <c r="G79" s="74" t="str">
        <f t="shared" si="18"/>
        <v/>
      </c>
      <c r="H79" s="74">
        <f t="shared" si="21"/>
        <v>1338.481481231046</v>
      </c>
      <c r="I79" s="75" t="s">
        <v>504</v>
      </c>
      <c r="J79" s="75">
        <f t="shared" si="14"/>
        <v>100.92265965873564</v>
      </c>
      <c r="K79" s="75" t="str">
        <f t="shared" si="19"/>
        <v/>
      </c>
      <c r="L79" s="75">
        <f t="shared" si="15"/>
        <v>50.000791658805518</v>
      </c>
      <c r="M79" s="76" t="s">
        <v>504</v>
      </c>
      <c r="N79" s="76">
        <f t="shared" si="16"/>
        <v>144.92259895678572</v>
      </c>
      <c r="O79" s="76" t="str">
        <f t="shared" si="20"/>
        <v/>
      </c>
      <c r="P79" s="76">
        <f t="shared" si="17"/>
        <v>121.4470548529447</v>
      </c>
    </row>
    <row r="80" spans="1:16" x14ac:dyDescent="0.2">
      <c r="A80" s="69">
        <v>7900</v>
      </c>
      <c r="B80" s="77">
        <f t="shared" si="11"/>
        <v>7.9</v>
      </c>
      <c r="C80" s="73">
        <v>1728.7680757497583</v>
      </c>
      <c r="D80" s="73">
        <f t="shared" si="12"/>
        <v>1327.3495312487141</v>
      </c>
      <c r="E80" s="74">
        <v>1347.9106160698216</v>
      </c>
      <c r="F80" s="74">
        <f t="shared" si="13"/>
        <v>1338.2384639774268</v>
      </c>
      <c r="G80" s="74">
        <f t="shared" si="18"/>
        <v>1347.9106160698216</v>
      </c>
      <c r="H80" s="74">
        <f t="shared" si="21"/>
        <v>1338.2384639774268</v>
      </c>
      <c r="I80" s="75">
        <v>12.442755875563002</v>
      </c>
      <c r="J80" s="75">
        <f t="shared" si="14"/>
        <v>91.420961319260755</v>
      </c>
      <c r="K80" s="75">
        <f t="shared" si="19"/>
        <v>12.442755875563002</v>
      </c>
      <c r="L80" s="75">
        <f t="shared" si="15"/>
        <v>44.488902234453185</v>
      </c>
      <c r="M80" s="76">
        <v>269.67030833926128</v>
      </c>
      <c r="N80" s="76">
        <f t="shared" si="16"/>
        <v>136.93877426291286</v>
      </c>
      <c r="O80" s="76">
        <f t="shared" si="20"/>
        <v>269.67030833926128</v>
      </c>
      <c r="P80" s="76">
        <f t="shared" si="17"/>
        <v>115.01240210006866</v>
      </c>
    </row>
    <row r="81" spans="1:16" x14ac:dyDescent="0.2">
      <c r="A81" s="69">
        <v>8000</v>
      </c>
      <c r="B81" s="77">
        <f t="shared" si="11"/>
        <v>8</v>
      </c>
      <c r="C81" s="73">
        <v>2037.3811778282388</v>
      </c>
      <c r="D81" s="73">
        <f t="shared" si="12"/>
        <v>1243.7569497616262</v>
      </c>
      <c r="E81" s="74">
        <v>1291.3708392688056</v>
      </c>
      <c r="F81" s="74">
        <f t="shared" si="13"/>
        <v>1336.0047804281335</v>
      </c>
      <c r="G81" s="74">
        <f t="shared" si="18"/>
        <v>1291.3708392688056</v>
      </c>
      <c r="H81" s="74">
        <f t="shared" si="21"/>
        <v>1336.0047804281335</v>
      </c>
      <c r="I81" s="75">
        <v>25.429867939723852</v>
      </c>
      <c r="J81" s="75">
        <f t="shared" si="14"/>
        <v>166.27013904744067</v>
      </c>
      <c r="K81" s="75">
        <f t="shared" si="19"/>
        <v>25.429867939723852</v>
      </c>
      <c r="L81" s="75">
        <f t="shared" si="15"/>
        <v>49.066923142866067</v>
      </c>
      <c r="M81" s="76">
        <v>356.20249589135494</v>
      </c>
      <c r="N81" s="76">
        <f t="shared" si="16"/>
        <v>123.66562085527801</v>
      </c>
      <c r="O81" s="76" t="str">
        <f t="shared" si="20"/>
        <v/>
      </c>
      <c r="P81" s="76">
        <f t="shared" si="17"/>
        <v>97.828190295713938</v>
      </c>
    </row>
    <row r="82" spans="1:16" x14ac:dyDescent="0.2">
      <c r="A82" s="69">
        <v>8100</v>
      </c>
      <c r="B82" s="77">
        <f t="shared" si="11"/>
        <v>8.1</v>
      </c>
      <c r="C82" s="73">
        <v>1380.8032764684021</v>
      </c>
      <c r="D82" s="73">
        <f t="shared" si="12"/>
        <v>1163.1311206114958</v>
      </c>
      <c r="E82" s="74">
        <v>1297.0426305915767</v>
      </c>
      <c r="F82" s="74">
        <f t="shared" si="13"/>
        <v>1338.3704285562758</v>
      </c>
      <c r="G82" s="74">
        <f t="shared" si="18"/>
        <v>1297.0426305915767</v>
      </c>
      <c r="H82" s="74">
        <f t="shared" si="21"/>
        <v>1338.3704285562758</v>
      </c>
      <c r="I82" s="75">
        <v>40.456675671520451</v>
      </c>
      <c r="J82" s="75">
        <f t="shared" si="14"/>
        <v>187.48988069776885</v>
      </c>
      <c r="K82" s="75">
        <f t="shared" si="19"/>
        <v>40.456675671520451</v>
      </c>
      <c r="L82" s="75">
        <f t="shared" si="15"/>
        <v>53.006432343389768</v>
      </c>
      <c r="M82" s="76">
        <v>185.56689002530041</v>
      </c>
      <c r="N82" s="76">
        <f t="shared" si="16"/>
        <v>92.214669733109787</v>
      </c>
      <c r="O82" s="76">
        <f t="shared" si="20"/>
        <v>185.56689002530041</v>
      </c>
      <c r="P82" s="76">
        <f t="shared" si="17"/>
        <v>92.214669733109787</v>
      </c>
    </row>
    <row r="83" spans="1:16" x14ac:dyDescent="0.2">
      <c r="A83" s="69">
        <v>8200</v>
      </c>
      <c r="B83" s="77">
        <f t="shared" si="11"/>
        <v>8.1999999999999993</v>
      </c>
      <c r="C83" s="73">
        <v>1182.1834312943167</v>
      </c>
      <c r="D83" s="73">
        <f t="shared" si="12"/>
        <v>1197.1491229958767</v>
      </c>
      <c r="E83" s="74">
        <v>1313.5780935530681</v>
      </c>
      <c r="F83" s="74">
        <f t="shared" si="13"/>
        <v>1346.7630803273339</v>
      </c>
      <c r="G83" s="74">
        <f t="shared" si="18"/>
        <v>1313.5780935530681</v>
      </c>
      <c r="H83" s="74">
        <f t="shared" si="21"/>
        <v>1346.7630803273339</v>
      </c>
      <c r="I83" s="75">
        <v>3.6326669808450989</v>
      </c>
      <c r="J83" s="75">
        <f t="shared" si="14"/>
        <v>184.68567987415435</v>
      </c>
      <c r="K83" s="75">
        <f t="shared" si="19"/>
        <v>3.6326669808450989</v>
      </c>
      <c r="L83" s="75">
        <f t="shared" si="15"/>
        <v>48.332764304032231</v>
      </c>
      <c r="M83" s="76">
        <v>156.38958686085235</v>
      </c>
      <c r="N83" s="76">
        <f t="shared" si="16"/>
        <v>117.77649435024958</v>
      </c>
      <c r="O83" s="76">
        <f t="shared" si="20"/>
        <v>156.38958686085235</v>
      </c>
      <c r="P83" s="76">
        <f t="shared" si="17"/>
        <v>81.842200811755262</v>
      </c>
    </row>
    <row r="84" spans="1:16" x14ac:dyDescent="0.2">
      <c r="A84" s="69">
        <v>8300</v>
      </c>
      <c r="B84" s="77">
        <f t="shared" si="11"/>
        <v>8.3000000000000007</v>
      </c>
      <c r="C84" s="73">
        <v>997.68000435069689</v>
      </c>
      <c r="D84" s="73">
        <f t="shared" si="12"/>
        <v>1199.0198344585717</v>
      </c>
      <c r="E84" s="74">
        <v>1342.7229231064703</v>
      </c>
      <c r="F84" s="74">
        <f t="shared" si="13"/>
        <v>1342.0815460929143</v>
      </c>
      <c r="G84" s="74">
        <f t="shared" si="18"/>
        <v>1342.7229231064703</v>
      </c>
      <c r="H84" s="74">
        <f t="shared" si="21"/>
        <v>1342.0815460929143</v>
      </c>
      <c r="I84" s="75" t="s">
        <v>504</v>
      </c>
      <c r="J84" s="75">
        <f t="shared" si="14"/>
        <v>184.42513128267097</v>
      </c>
      <c r="K84" s="75" t="str">
        <f t="shared" si="19"/>
        <v/>
      </c>
      <c r="L84" s="75">
        <f t="shared" si="15"/>
        <v>47.898516651559937</v>
      </c>
      <c r="M84" s="76">
        <v>31.340759894214116</v>
      </c>
      <c r="N84" s="76">
        <f t="shared" si="16"/>
        <v>113.9427513196315</v>
      </c>
      <c r="O84" s="76">
        <f t="shared" si="20"/>
        <v>31.340759894214116</v>
      </c>
      <c r="P84" s="76">
        <f t="shared" si="17"/>
        <v>77.582486333290717</v>
      </c>
    </row>
    <row r="85" spans="1:16" x14ac:dyDescent="0.2">
      <c r="A85" s="69">
        <v>8400</v>
      </c>
      <c r="B85" s="77">
        <f t="shared" si="11"/>
        <v>8.4</v>
      </c>
      <c r="C85" s="73" t="s">
        <v>231</v>
      </c>
      <c r="D85" s="73">
        <f t="shared" si="12"/>
        <v>1256.3060589738204</v>
      </c>
      <c r="E85" s="74">
        <v>1402.9434796354863</v>
      </c>
      <c r="F85" s="74">
        <f t="shared" si="13"/>
        <v>1337.2551734473391</v>
      </c>
      <c r="G85" s="74">
        <f t="shared" si="18"/>
        <v>1402.9434796354863</v>
      </c>
      <c r="H85" s="74">
        <f t="shared" si="21"/>
        <v>1337.2551734473391</v>
      </c>
      <c r="I85" s="75">
        <v>63.660405667163502</v>
      </c>
      <c r="J85" s="75">
        <f t="shared" si="14"/>
        <v>180.66247694989545</v>
      </c>
      <c r="K85" s="75">
        <f t="shared" si="19"/>
        <v>63.660405667163502</v>
      </c>
      <c r="L85" s="75">
        <f t="shared" si="15"/>
        <v>61.489576218785679</v>
      </c>
      <c r="M85" s="76">
        <v>134.89106359166757</v>
      </c>
      <c r="N85" s="76">
        <f t="shared" si="16"/>
        <v>114.56005962023062</v>
      </c>
      <c r="O85" s="76">
        <f t="shared" si="20"/>
        <v>134.89106359166757</v>
      </c>
      <c r="P85" s="76">
        <f t="shared" si="17"/>
        <v>78.268384445067511</v>
      </c>
    </row>
    <row r="86" spans="1:16" x14ac:dyDescent="0.2">
      <c r="A86" s="69">
        <v>8500</v>
      </c>
      <c r="B86" s="77">
        <f t="shared" si="11"/>
        <v>8.5</v>
      </c>
      <c r="C86" s="73">
        <v>1251.0405367460367</v>
      </c>
      <c r="D86" s="73">
        <f t="shared" si="12"/>
        <v>1212.7991629967755</v>
      </c>
      <c r="E86" s="74">
        <v>1356.6430977550735</v>
      </c>
      <c r="F86" s="74">
        <f t="shared" si="13"/>
        <v>1323.6125502501927</v>
      </c>
      <c r="G86" s="74">
        <f t="shared" si="18"/>
        <v>1356.6430977550735</v>
      </c>
      <c r="H86" s="74">
        <f t="shared" si="21"/>
        <v>1323.6125502501927</v>
      </c>
      <c r="I86" s="75">
        <v>209.09941472599274</v>
      </c>
      <c r="J86" s="75">
        <f t="shared" si="14"/>
        <v>185.20093962956278</v>
      </c>
      <c r="K86" s="75" t="str">
        <f t="shared" si="19"/>
        <v/>
      </c>
      <c r="L86" s="75">
        <f t="shared" si="15"/>
        <v>68.621446143977224</v>
      </c>
      <c r="M86" s="76">
        <v>31.600312724341574</v>
      </c>
      <c r="N86" s="76">
        <f t="shared" si="16"/>
        <v>108.88020863830563</v>
      </c>
      <c r="O86" s="76">
        <f t="shared" si="20"/>
        <v>31.600312724341574</v>
      </c>
      <c r="P86" s="76">
        <f t="shared" si="17"/>
        <v>71.957438909595325</v>
      </c>
    </row>
    <row r="87" spans="1:16" x14ac:dyDescent="0.2">
      <c r="A87" s="69">
        <v>8600</v>
      </c>
      <c r="B87" s="77">
        <f t="shared" si="11"/>
        <v>8.6</v>
      </c>
      <c r="C87" s="73">
        <v>1250.5797431264784</v>
      </c>
      <c r="D87" s="73">
        <f t="shared" si="12"/>
        <v>1177.5272804001145</v>
      </c>
      <c r="E87" s="74">
        <v>1372.7029558470012</v>
      </c>
      <c r="F87" s="74">
        <f t="shared" si="13"/>
        <v>1313.9810167064481</v>
      </c>
      <c r="G87" s="74">
        <f t="shared" si="18"/>
        <v>1372.7029558470012</v>
      </c>
      <c r="H87" s="74">
        <f t="shared" si="21"/>
        <v>1313.9810167064481</v>
      </c>
      <c r="I87" s="75">
        <v>349.19898059098932</v>
      </c>
      <c r="J87" s="75">
        <f t="shared" si="14"/>
        <v>175.21736054939217</v>
      </c>
      <c r="K87" s="75" t="str">
        <f t="shared" si="19"/>
        <v/>
      </c>
      <c r="L87" s="75">
        <f t="shared" si="15"/>
        <v>72.453770981494557</v>
      </c>
      <c r="M87" s="76">
        <v>107.66380276430506</v>
      </c>
      <c r="N87" s="76">
        <f t="shared" si="16"/>
        <v>121.26870026859289</v>
      </c>
      <c r="O87" s="76">
        <f t="shared" si="20"/>
        <v>107.66380276430506</v>
      </c>
      <c r="P87" s="76">
        <f t="shared" si="17"/>
        <v>85.722429609914514</v>
      </c>
    </row>
    <row r="88" spans="1:16" x14ac:dyDescent="0.2">
      <c r="A88" s="69">
        <v>8700</v>
      </c>
      <c r="B88" s="77">
        <f t="shared" si="11"/>
        <v>8.6999999999999993</v>
      </c>
      <c r="C88" s="73">
        <v>959.87848465112734</v>
      </c>
      <c r="D88" s="73">
        <f t="shared" si="12"/>
        <v>1123.6415100003858</v>
      </c>
      <c r="E88" s="74">
        <v>1351.601930996839</v>
      </c>
      <c r="F88" s="74">
        <f t="shared" si="13"/>
        <v>1306.2489732918109</v>
      </c>
      <c r="G88" s="74">
        <f t="shared" si="18"/>
        <v>1351.601930996839</v>
      </c>
      <c r="H88" s="74">
        <f t="shared" si="21"/>
        <v>1306.2489732918109</v>
      </c>
      <c r="I88" s="75">
        <v>188.16009217441723</v>
      </c>
      <c r="J88" s="75">
        <f t="shared" si="14"/>
        <v>214.59503554795103</v>
      </c>
      <c r="K88" s="75">
        <f t="shared" si="19"/>
        <v>188.16009217441723</v>
      </c>
      <c r="L88" s="75">
        <f t="shared" si="15"/>
        <v>72.453770981494557</v>
      </c>
      <c r="M88" s="76">
        <v>110.4679848350923</v>
      </c>
      <c r="N88" s="76">
        <f t="shared" si="16"/>
        <v>122.7803555468471</v>
      </c>
      <c r="O88" s="76">
        <f t="shared" si="20"/>
        <v>110.4679848350923</v>
      </c>
      <c r="P88" s="76">
        <f t="shared" si="17"/>
        <v>82.979757965615704</v>
      </c>
    </row>
    <row r="89" spans="1:16" x14ac:dyDescent="0.2">
      <c r="A89" s="69">
        <v>8800</v>
      </c>
      <c r="B89" s="77">
        <f t="shared" si="11"/>
        <v>8.8000000000000007</v>
      </c>
      <c r="C89" s="73">
        <v>1157.8310510233707</v>
      </c>
      <c r="D89" s="73">
        <f t="shared" si="12"/>
        <v>1184.7725149756297</v>
      </c>
      <c r="E89" s="74">
        <v>1308.2982454863184</v>
      </c>
      <c r="F89" s="74">
        <f t="shared" si="13"/>
        <v>1300.1849988394533</v>
      </c>
      <c r="G89" s="74">
        <f t="shared" si="18"/>
        <v>1308.2982454863184</v>
      </c>
      <c r="H89" s="74">
        <f t="shared" si="21"/>
        <v>1300.1849988394533</v>
      </c>
      <c r="I89" s="75">
        <v>16.223077302405478</v>
      </c>
      <c r="J89" s="75">
        <f t="shared" si="14"/>
        <v>201.56923952366387</v>
      </c>
      <c r="K89" s="75">
        <f t="shared" si="19"/>
        <v>16.223077302405478</v>
      </c>
      <c r="L89" s="75">
        <f t="shared" si="15"/>
        <v>54.543301448099655</v>
      </c>
      <c r="M89" s="76">
        <v>65.432784641467677</v>
      </c>
      <c r="N89" s="76">
        <f t="shared" si="16"/>
        <v>149.52499552129757</v>
      </c>
      <c r="O89" s="76">
        <f t="shared" si="20"/>
        <v>65.432784641467677</v>
      </c>
      <c r="P89" s="76">
        <f t="shared" si="17"/>
        <v>79.052868412833348</v>
      </c>
    </row>
    <row r="90" spans="1:16" x14ac:dyDescent="0.2">
      <c r="A90" s="69">
        <v>8900</v>
      </c>
      <c r="B90" s="77">
        <f t="shared" si="11"/>
        <v>8.9</v>
      </c>
      <c r="C90" s="73" t="s">
        <v>231</v>
      </c>
      <c r="D90" s="73">
        <f t="shared" si="12"/>
        <v>1188.1401979696618</v>
      </c>
      <c r="E90" s="74">
        <v>1335.8082914412362</v>
      </c>
      <c r="F90" s="74">
        <f t="shared" si="13"/>
        <v>1300.4886528665322</v>
      </c>
      <c r="G90" s="74">
        <f t="shared" si="18"/>
        <v>1335.8082914412362</v>
      </c>
      <c r="H90" s="74">
        <f t="shared" si="21"/>
        <v>1300.4886528665322</v>
      </c>
      <c r="I90" s="75">
        <v>5.9056762639868552</v>
      </c>
      <c r="J90" s="75">
        <f t="shared" si="14"/>
        <v>224.40363967764904</v>
      </c>
      <c r="K90" s="75">
        <f t="shared" si="19"/>
        <v>5.9056762639868552</v>
      </c>
      <c r="L90" s="75">
        <f t="shared" si="15"/>
        <v>60.017619183198825</v>
      </c>
      <c r="M90" s="76">
        <v>57.100527324184306</v>
      </c>
      <c r="N90" s="76">
        <f t="shared" si="16"/>
        <v>142.40070721331699</v>
      </c>
      <c r="O90" s="76">
        <f t="shared" si="20"/>
        <v>57.100527324184306</v>
      </c>
      <c r="P90" s="76">
        <f t="shared" si="17"/>
        <v>69.893069159715438</v>
      </c>
    </row>
    <row r="91" spans="1:16" x14ac:dyDescent="0.2">
      <c r="A91" s="69">
        <v>9000</v>
      </c>
      <c r="B91" s="77">
        <f t="shared" si="11"/>
        <v>9</v>
      </c>
      <c r="C91" s="73">
        <v>976.43484236596578</v>
      </c>
      <c r="D91" s="73">
        <f t="shared" si="12"/>
        <v>1306.75286870069</v>
      </c>
      <c r="E91" s="74">
        <v>1323.3400970275945</v>
      </c>
      <c r="F91" s="74">
        <f t="shared" si="13"/>
        <v>1299.1662829414652</v>
      </c>
      <c r="G91" s="74">
        <f t="shared" si="18"/>
        <v>1323.3400970275945</v>
      </c>
      <c r="H91" s="74">
        <f t="shared" si="21"/>
        <v>1299.1662829414652</v>
      </c>
      <c r="I91" s="75">
        <v>760.93453315736235</v>
      </c>
      <c r="J91" s="75">
        <f t="shared" si="14"/>
        <v>223.89023726863007</v>
      </c>
      <c r="K91" s="75" t="str">
        <f t="shared" si="19"/>
        <v/>
      </c>
      <c r="L91" s="75">
        <f t="shared" si="15"/>
        <v>59.210843969026136</v>
      </c>
      <c r="M91" s="76" t="s">
        <v>504</v>
      </c>
      <c r="N91" s="76">
        <f t="shared" si="16"/>
        <v>140.83593897129413</v>
      </c>
      <c r="O91" s="76" t="str">
        <f t="shared" si="20"/>
        <v/>
      </c>
      <c r="P91" s="76">
        <f t="shared" si="17"/>
        <v>67.88122427711464</v>
      </c>
    </row>
    <row r="92" spans="1:16" x14ac:dyDescent="0.2">
      <c r="A92" s="69">
        <v>9100</v>
      </c>
      <c r="B92" s="77">
        <f t="shared" si="11"/>
        <v>9.1</v>
      </c>
      <c r="C92" s="73">
        <v>1311.7487154770686</v>
      </c>
      <c r="D92" s="73">
        <f t="shared" si="12"/>
        <v>1346.0967607443897</v>
      </c>
      <c r="E92" s="74">
        <v>1317.3929686783708</v>
      </c>
      <c r="F92" s="74">
        <f t="shared" si="13"/>
        <v>1297.2478438849257</v>
      </c>
      <c r="G92" s="74">
        <f t="shared" si="18"/>
        <v>1317.3929686783708</v>
      </c>
      <c r="H92" s="74">
        <f t="shared" si="21"/>
        <v>1297.2478438849257</v>
      </c>
      <c r="I92" s="75">
        <v>237.62728444300569</v>
      </c>
      <c r="J92" s="75">
        <f t="shared" si="14"/>
        <v>159.56972906343017</v>
      </c>
      <c r="K92" s="75" t="str">
        <f t="shared" si="19"/>
        <v/>
      </c>
      <c r="L92" s="75">
        <f t="shared" si="15"/>
        <v>58.485606335418289</v>
      </c>
      <c r="M92" s="76">
        <v>41.692984669672356</v>
      </c>
      <c r="N92" s="76">
        <f t="shared" si="16"/>
        <v>128.24142517393963</v>
      </c>
      <c r="O92" s="76">
        <f t="shared" si="20"/>
        <v>41.692984669672356</v>
      </c>
      <c r="P92" s="76">
        <f t="shared" si="17"/>
        <v>61.257421367193956</v>
      </c>
    </row>
    <row r="93" spans="1:16" x14ac:dyDescent="0.2">
      <c r="A93" s="69">
        <v>9200</v>
      </c>
      <c r="B93" s="77">
        <f t="shared" si="11"/>
        <v>9.1999999999999993</v>
      </c>
      <c r="C93" s="73">
        <v>1686.9652979278303</v>
      </c>
      <c r="D93" s="73">
        <f t="shared" si="12"/>
        <v>1447.2565238973386</v>
      </c>
      <c r="E93" s="74">
        <v>1389.3618000732154</v>
      </c>
      <c r="F93" s="74">
        <f t="shared" si="13"/>
        <v>1296.5513451550746</v>
      </c>
      <c r="G93" s="74">
        <f t="shared" si="18"/>
        <v>1389.3618000732154</v>
      </c>
      <c r="H93" s="74">
        <f t="shared" si="21"/>
        <v>1296.5513451550746</v>
      </c>
      <c r="I93" s="75">
        <v>12.414667435375241</v>
      </c>
      <c r="J93" s="75">
        <f t="shared" si="14"/>
        <v>153.80311738541349</v>
      </c>
      <c r="K93" s="75">
        <f t="shared" si="19"/>
        <v>12.414667435375241</v>
      </c>
      <c r="L93" s="75">
        <f t="shared" si="15"/>
        <v>71.342156296463173</v>
      </c>
      <c r="M93" s="76">
        <v>441.18513619669841</v>
      </c>
      <c r="N93" s="76">
        <f t="shared" si="16"/>
        <v>127.21183803908545</v>
      </c>
      <c r="O93" s="76" t="str">
        <f t="shared" si="20"/>
        <v/>
      </c>
      <c r="P93" s="76">
        <f t="shared" si="17"/>
        <v>59.970437448626235</v>
      </c>
    </row>
    <row r="94" spans="1:16" x14ac:dyDescent="0.2">
      <c r="A94" s="69">
        <v>9300</v>
      </c>
      <c r="B94" s="77">
        <f t="shared" si="11"/>
        <v>9.3000000000000007</v>
      </c>
      <c r="C94" s="73" t="s">
        <v>231</v>
      </c>
      <c r="D94" s="73">
        <f t="shared" si="12"/>
        <v>1372.5384298076663</v>
      </c>
      <c r="E94" s="74">
        <v>1262.0812169744538</v>
      </c>
      <c r="F94" s="74">
        <f t="shared" si="13"/>
        <v>1285.3793446177262</v>
      </c>
      <c r="G94" s="74">
        <f t="shared" si="18"/>
        <v>1262.0812169744538</v>
      </c>
      <c r="H94" s="74">
        <f t="shared" si="21"/>
        <v>1285.3793446177262</v>
      </c>
      <c r="I94" s="75">
        <v>1.0271810660113418</v>
      </c>
      <c r="J94" s="75">
        <f t="shared" si="14"/>
        <v>154.80969486065854</v>
      </c>
      <c r="K94" s="75">
        <f t="shared" si="19"/>
        <v>1.0271810660113418</v>
      </c>
      <c r="L94" s="75">
        <f t="shared" si="15"/>
        <v>72.572417655096004</v>
      </c>
      <c r="M94" s="76">
        <v>118.05215655467157</v>
      </c>
      <c r="N94" s="76">
        <f t="shared" si="16"/>
        <v>89.201216275169543</v>
      </c>
      <c r="O94" s="76">
        <f t="shared" si="20"/>
        <v>118.05215655467157</v>
      </c>
      <c r="P94" s="76">
        <f t="shared" si="17"/>
        <v>60.093602016283207</v>
      </c>
    </row>
    <row r="95" spans="1:16" x14ac:dyDescent="0.2">
      <c r="A95" s="69">
        <v>9400</v>
      </c>
      <c r="B95" s="77">
        <f t="shared" si="11"/>
        <v>9.4</v>
      </c>
      <c r="C95" s="73">
        <v>1455.9698004726849</v>
      </c>
      <c r="D95" s="73">
        <f t="shared" si="12"/>
        <v>1374.8813617806331</v>
      </c>
      <c r="E95" s="74">
        <v>1289.63282400514</v>
      </c>
      <c r="F95" s="74">
        <f t="shared" si="13"/>
        <v>1284.0939376683873</v>
      </c>
      <c r="G95" s="74">
        <f t="shared" si="18"/>
        <v>1289.63282400514</v>
      </c>
      <c r="H95" s="74">
        <f t="shared" si="21"/>
        <v>1284.0939376683873</v>
      </c>
      <c r="I95" s="75">
        <v>143.03593362214013</v>
      </c>
      <c r="J95" s="75">
        <f t="shared" si="14"/>
        <v>169.062610721943</v>
      </c>
      <c r="K95" s="75">
        <f t="shared" si="19"/>
        <v>143.03593362214013</v>
      </c>
      <c r="L95" s="75">
        <f t="shared" si="15"/>
        <v>89.992648152221463</v>
      </c>
      <c r="M95" s="76">
        <v>37.513842900205226</v>
      </c>
      <c r="N95" s="76">
        <f t="shared" si="16"/>
        <v>80.543645394194812</v>
      </c>
      <c r="O95" s="76">
        <f t="shared" si="20"/>
        <v>37.513842900205226</v>
      </c>
      <c r="P95" s="76">
        <f t="shared" si="17"/>
        <v>50.474078815200187</v>
      </c>
    </row>
    <row r="96" spans="1:16" x14ac:dyDescent="0.2">
      <c r="A96" s="69">
        <v>9500</v>
      </c>
      <c r="B96" s="77">
        <f t="shared" si="11"/>
        <v>9.5</v>
      </c>
      <c r="C96" s="73">
        <v>864.74399518041741</v>
      </c>
      <c r="D96" s="73">
        <f t="shared" si="12"/>
        <v>1490.2667535116138</v>
      </c>
      <c r="E96" s="74">
        <v>1252.8746244668775</v>
      </c>
      <c r="F96" s="74">
        <f t="shared" si="13"/>
        <v>1282.0596402248777</v>
      </c>
      <c r="G96" s="74">
        <f t="shared" si="18"/>
        <v>1252.8746244668775</v>
      </c>
      <c r="H96" s="74">
        <f t="shared" si="21"/>
        <v>1282.0596402248777</v>
      </c>
      <c r="I96" s="75">
        <v>113.58349514350431</v>
      </c>
      <c r="J96" s="75">
        <f t="shared" si="14"/>
        <v>157.24453686595149</v>
      </c>
      <c r="K96" s="75">
        <f t="shared" si="19"/>
        <v>113.58349514350431</v>
      </c>
      <c r="L96" s="75">
        <f t="shared" si="15"/>
        <v>75.548335661565162</v>
      </c>
      <c r="M96" s="76">
        <v>78.092553772417872</v>
      </c>
      <c r="N96" s="76">
        <f t="shared" si="16"/>
        <v>84.75278801788042</v>
      </c>
      <c r="O96" s="76">
        <f t="shared" si="20"/>
        <v>78.092553772417872</v>
      </c>
      <c r="P96" s="76">
        <f t="shared" si="17"/>
        <v>55.15090395262866</v>
      </c>
    </row>
    <row r="97" spans="1:16" x14ac:dyDescent="0.2">
      <c r="A97" s="69">
        <v>9600</v>
      </c>
      <c r="B97" s="77">
        <f t="shared" si="11"/>
        <v>9.6</v>
      </c>
      <c r="C97" s="73">
        <v>933.59359337608612</v>
      </c>
      <c r="D97" s="73">
        <f t="shared" si="12"/>
        <v>1544.2742946691624</v>
      </c>
      <c r="E97" s="74">
        <v>1250.6962287738834</v>
      </c>
      <c r="F97" s="74">
        <f t="shared" si="13"/>
        <v>1286.6015000693378</v>
      </c>
      <c r="G97" s="74">
        <f t="shared" si="18"/>
        <v>1250.6962287738834</v>
      </c>
      <c r="H97" s="74">
        <f t="shared" si="21"/>
        <v>1286.6015000693378</v>
      </c>
      <c r="I97" s="75">
        <v>99.280044844115864</v>
      </c>
      <c r="J97" s="75">
        <f t="shared" si="14"/>
        <v>172.742082060283</v>
      </c>
      <c r="K97" s="75">
        <f t="shared" si="19"/>
        <v>99.280044844115864</v>
      </c>
      <c r="L97" s="75">
        <f t="shared" si="15"/>
        <v>70.793940726322774</v>
      </c>
      <c r="M97" s="76">
        <v>155.4852290272143</v>
      </c>
      <c r="N97" s="76">
        <f t="shared" si="16"/>
        <v>98.462053695387752</v>
      </c>
      <c r="O97" s="76">
        <f t="shared" si="20"/>
        <v>155.4852290272143</v>
      </c>
      <c r="P97" s="76">
        <f t="shared" si="17"/>
        <v>70.383421372081244</v>
      </c>
    </row>
    <row r="98" spans="1:16" x14ac:dyDescent="0.2">
      <c r="A98" s="69">
        <v>9700</v>
      </c>
      <c r="B98" s="77">
        <f t="shared" si="11"/>
        <v>9.6999999999999993</v>
      </c>
      <c r="C98" s="73">
        <v>765.60780952892037</v>
      </c>
      <c r="D98" s="73">
        <f t="shared" si="12"/>
        <v>1628.1379466261556</v>
      </c>
      <c r="E98" s="74">
        <v>1287.6504782859897</v>
      </c>
      <c r="F98" s="74">
        <f t="shared" si="13"/>
        <v>1288.826639298996</v>
      </c>
      <c r="G98" s="74">
        <f t="shared" si="18"/>
        <v>1287.6504782859897</v>
      </c>
      <c r="H98" s="74">
        <f t="shared" si="21"/>
        <v>1288.826639298996</v>
      </c>
      <c r="I98" s="75">
        <v>782.35340557513712</v>
      </c>
      <c r="J98" s="75">
        <f t="shared" si="14"/>
        <v>170.34534931174869</v>
      </c>
      <c r="K98" s="75" t="str">
        <f t="shared" si="19"/>
        <v/>
      </c>
      <c r="L98" s="75">
        <f t="shared" si="15"/>
        <v>67.49843319708809</v>
      </c>
      <c r="M98" s="76" t="s">
        <v>504</v>
      </c>
      <c r="N98" s="76">
        <f t="shared" si="16"/>
        <v>89.642271920744648</v>
      </c>
      <c r="O98" s="76" t="str">
        <f t="shared" si="20"/>
        <v/>
      </c>
      <c r="P98" s="76">
        <f t="shared" si="17"/>
        <v>60.583663844699998</v>
      </c>
    </row>
    <row r="99" spans="1:16" x14ac:dyDescent="0.2">
      <c r="A99" s="69">
        <v>9800</v>
      </c>
      <c r="B99" s="77">
        <f t="shared" si="11"/>
        <v>9.8000000000000007</v>
      </c>
      <c r="C99" s="73">
        <v>1510.0575294283221</v>
      </c>
      <c r="D99" s="73">
        <f t="shared" si="12"/>
        <v>1696.0198900988812</v>
      </c>
      <c r="E99" s="74">
        <v>1284.8982120209057</v>
      </c>
      <c r="F99" s="74">
        <f t="shared" si="13"/>
        <v>1288.1285134645202</v>
      </c>
      <c r="G99" s="74">
        <f t="shared" si="18"/>
        <v>1284.8982120209057</v>
      </c>
      <c r="H99" s="74">
        <f t="shared" si="21"/>
        <v>1288.1285134645202</v>
      </c>
      <c r="I99" s="75">
        <v>44.87633590725801</v>
      </c>
      <c r="J99" s="75">
        <f t="shared" si="14"/>
        <v>101.05012106283148</v>
      </c>
      <c r="K99" s="75">
        <f t="shared" si="19"/>
        <v>44.87633590725801</v>
      </c>
      <c r="L99" s="75">
        <f t="shared" si="15"/>
        <v>62.232595601528082</v>
      </c>
      <c r="M99" s="76">
        <v>351.16974460514643</v>
      </c>
      <c r="N99" s="76">
        <f t="shared" si="16"/>
        <v>86.111822207553885</v>
      </c>
      <c r="O99" s="76" t="str">
        <f t="shared" si="20"/>
        <v/>
      </c>
      <c r="P99" s="76">
        <f t="shared" si="17"/>
        <v>59.606029967794633</v>
      </c>
    </row>
    <row r="100" spans="1:16" x14ac:dyDescent="0.2">
      <c r="A100" s="69">
        <v>9900</v>
      </c>
      <c r="B100" s="77">
        <f t="shared" si="11"/>
        <v>9.9</v>
      </c>
      <c r="C100" s="73" t="s">
        <v>231</v>
      </c>
      <c r="D100" s="73">
        <f t="shared" si="12"/>
        <v>1716.6823746178325</v>
      </c>
      <c r="E100" s="74">
        <v>1311.6384397841878</v>
      </c>
      <c r="F100" s="74">
        <f t="shared" si="13"/>
        <v>1287.0192129298473</v>
      </c>
      <c r="G100" s="74">
        <f t="shared" si="18"/>
        <v>1311.6384397841878</v>
      </c>
      <c r="H100" s="74">
        <f t="shared" si="21"/>
        <v>1287.0192129298473</v>
      </c>
      <c r="I100" s="75">
        <v>267.40147899624264</v>
      </c>
      <c r="J100" s="75">
        <f t="shared" si="14"/>
        <v>101.6230520218798</v>
      </c>
      <c r="K100" s="75" t="str">
        <f t="shared" si="19"/>
        <v/>
      </c>
      <c r="L100" s="75">
        <f t="shared" si="15"/>
        <v>62.932844551476023</v>
      </c>
      <c r="M100" s="76">
        <v>1.3141898696424628</v>
      </c>
      <c r="N100" s="76">
        <f t="shared" si="16"/>
        <v>102.75873292468511</v>
      </c>
      <c r="O100" s="76">
        <f t="shared" si="20"/>
        <v>1.3141898696424628</v>
      </c>
      <c r="P100" s="76">
        <f t="shared" si="17"/>
        <v>59.606029967794633</v>
      </c>
    </row>
    <row r="101" spans="1:16" x14ac:dyDescent="0.2">
      <c r="A101" s="69">
        <v>10000</v>
      </c>
      <c r="B101" s="77">
        <f t="shared" si="11"/>
        <v>10</v>
      </c>
      <c r="C101" s="73">
        <v>2255.6542345489161</v>
      </c>
      <c r="D101" s="73">
        <f t="shared" si="12"/>
        <v>1647.5456519542047</v>
      </c>
      <c r="E101" s="74">
        <v>1321.2622222654991</v>
      </c>
      <c r="F101" s="74">
        <f t="shared" si="13"/>
        <v>1289.7066593131321</v>
      </c>
      <c r="G101" s="74">
        <f t="shared" si="18"/>
        <v>1321.2622222654991</v>
      </c>
      <c r="H101" s="74">
        <f t="shared" si="21"/>
        <v>1289.7066593131321</v>
      </c>
      <c r="I101" s="75">
        <v>0.25824976477807066</v>
      </c>
      <c r="J101" s="75">
        <f t="shared" si="14"/>
        <v>87.790107181179962</v>
      </c>
      <c r="K101" s="75">
        <f t="shared" si="19"/>
        <v>0.25824976477807066</v>
      </c>
      <c r="L101" s="75">
        <f t="shared" si="15"/>
        <v>68.163468671182869</v>
      </c>
      <c r="M101" s="76">
        <v>43.017613145978764</v>
      </c>
      <c r="N101" s="76">
        <f t="shared" si="16"/>
        <v>116.38301403837345</v>
      </c>
      <c r="O101" s="76">
        <f t="shared" si="20"/>
        <v>43.017613145978764</v>
      </c>
      <c r="P101" s="76">
        <f t="shared" si="17"/>
        <v>74.592739192851823</v>
      </c>
    </row>
    <row r="102" spans="1:16" x14ac:dyDescent="0.2">
      <c r="A102" s="69">
        <v>10100</v>
      </c>
      <c r="B102" s="77">
        <f t="shared" si="11"/>
        <v>10.1</v>
      </c>
      <c r="C102" s="73">
        <v>1330.5298707592613</v>
      </c>
      <c r="D102" s="73">
        <f t="shared" si="12"/>
        <v>1602.7229408131686</v>
      </c>
      <c r="E102" s="74">
        <v>1302.237267405661</v>
      </c>
      <c r="F102" s="74">
        <f t="shared" si="13"/>
        <v>1287.3474123802634</v>
      </c>
      <c r="G102" s="74">
        <f t="shared" si="18"/>
        <v>1302.237267405661</v>
      </c>
      <c r="H102" s="74">
        <f t="shared" si="21"/>
        <v>1287.3474123802634</v>
      </c>
      <c r="I102" s="75">
        <v>53.408942900163389</v>
      </c>
      <c r="J102" s="75">
        <f t="shared" si="14"/>
        <v>89.329797173070219</v>
      </c>
      <c r="K102" s="75">
        <f t="shared" si="19"/>
        <v>53.408942900163389</v>
      </c>
      <c r="L102" s="75">
        <f t="shared" si="15"/>
        <v>69.85712766226213</v>
      </c>
      <c r="M102" s="76">
        <v>14.89080099774913</v>
      </c>
      <c r="N102" s="76">
        <f t="shared" si="16"/>
        <v>115.63501414487654</v>
      </c>
      <c r="O102" s="76">
        <f t="shared" si="20"/>
        <v>14.89080099774913</v>
      </c>
      <c r="P102" s="76">
        <f t="shared" si="17"/>
        <v>73.769939310005199</v>
      </c>
    </row>
    <row r="103" spans="1:16" x14ac:dyDescent="0.2">
      <c r="A103" s="69">
        <v>10200</v>
      </c>
      <c r="B103" s="77">
        <f t="shared" si="11"/>
        <v>10.199999999999999</v>
      </c>
      <c r="C103" s="73">
        <v>2222.186583853611</v>
      </c>
      <c r="D103" s="73">
        <f t="shared" si="12"/>
        <v>1637.6903580810429</v>
      </c>
      <c r="E103" s="74">
        <v>1309.7314826500078</v>
      </c>
      <c r="F103" s="74">
        <f t="shared" si="13"/>
        <v>1291.8370560244048</v>
      </c>
      <c r="G103" s="74">
        <f t="shared" si="18"/>
        <v>1309.7314826500078</v>
      </c>
      <c r="H103" s="74">
        <f t="shared" si="21"/>
        <v>1291.8370560244048</v>
      </c>
      <c r="I103" s="75">
        <v>174.19455598482216</v>
      </c>
      <c r="J103" s="75">
        <f t="shared" si="14"/>
        <v>96.526503178544942</v>
      </c>
      <c r="K103" s="75">
        <f t="shared" si="19"/>
        <v>174.19455598482216</v>
      </c>
      <c r="L103" s="75">
        <f t="shared" si="15"/>
        <v>77.773504268284341</v>
      </c>
      <c r="M103" s="76">
        <v>31.397113321130554</v>
      </c>
      <c r="N103" s="76">
        <f t="shared" si="16"/>
        <v>115.61598109556404</v>
      </c>
      <c r="O103" s="76">
        <f t="shared" si="20"/>
        <v>31.397113321130554</v>
      </c>
      <c r="P103" s="76">
        <f t="shared" si="17"/>
        <v>73.749002955761483</v>
      </c>
    </row>
    <row r="104" spans="1:16" x14ac:dyDescent="0.2">
      <c r="A104" s="69">
        <v>10300</v>
      </c>
      <c r="B104" s="77">
        <f t="shared" si="11"/>
        <v>10.3</v>
      </c>
      <c r="C104" s="73">
        <v>1014.5024511207785</v>
      </c>
      <c r="D104" s="73">
        <f t="shared" si="12"/>
        <v>1579.1350250316002</v>
      </c>
      <c r="E104" s="74">
        <v>1266.4697941623826</v>
      </c>
      <c r="F104" s="74">
        <f t="shared" si="13"/>
        <v>1290.6030984377448</v>
      </c>
      <c r="G104" s="74">
        <f t="shared" si="18"/>
        <v>1266.4697941623826</v>
      </c>
      <c r="H104" s="74">
        <f t="shared" si="21"/>
        <v>1290.6030984377448</v>
      </c>
      <c r="I104" s="75">
        <v>23.487019663070885</v>
      </c>
      <c r="J104" s="75">
        <f t="shared" si="14"/>
        <v>92.640329262632591</v>
      </c>
      <c r="K104" s="75">
        <f t="shared" si="19"/>
        <v>23.487019663070885</v>
      </c>
      <c r="L104" s="75">
        <f t="shared" si="15"/>
        <v>73.49871296078075</v>
      </c>
      <c r="M104" s="76">
        <v>61.078918557539005</v>
      </c>
      <c r="N104" s="76">
        <f t="shared" si="16"/>
        <v>119.23206005164705</v>
      </c>
      <c r="O104" s="76">
        <f t="shared" si="20"/>
        <v>61.078918557539005</v>
      </c>
      <c r="P104" s="76">
        <f t="shared" si="17"/>
        <v>77.726689807452786</v>
      </c>
    </row>
    <row r="105" spans="1:16" x14ac:dyDescent="0.2">
      <c r="A105" s="69">
        <v>10400</v>
      </c>
      <c r="B105" s="77">
        <f t="shared" si="11"/>
        <v>10.4</v>
      </c>
      <c r="C105" s="73">
        <v>1395.967749537336</v>
      </c>
      <c r="D105" s="73">
        <f t="shared" si="12"/>
        <v>1615.5350038388847</v>
      </c>
      <c r="E105" s="74">
        <v>1247.9417405317276</v>
      </c>
      <c r="F105" s="74">
        <f t="shared" si="13"/>
        <v>1297.6883240600828</v>
      </c>
      <c r="G105" s="74">
        <f t="shared" si="18"/>
        <v>1247.9417405317276</v>
      </c>
      <c r="H105" s="74">
        <f t="shared" si="21"/>
        <v>1297.6883240600828</v>
      </c>
      <c r="I105" s="75">
        <v>157.80925554014044</v>
      </c>
      <c r="J105" s="75">
        <f t="shared" si="14"/>
        <v>104.18445913583341</v>
      </c>
      <c r="K105" s="75">
        <f t="shared" si="19"/>
        <v>157.80925554014044</v>
      </c>
      <c r="L105" s="75">
        <f t="shared" si="15"/>
        <v>86.197255821301653</v>
      </c>
      <c r="M105" s="76">
        <v>31.476447744924307</v>
      </c>
      <c r="N105" s="76">
        <f t="shared" si="16"/>
        <v>123.39496565671303</v>
      </c>
      <c r="O105" s="76">
        <f t="shared" si="20"/>
        <v>31.476447744924307</v>
      </c>
      <c r="P105" s="76">
        <f t="shared" si="17"/>
        <v>82.305885973025383</v>
      </c>
    </row>
    <row r="106" spans="1:16" x14ac:dyDescent="0.2">
      <c r="A106" s="69">
        <v>10500</v>
      </c>
      <c r="B106" s="77">
        <f t="shared" si="11"/>
        <v>10.5</v>
      </c>
      <c r="C106" s="73">
        <v>2609.8237177824922</v>
      </c>
      <c r="D106" s="73">
        <f t="shared" si="12"/>
        <v>1582.5660969527173</v>
      </c>
      <c r="E106" s="74">
        <v>1267.2555521265331</v>
      </c>
      <c r="F106" s="74">
        <f t="shared" si="13"/>
        <v>1306.3962677723905</v>
      </c>
      <c r="G106" s="74">
        <f t="shared" si="18"/>
        <v>1267.2555521265331</v>
      </c>
      <c r="H106" s="74">
        <f t="shared" si="21"/>
        <v>1306.3962677723905</v>
      </c>
      <c r="I106" s="75">
        <v>13.03712120623336</v>
      </c>
      <c r="J106" s="75">
        <f t="shared" si="14"/>
        <v>100.810932085521</v>
      </c>
      <c r="K106" s="75">
        <f t="shared" si="19"/>
        <v>13.03712120623336</v>
      </c>
      <c r="L106" s="75">
        <f t="shared" si="15"/>
        <v>82.486376065957984</v>
      </c>
      <c r="M106" s="76">
        <v>79.605269137061484</v>
      </c>
      <c r="N106" s="76">
        <f t="shared" si="16"/>
        <v>123.6578370563757</v>
      </c>
      <c r="O106" s="76">
        <f t="shared" si="20"/>
        <v>79.605269137061484</v>
      </c>
      <c r="P106" s="76">
        <f t="shared" si="17"/>
        <v>82.595044512654326</v>
      </c>
    </row>
    <row r="107" spans="1:16" x14ac:dyDescent="0.2">
      <c r="A107" s="69">
        <v>10600</v>
      </c>
      <c r="B107" s="77">
        <f t="shared" si="11"/>
        <v>10.6</v>
      </c>
      <c r="C107" s="73">
        <v>1404.8194067559</v>
      </c>
      <c r="D107" s="73">
        <f t="shared" si="12"/>
        <v>1476.7823558879941</v>
      </c>
      <c r="E107" s="74">
        <v>1302.8350827559386</v>
      </c>
      <c r="F107" s="74">
        <f t="shared" si="13"/>
        <v>1318.2174698100055</v>
      </c>
      <c r="G107" s="74">
        <f t="shared" si="18"/>
        <v>1302.8350827559386</v>
      </c>
      <c r="H107" s="74">
        <f t="shared" si="21"/>
        <v>1318.2174698100055</v>
      </c>
      <c r="I107" s="75">
        <v>284.05649228115095</v>
      </c>
      <c r="J107" s="75">
        <f t="shared" si="14"/>
        <v>100.64385403044395</v>
      </c>
      <c r="K107" s="75" t="str">
        <f t="shared" si="19"/>
        <v/>
      </c>
      <c r="L107" s="75">
        <f t="shared" si="15"/>
        <v>82.302590205373249</v>
      </c>
      <c r="M107" s="76">
        <v>215.18521054749112</v>
      </c>
      <c r="N107" s="76">
        <f t="shared" si="16"/>
        <v>122.70216509374532</v>
      </c>
      <c r="O107" s="76">
        <f t="shared" si="20"/>
        <v>215.18521054749112</v>
      </c>
      <c r="P107" s="76">
        <f t="shared" si="17"/>
        <v>81.543805353760874</v>
      </c>
    </row>
    <row r="108" spans="1:16" x14ac:dyDescent="0.2">
      <c r="A108" s="69">
        <v>10700</v>
      </c>
      <c r="B108" s="77">
        <f t="shared" si="11"/>
        <v>10.7</v>
      </c>
      <c r="C108" s="73">
        <v>1772.2301129460186</v>
      </c>
      <c r="D108" s="73">
        <f t="shared" si="12"/>
        <v>1485.8010179385569</v>
      </c>
      <c r="E108" s="74">
        <v>1275.1727603001232</v>
      </c>
      <c r="F108" s="74">
        <f t="shared" si="13"/>
        <v>1325.4866251442506</v>
      </c>
      <c r="G108" s="74">
        <f t="shared" si="18"/>
        <v>1275.1727603001232</v>
      </c>
      <c r="H108" s="74">
        <f t="shared" si="21"/>
        <v>1325.4866251442506</v>
      </c>
      <c r="I108" s="75">
        <v>72.915984610238397</v>
      </c>
      <c r="J108" s="75">
        <f t="shared" si="14"/>
        <v>81.846962125795116</v>
      </c>
      <c r="K108" s="75">
        <f t="shared" si="19"/>
        <v>72.915984610238397</v>
      </c>
      <c r="L108" s="75">
        <f t="shared" si="15"/>
        <v>81.846962125795116</v>
      </c>
      <c r="M108" s="76">
        <v>67.287411280783175</v>
      </c>
      <c r="N108" s="76">
        <f t="shared" si="16"/>
        <v>107.13979103079245</v>
      </c>
      <c r="O108" s="76">
        <f t="shared" si="20"/>
        <v>67.287411280783175</v>
      </c>
      <c r="P108" s="76">
        <f t="shared" si="17"/>
        <v>64.425193884512694</v>
      </c>
    </row>
    <row r="109" spans="1:16" x14ac:dyDescent="0.2">
      <c r="A109" s="69">
        <v>10800</v>
      </c>
      <c r="B109" s="77">
        <f t="shared" si="11"/>
        <v>10.8</v>
      </c>
      <c r="C109" s="73">
        <v>1444.4272442561796</v>
      </c>
      <c r="D109" s="73">
        <f t="shared" si="12"/>
        <v>1399.3005506853726</v>
      </c>
      <c r="E109" s="74">
        <v>1279.9710941067549</v>
      </c>
      <c r="F109" s="74">
        <f t="shared" si="13"/>
        <v>1332.2924421561322</v>
      </c>
      <c r="G109" s="74">
        <f t="shared" si="18"/>
        <v>1279.9710941067549</v>
      </c>
      <c r="H109" s="74">
        <f t="shared" si="21"/>
        <v>1332.2924421561322</v>
      </c>
      <c r="I109" s="75">
        <v>20.10589483704808</v>
      </c>
      <c r="J109" s="75">
        <f t="shared" si="14"/>
        <v>77.594766939686693</v>
      </c>
      <c r="K109" s="75">
        <f t="shared" si="19"/>
        <v>20.10589483704808</v>
      </c>
      <c r="L109" s="75">
        <f t="shared" si="15"/>
        <v>77.594766939686693</v>
      </c>
      <c r="M109" s="76">
        <v>50.807325075646318</v>
      </c>
      <c r="N109" s="76">
        <f t="shared" si="16"/>
        <v>103.14792933602011</v>
      </c>
      <c r="O109" s="76">
        <f t="shared" si="20"/>
        <v>50.807325075646318</v>
      </c>
      <c r="P109" s="76">
        <f t="shared" si="17"/>
        <v>60.034146020263123</v>
      </c>
    </row>
    <row r="110" spans="1:16" x14ac:dyDescent="0.2">
      <c r="A110" s="69">
        <v>10900</v>
      </c>
      <c r="B110" s="77">
        <f t="shared" si="11"/>
        <v>10.9</v>
      </c>
      <c r="C110" s="73" t="s">
        <v>231</v>
      </c>
      <c r="D110" s="73">
        <f t="shared" si="12"/>
        <v>1342.9701329281556</v>
      </c>
      <c r="E110" s="74">
        <v>1272.6959061395021</v>
      </c>
      <c r="F110" s="74">
        <f t="shared" si="13"/>
        <v>1341.3845291426876</v>
      </c>
      <c r="G110" s="74">
        <f t="shared" si="18"/>
        <v>1272.6959061395021</v>
      </c>
      <c r="H110" s="74">
        <f t="shared" si="21"/>
        <v>1341.3845291426876</v>
      </c>
      <c r="I110" s="75">
        <v>51.178576456789401</v>
      </c>
      <c r="J110" s="75">
        <f t="shared" si="14"/>
        <v>86.335401835547515</v>
      </c>
      <c r="K110" s="75">
        <f t="shared" si="19"/>
        <v>51.178576456789401</v>
      </c>
      <c r="L110" s="75">
        <f t="shared" si="15"/>
        <v>86.335401835547515</v>
      </c>
      <c r="M110" s="76">
        <v>534.28576249358991</v>
      </c>
      <c r="N110" s="76">
        <f t="shared" si="16"/>
        <v>107.04408500230834</v>
      </c>
      <c r="O110" s="76" t="str">
        <f t="shared" si="20"/>
        <v/>
      </c>
      <c r="P110" s="76">
        <f t="shared" si="17"/>
        <v>64.319917253180179</v>
      </c>
    </row>
    <row r="111" spans="1:16" x14ac:dyDescent="0.2">
      <c r="A111" s="69">
        <v>11000</v>
      </c>
      <c r="B111" s="77">
        <f t="shared" si="11"/>
        <v>11</v>
      </c>
      <c r="C111" s="73">
        <v>1025.3151479815535</v>
      </c>
      <c r="D111" s="73">
        <f t="shared" si="12"/>
        <v>1373.4662998476108</v>
      </c>
      <c r="E111" s="74">
        <v>1341.2003500003236</v>
      </c>
      <c r="F111" s="74">
        <f t="shared" si="13"/>
        <v>1354.4104730675913</v>
      </c>
      <c r="G111" s="74">
        <f t="shared" si="18"/>
        <v>1341.2003500003236</v>
      </c>
      <c r="H111" s="74">
        <f t="shared" si="21"/>
        <v>1354.4104730675913</v>
      </c>
      <c r="I111" s="75">
        <v>115.2390857485445</v>
      </c>
      <c r="J111" s="75">
        <f t="shared" si="14"/>
        <v>94.38236663321041</v>
      </c>
      <c r="K111" s="75">
        <f t="shared" si="19"/>
        <v>115.2390857485445</v>
      </c>
      <c r="L111" s="75">
        <f t="shared" si="15"/>
        <v>94.38236663321041</v>
      </c>
      <c r="M111" s="76">
        <v>151.18128212021438</v>
      </c>
      <c r="N111" s="76">
        <f t="shared" si="16"/>
        <v>59.423740061530722</v>
      </c>
      <c r="O111" s="76">
        <f t="shared" si="20"/>
        <v>151.18128212021438</v>
      </c>
      <c r="P111" s="76">
        <f t="shared" si="17"/>
        <v>59.423740061530722</v>
      </c>
    </row>
    <row r="112" spans="1:16" x14ac:dyDescent="0.2">
      <c r="A112" s="69">
        <v>11100</v>
      </c>
      <c r="B112" s="77">
        <f t="shared" si="11"/>
        <v>11.1</v>
      </c>
      <c r="C112" s="73">
        <v>1807.4271231385558</v>
      </c>
      <c r="D112" s="73">
        <f t="shared" si="12"/>
        <v>1426.0316516687453</v>
      </c>
      <c r="E112" s="74">
        <v>1295.3105060039418</v>
      </c>
      <c r="F112" s="74">
        <f t="shared" si="13"/>
        <v>1360.1830609135684</v>
      </c>
      <c r="G112" s="74">
        <f t="shared" si="18"/>
        <v>1295.3105060039418</v>
      </c>
      <c r="H112" s="74">
        <f t="shared" si="21"/>
        <v>1360.1830609135684</v>
      </c>
      <c r="I112" s="75">
        <v>17.19483967557078</v>
      </c>
      <c r="J112" s="75">
        <f t="shared" si="14"/>
        <v>92.296694721677028</v>
      </c>
      <c r="K112" s="75">
        <f t="shared" si="19"/>
        <v>17.19483967557078</v>
      </c>
      <c r="L112" s="75">
        <f t="shared" si="15"/>
        <v>92.296694721677028</v>
      </c>
      <c r="M112" s="76">
        <v>34.789614317512424</v>
      </c>
      <c r="N112" s="76">
        <f t="shared" si="16"/>
        <v>47.346814822901592</v>
      </c>
      <c r="O112" s="76">
        <f t="shared" si="20"/>
        <v>34.789614317512424</v>
      </c>
      <c r="P112" s="76">
        <f t="shared" si="17"/>
        <v>47.346814822901592</v>
      </c>
    </row>
    <row r="113" spans="1:16" x14ac:dyDescent="0.2">
      <c r="A113" s="69">
        <v>11200</v>
      </c>
      <c r="B113" s="77">
        <f t="shared" si="11"/>
        <v>11.2</v>
      </c>
      <c r="C113" s="73">
        <v>1680.2040434380037</v>
      </c>
      <c r="D113" s="73">
        <f t="shared" si="12"/>
        <v>1369.0695460545751</v>
      </c>
      <c r="E113" s="74">
        <v>1351.6233474912146</v>
      </c>
      <c r="F113" s="74">
        <f t="shared" si="13"/>
        <v>1371.1703682800612</v>
      </c>
      <c r="G113" s="74">
        <f t="shared" si="18"/>
        <v>1351.6233474912146</v>
      </c>
      <c r="H113" s="74">
        <f t="shared" si="21"/>
        <v>1371.1703682800612</v>
      </c>
      <c r="I113" s="75">
        <v>132.57270896038546</v>
      </c>
      <c r="J113" s="75">
        <f t="shared" si="14"/>
        <v>92.980417198523327</v>
      </c>
      <c r="K113" s="75">
        <f t="shared" si="19"/>
        <v>132.57270896038546</v>
      </c>
      <c r="L113" s="75">
        <f t="shared" si="15"/>
        <v>92.980417198523327</v>
      </c>
      <c r="M113" s="76">
        <v>14.68143745531208</v>
      </c>
      <c r="N113" s="76">
        <f t="shared" si="16"/>
        <v>51.350808524943439</v>
      </c>
      <c r="O113" s="76">
        <f t="shared" si="20"/>
        <v>14.68143745531208</v>
      </c>
      <c r="P113" s="76">
        <f t="shared" si="17"/>
        <v>51.350808524943439</v>
      </c>
    </row>
    <row r="114" spans="1:16" x14ac:dyDescent="0.2">
      <c r="A114" s="69">
        <v>11300</v>
      </c>
      <c r="B114" s="77">
        <f t="shared" si="11"/>
        <v>11.3</v>
      </c>
      <c r="C114" s="73">
        <v>1636.6332533591858</v>
      </c>
      <c r="D114" s="73">
        <f t="shared" si="12"/>
        <v>1305.8181572083975</v>
      </c>
      <c r="E114" s="74">
        <v>1296.1579491967511</v>
      </c>
      <c r="F114" s="74">
        <f t="shared" si="13"/>
        <v>1373.7301760343526</v>
      </c>
      <c r="G114" s="74">
        <f t="shared" si="18"/>
        <v>1296.1579491967511</v>
      </c>
      <c r="H114" s="74">
        <f t="shared" si="21"/>
        <v>1373.7301760343526</v>
      </c>
      <c r="I114" s="75">
        <v>131.44664290978619</v>
      </c>
      <c r="J114" s="75">
        <f t="shared" si="14"/>
        <v>88.581273669427532</v>
      </c>
      <c r="K114" s="75">
        <f t="shared" si="19"/>
        <v>131.44664290978619</v>
      </c>
      <c r="L114" s="75">
        <f t="shared" si="15"/>
        <v>88.581273669427532</v>
      </c>
      <c r="M114" s="76">
        <v>71.173981838043431</v>
      </c>
      <c r="N114" s="76">
        <f t="shared" si="16"/>
        <v>53.182407088348967</v>
      </c>
      <c r="O114" s="76">
        <f t="shared" si="20"/>
        <v>71.173981838043431</v>
      </c>
      <c r="P114" s="76">
        <f t="shared" si="17"/>
        <v>53.182407088348967</v>
      </c>
    </row>
    <row r="115" spans="1:16" x14ac:dyDescent="0.2">
      <c r="A115" s="69">
        <v>11400</v>
      </c>
      <c r="B115" s="77">
        <f t="shared" si="11"/>
        <v>11.4</v>
      </c>
      <c r="C115" s="73">
        <v>1378.5022391936213</v>
      </c>
      <c r="D115" s="73">
        <f t="shared" si="12"/>
        <v>1234.8217834050195</v>
      </c>
      <c r="E115" s="74">
        <v>1344.4072760080981</v>
      </c>
      <c r="F115" s="74">
        <f t="shared" si="13"/>
        <v>1381.1672865682076</v>
      </c>
      <c r="G115" s="74">
        <f t="shared" si="18"/>
        <v>1344.4072760080981</v>
      </c>
      <c r="H115" s="74">
        <f t="shared" si="21"/>
        <v>1381.1672865682076</v>
      </c>
      <c r="I115" s="75">
        <v>150.47244826827986</v>
      </c>
      <c r="J115" s="75">
        <f t="shared" si="14"/>
        <v>79.418789655986288</v>
      </c>
      <c r="K115" s="75">
        <f t="shared" si="19"/>
        <v>150.47244826827986</v>
      </c>
      <c r="L115" s="75">
        <f t="shared" si="15"/>
        <v>79.418789655986288</v>
      </c>
      <c r="M115" s="76">
        <v>106.87088021326494</v>
      </c>
      <c r="N115" s="76">
        <f t="shared" si="16"/>
        <v>54.460207004477752</v>
      </c>
      <c r="O115" s="76">
        <f t="shared" si="20"/>
        <v>106.87088021326494</v>
      </c>
      <c r="P115" s="76">
        <f t="shared" si="17"/>
        <v>54.460207004477752</v>
      </c>
    </row>
    <row r="116" spans="1:16" x14ac:dyDescent="0.2">
      <c r="A116" s="69">
        <v>11500</v>
      </c>
      <c r="B116" s="77">
        <f t="shared" si="11"/>
        <v>11.5</v>
      </c>
      <c r="C116" s="73">
        <v>1066.278680675664</v>
      </c>
      <c r="D116" s="73">
        <f t="shared" si="12"/>
        <v>1224.2942899086117</v>
      </c>
      <c r="E116" s="74">
        <v>1343.7291213671133</v>
      </c>
      <c r="F116" s="74">
        <f t="shared" si="13"/>
        <v>1387.3233049371104</v>
      </c>
      <c r="G116" s="74">
        <f t="shared" si="18"/>
        <v>1343.7291213671133</v>
      </c>
      <c r="H116" s="74">
        <f t="shared" si="21"/>
        <v>1387.3233049371104</v>
      </c>
      <c r="I116" s="75">
        <v>120.70045798670382</v>
      </c>
      <c r="J116" s="75">
        <f t="shared" si="14"/>
        <v>64.849456435648889</v>
      </c>
      <c r="K116" s="75">
        <f t="shared" si="19"/>
        <v>120.70045798670382</v>
      </c>
      <c r="L116" s="75">
        <f t="shared" si="15"/>
        <v>64.849456435648889</v>
      </c>
      <c r="M116" s="76">
        <v>34.368033141213758</v>
      </c>
      <c r="N116" s="76">
        <f t="shared" si="16"/>
        <v>50.770175448390866</v>
      </c>
      <c r="O116" s="76">
        <f t="shared" si="20"/>
        <v>34.368033141213758</v>
      </c>
      <c r="P116" s="76">
        <f t="shared" si="17"/>
        <v>50.770175448390866</v>
      </c>
    </row>
    <row r="117" spans="1:16" x14ac:dyDescent="0.2">
      <c r="A117" s="69">
        <v>11600</v>
      </c>
      <c r="B117" s="77">
        <f t="shared" si="11"/>
        <v>11.6</v>
      </c>
      <c r="C117" s="73">
        <v>1551.9863071352613</v>
      </c>
      <c r="D117" s="73">
        <f t="shared" si="12"/>
        <v>1239.5854341888805</v>
      </c>
      <c r="E117" s="74">
        <v>1397.2887745402984</v>
      </c>
      <c r="F117" s="74">
        <f t="shared" si="13"/>
        <v>1391.714947871184</v>
      </c>
      <c r="G117" s="74">
        <f t="shared" si="18"/>
        <v>1397.2887745402984</v>
      </c>
      <c r="H117" s="74">
        <f t="shared" si="21"/>
        <v>1391.714947871184</v>
      </c>
      <c r="I117" s="75">
        <v>11.199262600385925</v>
      </c>
      <c r="J117" s="75">
        <f t="shared" si="14"/>
        <v>51.995587923351323</v>
      </c>
      <c r="K117" s="75">
        <f t="shared" si="19"/>
        <v>11.199262600385925</v>
      </c>
      <c r="L117" s="75">
        <f t="shared" si="15"/>
        <v>51.995587923351323</v>
      </c>
      <c r="M117" s="76">
        <v>69.092877548126978</v>
      </c>
      <c r="N117" s="76">
        <f t="shared" si="16"/>
        <v>61.157374880958884</v>
      </c>
      <c r="O117" s="76">
        <f t="shared" si="20"/>
        <v>69.092877548126978</v>
      </c>
      <c r="P117" s="76">
        <f t="shared" si="17"/>
        <v>61.157374880958884</v>
      </c>
    </row>
    <row r="118" spans="1:16" x14ac:dyDescent="0.2">
      <c r="A118" s="69">
        <v>11700</v>
      </c>
      <c r="B118" s="77">
        <f t="shared" si="11"/>
        <v>11.7</v>
      </c>
      <c r="C118" s="73">
        <v>1495.0060272615258</v>
      </c>
      <c r="D118" s="73">
        <f t="shared" si="12"/>
        <v>1180.9473625732255</v>
      </c>
      <c r="E118" s="74">
        <v>1382.795791432638</v>
      </c>
      <c r="F118" s="74">
        <f t="shared" si="13"/>
        <v>1389.9828171149636</v>
      </c>
      <c r="G118" s="74">
        <f t="shared" si="18"/>
        <v>1382.795791432638</v>
      </c>
      <c r="H118" s="74">
        <f t="shared" si="21"/>
        <v>1389.9828171149636</v>
      </c>
      <c r="I118" s="75">
        <v>77.290681330013868</v>
      </c>
      <c r="J118" s="75">
        <f t="shared" si="14"/>
        <v>64.756017089362459</v>
      </c>
      <c r="K118" s="75">
        <f t="shared" si="19"/>
        <v>77.290681330013868</v>
      </c>
      <c r="L118" s="75">
        <f t="shared" si="15"/>
        <v>64.756017089362459</v>
      </c>
      <c r="M118" s="76">
        <v>43.999095855009294</v>
      </c>
      <c r="N118" s="76">
        <f t="shared" si="16"/>
        <v>62.54704811695408</v>
      </c>
      <c r="O118" s="76">
        <f t="shared" si="20"/>
        <v>43.999095855009294</v>
      </c>
      <c r="P118" s="76">
        <f t="shared" si="17"/>
        <v>62.54704811695408</v>
      </c>
    </row>
    <row r="119" spans="1:16" x14ac:dyDescent="0.2">
      <c r="A119" s="69">
        <v>11800</v>
      </c>
      <c r="B119" s="77">
        <f t="shared" si="11"/>
        <v>11.8</v>
      </c>
      <c r="C119" s="73">
        <v>907.22544041417586</v>
      </c>
      <c r="D119" s="73">
        <f t="shared" si="12"/>
        <v>1209.5503630821988</v>
      </c>
      <c r="E119" s="74">
        <v>1350.0367474308171</v>
      </c>
      <c r="F119" s="74">
        <f t="shared" si="13"/>
        <v>1388.5373278746358</v>
      </c>
      <c r="G119" s="74">
        <f t="shared" si="18"/>
        <v>1350.0367474308171</v>
      </c>
      <c r="H119" s="74">
        <f t="shared" si="21"/>
        <v>1388.5373278746358</v>
      </c>
      <c r="I119" s="75">
        <v>26.141837563045737</v>
      </c>
      <c r="J119" s="75">
        <f t="shared" si="14"/>
        <v>98.325904977583718</v>
      </c>
      <c r="K119" s="75">
        <f t="shared" si="19"/>
        <v>26.141837563045737</v>
      </c>
      <c r="L119" s="75">
        <f t="shared" si="15"/>
        <v>63.189184059281018</v>
      </c>
      <c r="M119" s="76">
        <v>23.376932638287595</v>
      </c>
      <c r="N119" s="76">
        <f t="shared" si="16"/>
        <v>64.401843343148542</v>
      </c>
      <c r="O119" s="76">
        <f t="shared" si="20"/>
        <v>23.376932638287595</v>
      </c>
      <c r="P119" s="76">
        <f t="shared" si="17"/>
        <v>64.401843343148542</v>
      </c>
    </row>
    <row r="120" spans="1:16" x14ac:dyDescent="0.2">
      <c r="A120" s="69">
        <v>11900</v>
      </c>
      <c r="B120" s="77">
        <f t="shared" si="11"/>
        <v>11.9</v>
      </c>
      <c r="C120" s="73">
        <v>881.12306668400902</v>
      </c>
      <c r="D120" s="73">
        <f t="shared" si="12"/>
        <v>1300.015395135955</v>
      </c>
      <c r="E120" s="74">
        <v>1379.9840509588639</v>
      </c>
      <c r="F120" s="74">
        <f t="shared" si="13"/>
        <v>1392.3753483528303</v>
      </c>
      <c r="G120" s="74">
        <f t="shared" si="18"/>
        <v>1379.9840509588639</v>
      </c>
      <c r="H120" s="74">
        <f t="shared" si="21"/>
        <v>1392.3753483528303</v>
      </c>
      <c r="I120" s="75">
        <v>116.25287869151714</v>
      </c>
      <c r="J120" s="75">
        <f t="shared" si="14"/>
        <v>95.829898419878788</v>
      </c>
      <c r="K120" s="75">
        <f t="shared" si="19"/>
        <v>116.25287869151714</v>
      </c>
      <c r="L120" s="75">
        <f t="shared" si="15"/>
        <v>60.381176681862961</v>
      </c>
      <c r="M120" s="76">
        <v>93.665037404816843</v>
      </c>
      <c r="N120" s="76">
        <f t="shared" si="16"/>
        <v>64.360015306054294</v>
      </c>
      <c r="O120" s="76">
        <f t="shared" si="20"/>
        <v>93.665037404816843</v>
      </c>
      <c r="P120" s="76">
        <f t="shared" si="17"/>
        <v>64.360015306054294</v>
      </c>
    </row>
    <row r="121" spans="1:16" x14ac:dyDescent="0.2">
      <c r="A121" s="69">
        <v>12000</v>
      </c>
      <c r="B121" s="77">
        <f t="shared" si="11"/>
        <v>12</v>
      </c>
      <c r="C121" s="73">
        <v>1678.4279690421629</v>
      </c>
      <c r="D121" s="73">
        <f t="shared" si="12"/>
        <v>1290.2454168809872</v>
      </c>
      <c r="E121" s="74">
        <v>1415.9812893134449</v>
      </c>
      <c r="F121" s="74">
        <f t="shared" si="13"/>
        <v>1396.5892473686301</v>
      </c>
      <c r="G121" s="74">
        <f t="shared" si="18"/>
        <v>1415.9812893134449</v>
      </c>
      <c r="H121" s="74">
        <f t="shared" si="21"/>
        <v>1396.5892473686301</v>
      </c>
      <c r="I121" s="75">
        <v>139.69518923108134</v>
      </c>
      <c r="J121" s="75">
        <f t="shared" si="14"/>
        <v>93.277025885923976</v>
      </c>
      <c r="K121" s="75">
        <f t="shared" si="19"/>
        <v>139.69518923108134</v>
      </c>
      <c r="L121" s="75">
        <f t="shared" si="15"/>
        <v>52.399504966198059</v>
      </c>
      <c r="M121" s="76">
        <v>10.461968145036169</v>
      </c>
      <c r="N121" s="76">
        <f t="shared" si="16"/>
        <v>319.01719794286481</v>
      </c>
      <c r="O121" s="76">
        <f t="shared" si="20"/>
        <v>10.461968145036169</v>
      </c>
      <c r="P121" s="76">
        <f t="shared" si="17"/>
        <v>61.103901739525128</v>
      </c>
    </row>
    <row r="122" spans="1:16" x14ac:dyDescent="0.2">
      <c r="A122" s="69">
        <v>12100</v>
      </c>
      <c r="B122" s="77">
        <f t="shared" si="11"/>
        <v>12.1</v>
      </c>
      <c r="C122" s="73">
        <v>1603.5340180140322</v>
      </c>
      <c r="D122" s="73">
        <f t="shared" si="12"/>
        <v>1279.4011166463299</v>
      </c>
      <c r="E122" s="74">
        <v>1404.6988163060716</v>
      </c>
      <c r="F122" s="74">
        <f t="shared" si="13"/>
        <v>1398.4655819990498</v>
      </c>
      <c r="G122" s="74">
        <f t="shared" si="18"/>
        <v>1404.6988163060716</v>
      </c>
      <c r="H122" s="74">
        <f t="shared" si="21"/>
        <v>1398.4655819990498</v>
      </c>
      <c r="I122" s="75" t="s">
        <v>504</v>
      </c>
      <c r="J122" s="75">
        <f t="shared" si="14"/>
        <v>81.215068319827381</v>
      </c>
      <c r="K122" s="75" t="str">
        <f t="shared" si="19"/>
        <v/>
      </c>
      <c r="L122" s="75">
        <f t="shared" si="15"/>
        <v>38.614410604944794</v>
      </c>
      <c r="M122" s="76">
        <v>18.335104495293958</v>
      </c>
      <c r="N122" s="76">
        <f t="shared" si="16"/>
        <v>322.73463055324828</v>
      </c>
      <c r="O122" s="76">
        <f t="shared" si="20"/>
        <v>18.335104495293958</v>
      </c>
      <c r="P122" s="76">
        <f t="shared" si="17"/>
        <v>65.234382417728938</v>
      </c>
    </row>
    <row r="123" spans="1:16" x14ac:dyDescent="0.2">
      <c r="A123" s="69">
        <v>12200</v>
      </c>
      <c r="B123" s="77">
        <f t="shared" si="11"/>
        <v>12.2</v>
      </c>
      <c r="C123" s="73">
        <v>1180.8439613826845</v>
      </c>
      <c r="D123" s="73">
        <f t="shared" si="12"/>
        <v>1238.2354427989762</v>
      </c>
      <c r="E123" s="74">
        <v>1416.1708870353607</v>
      </c>
      <c r="F123" s="74">
        <f t="shared" si="13"/>
        <v>1395.9643798591555</v>
      </c>
      <c r="G123" s="74">
        <f t="shared" si="18"/>
        <v>1416.1708870353607</v>
      </c>
      <c r="H123" s="74">
        <f t="shared" si="21"/>
        <v>1395.9643798591555</v>
      </c>
      <c r="I123" s="75">
        <v>24.032064444033885</v>
      </c>
      <c r="J123" s="75">
        <f t="shared" si="14"/>
        <v>72.915727738084954</v>
      </c>
      <c r="K123" s="75">
        <f t="shared" si="19"/>
        <v>24.032064444033885</v>
      </c>
      <c r="L123" s="75">
        <f t="shared" si="15"/>
        <v>34.602734664844888</v>
      </c>
      <c r="M123" s="76">
        <v>78.833545039972904</v>
      </c>
      <c r="N123" s="76">
        <f t="shared" si="16"/>
        <v>331.78256904162237</v>
      </c>
      <c r="O123" s="76">
        <f t="shared" si="20"/>
        <v>78.833545039972904</v>
      </c>
      <c r="P123" s="76">
        <f t="shared" si="17"/>
        <v>75.287647404811281</v>
      </c>
    </row>
    <row r="124" spans="1:16" x14ac:dyDescent="0.2">
      <c r="A124" s="69">
        <v>12300</v>
      </c>
      <c r="B124" s="77">
        <f t="shared" si="11"/>
        <v>12.3</v>
      </c>
      <c r="C124" s="73">
        <v>984.43876613004863</v>
      </c>
      <c r="D124" s="73">
        <f t="shared" si="12"/>
        <v>1238.4282703906883</v>
      </c>
      <c r="E124" s="74">
        <v>1379.7812327884201</v>
      </c>
      <c r="F124" s="74">
        <f t="shared" si="13"/>
        <v>1390.1714524487609</v>
      </c>
      <c r="G124" s="74">
        <f t="shared" si="18"/>
        <v>1379.7812327884201</v>
      </c>
      <c r="H124" s="74">
        <f t="shared" si="21"/>
        <v>1390.1714524487609</v>
      </c>
      <c r="I124" s="75" t="s">
        <v>504</v>
      </c>
      <c r="J124" s="75">
        <f t="shared" si="14"/>
        <v>79.026185649841324</v>
      </c>
      <c r="K124" s="75" t="str">
        <f t="shared" si="19"/>
        <v/>
      </c>
      <c r="L124" s="75">
        <f t="shared" si="15"/>
        <v>36.112830410675038</v>
      </c>
      <c r="M124" s="76">
        <v>34.829021652772937</v>
      </c>
      <c r="N124" s="76">
        <f t="shared" si="16"/>
        <v>344.72401978476802</v>
      </c>
      <c r="O124" s="76">
        <f t="shared" si="20"/>
        <v>34.829021652772937</v>
      </c>
      <c r="P124" s="76">
        <f t="shared" si="17"/>
        <v>89.667037119417515</v>
      </c>
    </row>
    <row r="125" spans="1:16" x14ac:dyDescent="0.2">
      <c r="A125" s="69">
        <v>12400</v>
      </c>
      <c r="B125" s="77">
        <f t="shared" si="11"/>
        <v>12.4</v>
      </c>
      <c r="C125" s="73">
        <v>855.67314152202744</v>
      </c>
      <c r="D125" s="73">
        <f t="shared" si="12"/>
        <v>1302.3146373710226</v>
      </c>
      <c r="E125" s="74">
        <v>1377.9661650691535</v>
      </c>
      <c r="F125" s="74">
        <f t="shared" si="13"/>
        <v>1391.396289385835</v>
      </c>
      <c r="G125" s="74">
        <f t="shared" si="18"/>
        <v>1377.9661650691535</v>
      </c>
      <c r="H125" s="74">
        <f t="shared" si="21"/>
        <v>1391.396289385835</v>
      </c>
      <c r="I125" s="75">
        <v>48.984286788815133</v>
      </c>
      <c r="J125" s="75">
        <f t="shared" si="14"/>
        <v>79.026185649841324</v>
      </c>
      <c r="K125" s="75">
        <f t="shared" si="19"/>
        <v>48.984286788815133</v>
      </c>
      <c r="L125" s="75">
        <f t="shared" si="15"/>
        <v>36.112830410675038</v>
      </c>
      <c r="M125" s="76">
        <v>85.229780915459912</v>
      </c>
      <c r="N125" s="76">
        <f t="shared" si="16"/>
        <v>346.93194863120789</v>
      </c>
      <c r="O125" s="76">
        <f t="shared" si="20"/>
        <v>85.229780915459912</v>
      </c>
      <c r="P125" s="76">
        <f t="shared" si="17"/>
        <v>92.120291393239597</v>
      </c>
    </row>
    <row r="126" spans="1:16" x14ac:dyDescent="0.2">
      <c r="A126" s="69">
        <v>12500</v>
      </c>
      <c r="B126" s="77">
        <f t="shared" si="11"/>
        <v>12.5</v>
      </c>
      <c r="C126" s="73">
        <v>1262.6998107331387</v>
      </c>
      <c r="D126" s="73">
        <f t="shared" si="12"/>
        <v>1363.0806456212372</v>
      </c>
      <c r="E126" s="74">
        <v>1412.1234780660307</v>
      </c>
      <c r="F126" s="74">
        <f t="shared" si="13"/>
        <v>1392.1965241846967</v>
      </c>
      <c r="G126" s="74">
        <f t="shared" si="18"/>
        <v>1412.1234780660307</v>
      </c>
      <c r="H126" s="74">
        <f t="shared" si="21"/>
        <v>1392.1965241846967</v>
      </c>
      <c r="I126" s="75">
        <v>19.34844928524328</v>
      </c>
      <c r="J126" s="75">
        <f t="shared" si="14"/>
        <v>83.317885487130781</v>
      </c>
      <c r="K126" s="75">
        <f t="shared" si="19"/>
        <v>19.34844928524328</v>
      </c>
      <c r="L126" s="75">
        <f t="shared" si="15"/>
        <v>33.967587680985012</v>
      </c>
      <c r="M126" s="76">
        <v>66.280533096309256</v>
      </c>
      <c r="N126" s="76">
        <f t="shared" si="16"/>
        <v>345.30151539645135</v>
      </c>
      <c r="O126" s="76">
        <f t="shared" si="20"/>
        <v>66.280533096309256</v>
      </c>
      <c r="P126" s="76">
        <f t="shared" si="17"/>
        <v>90.308698910176716</v>
      </c>
    </row>
    <row r="127" spans="1:16" x14ac:dyDescent="0.2">
      <c r="A127" s="69">
        <v>12600</v>
      </c>
      <c r="B127" s="77">
        <f t="shared" si="11"/>
        <v>12.6</v>
      </c>
      <c r="C127" s="73">
        <v>1234.4812677586192</v>
      </c>
      <c r="D127" s="73">
        <f t="shared" si="12"/>
        <v>1353.5740643293334</v>
      </c>
      <c r="E127" s="74">
        <v>1392.0371936419237</v>
      </c>
      <c r="F127" s="74">
        <f t="shared" si="13"/>
        <v>1389.2310636975656</v>
      </c>
      <c r="G127" s="74">
        <f t="shared" si="18"/>
        <v>1392.0371936419237</v>
      </c>
      <c r="H127" s="74">
        <f t="shared" si="21"/>
        <v>1389.2310636975656</v>
      </c>
      <c r="I127" s="75">
        <v>5.0156413760255241</v>
      </c>
      <c r="J127" s="75">
        <f t="shared" si="14"/>
        <v>93.97945818744536</v>
      </c>
      <c r="K127" s="75">
        <f t="shared" si="19"/>
        <v>5.0156413760255241</v>
      </c>
      <c r="L127" s="75">
        <f t="shared" si="15"/>
        <v>36.891415360133358</v>
      </c>
      <c r="M127" s="76">
        <v>148.62722689946187</v>
      </c>
      <c r="N127" s="76">
        <f t="shared" si="16"/>
        <v>345.91677411619685</v>
      </c>
      <c r="O127" s="76">
        <f t="shared" si="20"/>
        <v>148.62722689946187</v>
      </c>
      <c r="P127" s="76">
        <f t="shared" si="17"/>
        <v>90.992319709893948</v>
      </c>
    </row>
    <row r="128" spans="1:16" x14ac:dyDescent="0.2">
      <c r="A128" s="69">
        <v>12700</v>
      </c>
      <c r="B128" s="77">
        <f t="shared" si="11"/>
        <v>12.7</v>
      </c>
      <c r="C128" s="73">
        <v>906.96751936305736</v>
      </c>
      <c r="D128" s="73">
        <f t="shared" si="12"/>
        <v>1351.787610590799</v>
      </c>
      <c r="E128" s="74">
        <v>1378.2353362218748</v>
      </c>
      <c r="F128" s="74">
        <f t="shared" si="13"/>
        <v>1390.2624533507824</v>
      </c>
      <c r="G128" s="74">
        <f t="shared" si="18"/>
        <v>1378.2353362218748</v>
      </c>
      <c r="H128" s="74">
        <f t="shared" si="21"/>
        <v>1390.2624533507824</v>
      </c>
      <c r="I128" s="75">
        <v>126.0431250944861</v>
      </c>
      <c r="J128" s="75">
        <f t="shared" si="14"/>
        <v>110.5089171294053</v>
      </c>
      <c r="K128" s="75">
        <f t="shared" si="19"/>
        <v>126.0431250944861</v>
      </c>
      <c r="L128" s="75">
        <f t="shared" si="15"/>
        <v>56.726766090485327</v>
      </c>
      <c r="M128" s="76">
        <v>84.379283144074009</v>
      </c>
      <c r="N128" s="76">
        <f t="shared" si="16"/>
        <v>334.94407796455295</v>
      </c>
      <c r="O128" s="76">
        <f t="shared" si="20"/>
        <v>84.379283144074009</v>
      </c>
      <c r="P128" s="76">
        <f t="shared" si="17"/>
        <v>78.800435096956349</v>
      </c>
    </row>
    <row r="129" spans="1:16" x14ac:dyDescent="0.2">
      <c r="A129" s="69">
        <v>12800</v>
      </c>
      <c r="B129" s="77">
        <f t="shared" si="11"/>
        <v>12.8</v>
      </c>
      <c r="C129" s="73">
        <v>1809.6390328602329</v>
      </c>
      <c r="D129" s="73">
        <f t="shared" si="12"/>
        <v>1386.8158488336858</v>
      </c>
      <c r="E129" s="74">
        <v>1366.8954097890328</v>
      </c>
      <c r="F129" s="74">
        <f t="shared" si="13"/>
        <v>1385.6516094489466</v>
      </c>
      <c r="G129" s="74">
        <f t="shared" si="18"/>
        <v>1366.8954097890328</v>
      </c>
      <c r="H129" s="74">
        <f t="shared" si="21"/>
        <v>1385.6516094489466</v>
      </c>
      <c r="I129" s="75">
        <v>379.41967232400532</v>
      </c>
      <c r="J129" s="75">
        <f t="shared" si="14"/>
        <v>100.06536139706172</v>
      </c>
      <c r="K129" s="75" t="str">
        <f t="shared" si="19"/>
        <v/>
      </c>
      <c r="L129" s="75">
        <f t="shared" si="15"/>
        <v>44.194499211672976</v>
      </c>
      <c r="M129" s="76" t="s">
        <v>504</v>
      </c>
      <c r="N129" s="76">
        <f t="shared" si="16"/>
        <v>331.38565068804951</v>
      </c>
      <c r="O129" s="76" t="str">
        <f t="shared" si="20"/>
        <v/>
      </c>
      <c r="P129" s="76">
        <f t="shared" si="17"/>
        <v>74.846627011952478</v>
      </c>
    </row>
    <row r="130" spans="1:16" x14ac:dyDescent="0.2">
      <c r="A130" s="69">
        <v>12900</v>
      </c>
      <c r="B130" s="77">
        <f t="shared" ref="B130:B193" si="22">A130/1000</f>
        <v>12.9</v>
      </c>
      <c r="C130" s="73">
        <v>1902.3407930054934</v>
      </c>
      <c r="D130" s="73">
        <f t="shared" ref="D130:D193" si="23">AVERAGE(C130:C140)</f>
        <v>1367.1488269273095</v>
      </c>
      <c r="E130" s="74">
        <v>1392.2549726909567</v>
      </c>
      <c r="F130" s="74">
        <f t="shared" ref="F130:F193" si="24">AVERAGE(E130:E140)</f>
        <v>1383.1167743611391</v>
      </c>
      <c r="G130" s="74">
        <f t="shared" si="18"/>
        <v>1392.2549726909567</v>
      </c>
      <c r="H130" s="74">
        <f t="shared" si="21"/>
        <v>1383.1167743611391</v>
      </c>
      <c r="I130" s="75">
        <v>3.6777785437012112</v>
      </c>
      <c r="J130" s="75">
        <f t="shared" ref="J130:J193" si="25">AVERAGE(I130:I140)</f>
        <v>44.787732519082191</v>
      </c>
      <c r="K130" s="75">
        <f t="shared" si="19"/>
        <v>3.6777785437012112</v>
      </c>
      <c r="L130" s="75">
        <f t="shared" ref="L130:L193" si="26">AVERAGE(K130:K140)</f>
        <v>44.787732519082191</v>
      </c>
      <c r="M130" s="76">
        <v>22.958652267345137</v>
      </c>
      <c r="N130" s="76">
        <f t="shared" ref="N130:N193" si="27">AVERAGE(M130:M140)</f>
        <v>330.27382205595978</v>
      </c>
      <c r="O130" s="76">
        <f t="shared" si="20"/>
        <v>22.958652267345137</v>
      </c>
      <c r="P130" s="76">
        <f t="shared" ref="P130:P193" si="28">AVERAGE(O130:O140)</f>
        <v>74.846627011952478</v>
      </c>
    </row>
    <row r="131" spans="1:16" x14ac:dyDescent="0.2">
      <c r="A131" s="69">
        <v>13000</v>
      </c>
      <c r="B131" s="77">
        <f t="shared" si="22"/>
        <v>13</v>
      </c>
      <c r="C131" s="73">
        <v>773.65330587936342</v>
      </c>
      <c r="D131" s="73">
        <f t="shared" si="23"/>
        <v>1389.5184767115459</v>
      </c>
      <c r="E131" s="74">
        <v>1426.3369401326636</v>
      </c>
      <c r="F131" s="74">
        <f t="shared" si="24"/>
        <v>1384.3938831212379</v>
      </c>
      <c r="G131" s="74">
        <f t="shared" ref="G131:G194" si="29">IF(OR(E131&lt;900,E131&gt;1500),"",E131)</f>
        <v>1426.3369401326636</v>
      </c>
      <c r="H131" s="74">
        <f t="shared" si="21"/>
        <v>1384.3938831212379</v>
      </c>
      <c r="I131" s="75" t="s">
        <v>504</v>
      </c>
      <c r="J131" s="75">
        <f t="shared" si="25"/>
        <v>53.009723314158386</v>
      </c>
      <c r="K131" s="75" t="str">
        <f t="shared" ref="K131:K194" si="30">IF(I131&gt;200,"",I131)</f>
        <v/>
      </c>
      <c r="L131" s="75">
        <f t="shared" si="26"/>
        <v>53.009723314158386</v>
      </c>
      <c r="M131" s="76">
        <v>2640.2368637729223</v>
      </c>
      <c r="N131" s="76">
        <f t="shared" si="27"/>
        <v>367.88120171671164</v>
      </c>
      <c r="O131" s="76" t="str">
        <f t="shared" ref="O131:O194" si="31">IF(M131&gt;300,"",M131)</f>
        <v/>
      </c>
      <c r="P131" s="76">
        <f t="shared" si="28"/>
        <v>81.332623855028402</v>
      </c>
    </row>
    <row r="132" spans="1:16" x14ac:dyDescent="0.2">
      <c r="A132" s="69">
        <v>13100</v>
      </c>
      <c r="B132" s="77">
        <f t="shared" si="22"/>
        <v>13.1</v>
      </c>
      <c r="C132" s="73">
        <v>1559.140666460931</v>
      </c>
      <c r="D132" s="73">
        <f t="shared" si="23"/>
        <v>1455.8946387991298</v>
      </c>
      <c r="E132" s="74">
        <v>1436.6209702480612</v>
      </c>
      <c r="F132" s="74">
        <f t="shared" si="24"/>
        <v>1383.5208492174322</v>
      </c>
      <c r="G132" s="74">
        <f t="shared" si="29"/>
        <v>1436.6209702480612</v>
      </c>
      <c r="H132" s="74">
        <f t="shared" si="21"/>
        <v>1383.5208492174322</v>
      </c>
      <c r="I132" s="75">
        <v>43.199528702308456</v>
      </c>
      <c r="J132" s="75">
        <f t="shared" si="25"/>
        <v>44.568749918661815</v>
      </c>
      <c r="K132" s="75">
        <f t="shared" si="30"/>
        <v>43.199528702308456</v>
      </c>
      <c r="L132" s="75">
        <f t="shared" si="26"/>
        <v>44.568749918661815</v>
      </c>
      <c r="M132" s="76">
        <v>47.636294248870378</v>
      </c>
      <c r="N132" s="76">
        <f t="shared" si="27"/>
        <v>135.28846085541966</v>
      </c>
      <c r="O132" s="76">
        <f t="shared" si="31"/>
        <v>47.636294248870378</v>
      </c>
      <c r="P132" s="76">
        <f t="shared" si="28"/>
        <v>81.37530057099309</v>
      </c>
    </row>
    <row r="133" spans="1:16" x14ac:dyDescent="0.2">
      <c r="A133" s="69">
        <v>13200</v>
      </c>
      <c r="B133" s="77">
        <f t="shared" si="22"/>
        <v>13.2</v>
      </c>
      <c r="C133" s="73">
        <v>1150.7116056931418</v>
      </c>
      <c r="D133" s="73">
        <f t="shared" si="23"/>
        <v>1445.5377193194347</v>
      </c>
      <c r="E133" s="74">
        <v>1377.1855927672357</v>
      </c>
      <c r="F133" s="74">
        <f t="shared" si="24"/>
        <v>1378.6518311217283</v>
      </c>
      <c r="G133" s="74">
        <f t="shared" si="29"/>
        <v>1377.1855927672357</v>
      </c>
      <c r="H133" s="74">
        <f t="shared" si="21"/>
        <v>1378.6518311217283</v>
      </c>
      <c r="I133" s="75">
        <v>6.5210030841455202</v>
      </c>
      <c r="J133" s="75">
        <f t="shared" si="25"/>
        <v>47.456734604023147</v>
      </c>
      <c r="K133" s="75">
        <f t="shared" si="30"/>
        <v>6.5210030841455202</v>
      </c>
      <c r="L133" s="75">
        <f t="shared" si="26"/>
        <v>47.456734604023147</v>
      </c>
      <c r="M133" s="76">
        <v>108.81448937903508</v>
      </c>
      <c r="N133" s="76">
        <f t="shared" si="27"/>
        <v>136.11279972057358</v>
      </c>
      <c r="O133" s="76">
        <f t="shared" si="31"/>
        <v>108.81448937903508</v>
      </c>
      <c r="P133" s="76">
        <f t="shared" si="28"/>
        <v>82.382825850625679</v>
      </c>
    </row>
    <row r="134" spans="1:16" x14ac:dyDescent="0.2">
      <c r="A134" s="69">
        <v>13300</v>
      </c>
      <c r="B134" s="77">
        <f t="shared" si="22"/>
        <v>13.3</v>
      </c>
      <c r="C134" s="73">
        <v>1182.9650648915181</v>
      </c>
      <c r="D134" s="73">
        <f t="shared" si="23"/>
        <v>1476.1580814145159</v>
      </c>
      <c r="E134" s="74">
        <v>1352.4486855210173</v>
      </c>
      <c r="F134" s="74">
        <f t="shared" si="24"/>
        <v>1379.2220823871864</v>
      </c>
      <c r="G134" s="74">
        <f t="shared" si="29"/>
        <v>1352.4486855210173</v>
      </c>
      <c r="H134" s="74">
        <f t="shared" ref="H134:H197" si="32">AVERAGE(G134:G144)</f>
        <v>1379.2220823871864</v>
      </c>
      <c r="I134" s="75" t="s">
        <v>504</v>
      </c>
      <c r="J134" s="75">
        <f t="shared" si="25"/>
        <v>88.158193159143423</v>
      </c>
      <c r="K134" s="75" t="str">
        <f t="shared" si="30"/>
        <v/>
      </c>
      <c r="L134" s="75">
        <f t="shared" si="26"/>
        <v>55.643880907998678</v>
      </c>
      <c r="M134" s="76">
        <v>208.24805247142899</v>
      </c>
      <c r="N134" s="76">
        <f t="shared" si="27"/>
        <v>131.34118203152954</v>
      </c>
      <c r="O134" s="76">
        <f t="shared" si="31"/>
        <v>208.24805247142899</v>
      </c>
      <c r="P134" s="76">
        <f t="shared" si="28"/>
        <v>76.550848675127426</v>
      </c>
    </row>
    <row r="135" spans="1:16" x14ac:dyDescent="0.2">
      <c r="A135" s="69">
        <v>13400</v>
      </c>
      <c r="B135" s="77">
        <f t="shared" si="22"/>
        <v>13.4</v>
      </c>
      <c r="C135" s="73">
        <v>1687.1888029137283</v>
      </c>
      <c r="D135" s="73">
        <f t="shared" si="23"/>
        <v>1492.3366586636162</v>
      </c>
      <c r="E135" s="74">
        <v>1393.2544390962366</v>
      </c>
      <c r="F135" s="74">
        <f t="shared" si="24"/>
        <v>1378.8567522502349</v>
      </c>
      <c r="G135" s="74">
        <f t="shared" si="29"/>
        <v>1393.2544390962366</v>
      </c>
      <c r="H135" s="74">
        <f t="shared" si="32"/>
        <v>1378.8567522502349</v>
      </c>
      <c r="I135" s="75" t="s">
        <v>504</v>
      </c>
      <c r="J135" s="75">
        <f t="shared" si="25"/>
        <v>179.26081945554623</v>
      </c>
      <c r="K135" s="75" t="str">
        <f t="shared" si="30"/>
        <v/>
      </c>
      <c r="L135" s="75">
        <f t="shared" si="26"/>
        <v>55.643880907998678</v>
      </c>
      <c r="M135" s="76">
        <v>56.908310117171617</v>
      </c>
      <c r="N135" s="76">
        <f t="shared" si="27"/>
        <v>123.56668797594988</v>
      </c>
      <c r="O135" s="76">
        <f t="shared" si="31"/>
        <v>56.908310117171617</v>
      </c>
      <c r="P135" s="76">
        <f t="shared" si="28"/>
        <v>67.04868927386336</v>
      </c>
    </row>
    <row r="136" spans="1:16" x14ac:dyDescent="0.2">
      <c r="A136" s="69">
        <v>13500</v>
      </c>
      <c r="B136" s="77">
        <f t="shared" si="22"/>
        <v>13.5</v>
      </c>
      <c r="C136" s="73">
        <v>1524.0992322743857</v>
      </c>
      <c r="D136" s="73">
        <f t="shared" si="23"/>
        <v>1490.1996684133148</v>
      </c>
      <c r="E136" s="74">
        <v>1386.7687478566318</v>
      </c>
      <c r="F136" s="74">
        <f t="shared" si="24"/>
        <v>1377.7680135094058</v>
      </c>
      <c r="G136" s="74">
        <f t="shared" si="29"/>
        <v>1386.7687478566318</v>
      </c>
      <c r="H136" s="74">
        <f t="shared" si="32"/>
        <v>1377.7680135094058</v>
      </c>
      <c r="I136" s="75" t="s">
        <v>504</v>
      </c>
      <c r="J136" s="75">
        <f t="shared" si="25"/>
        <v>160.22452789258705</v>
      </c>
      <c r="K136" s="75" t="str">
        <f t="shared" si="30"/>
        <v/>
      </c>
      <c r="L136" s="75">
        <f t="shared" si="26"/>
        <v>50.864981915311027</v>
      </c>
      <c r="M136" s="76">
        <v>68.925448567894179</v>
      </c>
      <c r="N136" s="76">
        <f t="shared" si="27"/>
        <v>126.81796455872673</v>
      </c>
      <c r="O136" s="76">
        <f t="shared" si="31"/>
        <v>68.925448567894179</v>
      </c>
      <c r="P136" s="76">
        <f t="shared" si="28"/>
        <v>71.022471763923946</v>
      </c>
    </row>
    <row r="137" spans="1:16" x14ac:dyDescent="0.2">
      <c r="A137" s="69">
        <v>13600</v>
      </c>
      <c r="B137" s="77">
        <f t="shared" si="22"/>
        <v>13.6</v>
      </c>
      <c r="C137" s="73">
        <v>1158.1274165221969</v>
      </c>
      <c r="D137" s="73">
        <f t="shared" si="23"/>
        <v>1459.8721613636444</v>
      </c>
      <c r="E137" s="74">
        <v>1379.5034127075864</v>
      </c>
      <c r="F137" s="74">
        <f t="shared" si="24"/>
        <v>1380.24088480919</v>
      </c>
      <c r="G137" s="74">
        <f t="shared" si="29"/>
        <v>1379.5034127075864</v>
      </c>
      <c r="H137" s="74">
        <f t="shared" si="32"/>
        <v>1380.24088480919</v>
      </c>
      <c r="I137" s="75" t="s">
        <v>504</v>
      </c>
      <c r="J137" s="75">
        <f t="shared" si="25"/>
        <v>160.22452789258705</v>
      </c>
      <c r="K137" s="75" t="str">
        <f t="shared" si="30"/>
        <v/>
      </c>
      <c r="L137" s="75">
        <f t="shared" si="26"/>
        <v>50.864981915311027</v>
      </c>
      <c r="M137" s="76">
        <v>72.43312029376429</v>
      </c>
      <c r="N137" s="76">
        <f t="shared" si="27"/>
        <v>133.94556249873884</v>
      </c>
      <c r="O137" s="76">
        <f t="shared" si="31"/>
        <v>72.43312029376429</v>
      </c>
      <c r="P137" s="76">
        <f t="shared" si="28"/>
        <v>79.733980357272074</v>
      </c>
    </row>
    <row r="138" spans="1:16" x14ac:dyDescent="0.2">
      <c r="A138" s="69">
        <v>13700</v>
      </c>
      <c r="B138" s="77">
        <f t="shared" si="22"/>
        <v>13.7</v>
      </c>
      <c r="C138" s="73">
        <v>1214.8302766347385</v>
      </c>
      <c r="D138" s="73">
        <f t="shared" si="23"/>
        <v>1502.8343851765642</v>
      </c>
      <c r="E138" s="74">
        <v>1403.3824798273101</v>
      </c>
      <c r="F138" s="74">
        <f t="shared" si="24"/>
        <v>1380.551661616933</v>
      </c>
      <c r="G138" s="74">
        <f t="shared" si="29"/>
        <v>1403.3824798273101</v>
      </c>
      <c r="H138" s="74">
        <f t="shared" si="32"/>
        <v>1380.551661616933</v>
      </c>
      <c r="I138" s="75">
        <v>104.19239502778534</v>
      </c>
      <c r="J138" s="75">
        <f t="shared" si="25"/>
        <v>145.481494913501</v>
      </c>
      <c r="K138" s="75">
        <f t="shared" si="30"/>
        <v>104.19239502778534</v>
      </c>
      <c r="L138" s="75">
        <f t="shared" si="26"/>
        <v>47.532446081811244</v>
      </c>
      <c r="M138" s="76">
        <v>38.900265383023488</v>
      </c>
      <c r="N138" s="76">
        <f t="shared" si="27"/>
        <v>134.73018710159735</v>
      </c>
      <c r="O138" s="76">
        <f t="shared" si="31"/>
        <v>38.900265383023488</v>
      </c>
      <c r="P138" s="76">
        <f t="shared" si="28"/>
        <v>80.692965982988042</v>
      </c>
    </row>
    <row r="139" spans="1:16" x14ac:dyDescent="0.2">
      <c r="A139" s="69">
        <v>13800</v>
      </c>
      <c r="B139" s="77">
        <f t="shared" si="22"/>
        <v>13.8</v>
      </c>
      <c r="C139" s="73">
        <v>1292.2781400348135</v>
      </c>
      <c r="D139" s="73">
        <f t="shared" si="23"/>
        <v>1529.6813745725885</v>
      </c>
      <c r="E139" s="74">
        <v>1327.5160533016815</v>
      </c>
      <c r="F139" s="74">
        <f t="shared" si="24"/>
        <v>1379.4884096092687</v>
      </c>
      <c r="G139" s="74">
        <f t="shared" si="29"/>
        <v>1327.5160533016815</v>
      </c>
      <c r="H139" s="74">
        <f t="shared" si="32"/>
        <v>1379.4884096092687</v>
      </c>
      <c r="I139" s="75">
        <v>63.381790700424375</v>
      </c>
      <c r="J139" s="75">
        <f t="shared" si="25"/>
        <v>150.64263239921542</v>
      </c>
      <c r="K139" s="75">
        <f t="shared" si="30"/>
        <v>63.381790700424375</v>
      </c>
      <c r="L139" s="75">
        <f t="shared" si="26"/>
        <v>38.089121257482226</v>
      </c>
      <c r="M139" s="76">
        <v>48.795010379039219</v>
      </c>
      <c r="N139" s="76">
        <f t="shared" si="27"/>
        <v>144.31317927345475</v>
      </c>
      <c r="O139" s="76">
        <f t="shared" si="31"/>
        <v>48.795010379039219</v>
      </c>
      <c r="P139" s="76">
        <f t="shared" si="28"/>
        <v>85.917053557983621</v>
      </c>
    </row>
    <row r="140" spans="1:16" x14ac:dyDescent="0.2">
      <c r="A140" s="69">
        <v>13900</v>
      </c>
      <c r="B140" s="77">
        <f t="shared" si="22"/>
        <v>13.9</v>
      </c>
      <c r="C140" s="73">
        <v>1593.3017918900939</v>
      </c>
      <c r="D140" s="73">
        <f t="shared" si="23"/>
        <v>1567.1910342056478</v>
      </c>
      <c r="E140" s="74">
        <v>1339.012223823149</v>
      </c>
      <c r="F140" s="74">
        <f t="shared" si="24"/>
        <v>1391.3035618507658</v>
      </c>
      <c r="G140" s="74">
        <f t="shared" si="29"/>
        <v>1339.012223823149</v>
      </c>
      <c r="H140" s="74">
        <f t="shared" si="32"/>
        <v>1391.3035618507658</v>
      </c>
      <c r="I140" s="75">
        <v>47.753899056128219</v>
      </c>
      <c r="J140" s="75">
        <f t="shared" si="25"/>
        <v>144.24497837372968</v>
      </c>
      <c r="K140" s="75">
        <f t="shared" si="30"/>
        <v>47.753899056128219</v>
      </c>
      <c r="L140" s="75">
        <f t="shared" si="26"/>
        <v>29.55891589016791</v>
      </c>
      <c r="M140" s="76">
        <v>319.15553573506264</v>
      </c>
      <c r="N140" s="76">
        <f t="shared" si="27"/>
        <v>150.50567354821595</v>
      </c>
      <c r="O140" s="76" t="str">
        <f t="shared" si="31"/>
        <v/>
      </c>
      <c r="P140" s="76">
        <f t="shared" si="28"/>
        <v>93.657671401435167</v>
      </c>
    </row>
    <row r="141" spans="1:16" x14ac:dyDescent="0.2">
      <c r="A141" s="69">
        <v>14000</v>
      </c>
      <c r="B141" s="77">
        <f t="shared" si="22"/>
        <v>14</v>
      </c>
      <c r="C141" s="73">
        <v>2148.4069406320932</v>
      </c>
      <c r="D141" s="73">
        <f t="shared" si="23"/>
        <v>1525.346569042835</v>
      </c>
      <c r="E141" s="74">
        <v>1406.3031690520447</v>
      </c>
      <c r="F141" s="74">
        <f t="shared" si="24"/>
        <v>1401.7920070838836</v>
      </c>
      <c r="G141" s="74">
        <f t="shared" si="29"/>
        <v>1406.3031690520447</v>
      </c>
      <c r="H141" s="74">
        <f t="shared" si="32"/>
        <v>1401.7920070838836</v>
      </c>
      <c r="I141" s="75" t="s">
        <v>504</v>
      </c>
      <c r="J141" s="75">
        <f t="shared" si="25"/>
        <v>139.79911950095004</v>
      </c>
      <c r="K141" s="75" t="str">
        <f t="shared" si="30"/>
        <v/>
      </c>
      <c r="L141" s="75">
        <f t="shared" si="26"/>
        <v>23.63110405979506</v>
      </c>
      <c r="M141" s="76">
        <v>436.63982853561561</v>
      </c>
      <c r="N141" s="76">
        <f t="shared" si="27"/>
        <v>127.4879774350516</v>
      </c>
      <c r="O141" s="76" t="str">
        <f t="shared" si="31"/>
        <v/>
      </c>
      <c r="P141" s="76">
        <f t="shared" si="28"/>
        <v>93.137771757211169</v>
      </c>
    </row>
    <row r="142" spans="1:16" x14ac:dyDescent="0.2">
      <c r="A142" s="69">
        <v>14100</v>
      </c>
      <c r="B142" s="77">
        <f t="shared" si="22"/>
        <v>14.1</v>
      </c>
      <c r="C142" s="73">
        <v>1503.791088842785</v>
      </c>
      <c r="D142" s="73">
        <f t="shared" si="23"/>
        <v>1499.8780374447508</v>
      </c>
      <c r="E142" s="74">
        <v>1416.7335671908006</v>
      </c>
      <c r="F142" s="74">
        <f t="shared" si="24"/>
        <v>1405.8683352464009</v>
      </c>
      <c r="G142" s="74">
        <f t="shared" si="29"/>
        <v>1416.7335671908006</v>
      </c>
      <c r="H142" s="74">
        <f t="shared" si="32"/>
        <v>1405.8683352464009</v>
      </c>
      <c r="I142" s="75">
        <v>2.3638829411789835</v>
      </c>
      <c r="J142" s="75">
        <f t="shared" si="25"/>
        <v>126.63793553823423</v>
      </c>
      <c r="K142" s="75">
        <f t="shared" si="30"/>
        <v>2.3638829411789835</v>
      </c>
      <c r="L142" s="75">
        <f t="shared" si="26"/>
        <v>23.305012599325437</v>
      </c>
      <c r="M142" s="76">
        <v>81.716714298710642</v>
      </c>
      <c r="N142" s="76">
        <f t="shared" si="27"/>
        <v>90.739185747905566</v>
      </c>
      <c r="O142" s="76">
        <f t="shared" si="31"/>
        <v>81.716714298710642</v>
      </c>
      <c r="P142" s="76">
        <f t="shared" si="28"/>
        <v>90.739185747905566</v>
      </c>
    </row>
    <row r="143" spans="1:16" x14ac:dyDescent="0.2">
      <c r="A143" s="69">
        <v>14200</v>
      </c>
      <c r="B143" s="77">
        <f t="shared" si="22"/>
        <v>14.2</v>
      </c>
      <c r="C143" s="73">
        <v>1445.214552184286</v>
      </c>
      <c r="D143" s="73">
        <f t="shared" si="23"/>
        <v>1466.5690006317016</v>
      </c>
      <c r="E143" s="74">
        <v>1383.0617711953164</v>
      </c>
      <c r="F143" s="74">
        <f t="shared" si="24"/>
        <v>1406.5484221348308</v>
      </c>
      <c r="G143" s="74">
        <f t="shared" si="29"/>
        <v>1383.0617711953164</v>
      </c>
      <c r="H143" s="74">
        <f t="shared" si="32"/>
        <v>1406.5484221348308</v>
      </c>
      <c r="I143" s="75">
        <v>60.527436814476438</v>
      </c>
      <c r="J143" s="75">
        <f t="shared" si="25"/>
        <v>127.79335514358384</v>
      </c>
      <c r="K143" s="75">
        <f t="shared" si="30"/>
        <v>60.527436814476438</v>
      </c>
      <c r="L143" s="75">
        <f t="shared" si="26"/>
        <v>24.790552091917814</v>
      </c>
      <c r="M143" s="76">
        <v>56.704021765563603</v>
      </c>
      <c r="N143" s="76">
        <f t="shared" si="27"/>
        <v>84.266030012328969</v>
      </c>
      <c r="O143" s="76">
        <f t="shared" si="31"/>
        <v>56.704021765563603</v>
      </c>
      <c r="P143" s="76">
        <f t="shared" si="28"/>
        <v>84.266030012328969</v>
      </c>
    </row>
    <row r="144" spans="1:16" x14ac:dyDescent="0.2">
      <c r="A144" s="69">
        <v>14300</v>
      </c>
      <c r="B144" s="77">
        <f t="shared" si="22"/>
        <v>14.3</v>
      </c>
      <c r="C144" s="73">
        <v>1487.5355887390353</v>
      </c>
      <c r="D144" s="73">
        <f t="shared" si="23"/>
        <v>1419.6259816081613</v>
      </c>
      <c r="E144" s="74">
        <v>1383.4583566872757</v>
      </c>
      <c r="F144" s="74">
        <f t="shared" si="24"/>
        <v>1410.4502608201485</v>
      </c>
      <c r="G144" s="74">
        <f t="shared" si="29"/>
        <v>1383.4583566872757</v>
      </c>
      <c r="H144" s="74">
        <f t="shared" si="32"/>
        <v>1410.4502608201485</v>
      </c>
      <c r="I144" s="75">
        <v>250.72975441486719</v>
      </c>
      <c r="J144" s="75">
        <f t="shared" si="25"/>
        <v>122.04309036076408</v>
      </c>
      <c r="K144" s="75" t="str">
        <f t="shared" si="30"/>
        <v/>
      </c>
      <c r="L144" s="75">
        <f t="shared" si="26"/>
        <v>17.397354514006651</v>
      </c>
      <c r="M144" s="76">
        <v>56.326694799550701</v>
      </c>
      <c r="N144" s="76">
        <f t="shared" si="27"/>
        <v>86.904576365616933</v>
      </c>
      <c r="O144" s="76">
        <f t="shared" si="31"/>
        <v>56.326694799550701</v>
      </c>
      <c r="P144" s="76">
        <f t="shared" si="28"/>
        <v>86.904576365616933</v>
      </c>
    </row>
    <row r="145" spans="1:16" x14ac:dyDescent="0.2">
      <c r="A145" s="69">
        <v>14400</v>
      </c>
      <c r="B145" s="77">
        <f t="shared" si="22"/>
        <v>14.4</v>
      </c>
      <c r="C145" s="73">
        <v>1360.9294146316181</v>
      </c>
      <c r="D145" s="73">
        <f t="shared" si="23"/>
        <v>1440.0199612217923</v>
      </c>
      <c r="E145" s="74">
        <v>1348.4300540145512</v>
      </c>
      <c r="F145" s="74">
        <f t="shared" si="24"/>
        <v>1409.3198800881169</v>
      </c>
      <c r="G145" s="74">
        <f t="shared" si="29"/>
        <v>1348.4300540145512</v>
      </c>
      <c r="H145" s="74">
        <f t="shared" si="32"/>
        <v>1409.3198800881169</v>
      </c>
      <c r="I145" s="75">
        <v>725.87657723396296</v>
      </c>
      <c r="J145" s="75">
        <f t="shared" si="25"/>
        <v>102.52942990784469</v>
      </c>
      <c r="K145" s="75" t="str">
        <f t="shared" si="30"/>
        <v/>
      </c>
      <c r="L145" s="75">
        <f t="shared" si="26"/>
        <v>24.611036492079876</v>
      </c>
      <c r="M145" s="76">
        <v>122.72861786005247</v>
      </c>
      <c r="N145" s="76">
        <f t="shared" si="27"/>
        <v>83.873186981182556</v>
      </c>
      <c r="O145" s="76">
        <f t="shared" si="31"/>
        <v>122.72861786005247</v>
      </c>
      <c r="P145" s="76">
        <f t="shared" si="28"/>
        <v>83.873186981182556</v>
      </c>
    </row>
    <row r="146" spans="1:16" x14ac:dyDescent="0.2">
      <c r="A146" s="69">
        <v>14500</v>
      </c>
      <c r="B146" s="77">
        <f t="shared" si="22"/>
        <v>14.5</v>
      </c>
      <c r="C146" s="73">
        <v>1663.6819101604128</v>
      </c>
      <c r="D146" s="73">
        <f t="shared" si="23"/>
        <v>1507.140912379798</v>
      </c>
      <c r="E146" s="74">
        <v>1381.2783129471188</v>
      </c>
      <c r="F146" s="74">
        <f t="shared" si="24"/>
        <v>1411.6590190576708</v>
      </c>
      <c r="G146" s="74">
        <f t="shared" si="29"/>
        <v>1381.2783129471188</v>
      </c>
      <c r="H146" s="74">
        <f t="shared" si="32"/>
        <v>1411.6590190576708</v>
      </c>
      <c r="I146" s="75">
        <v>26.970486951872751</v>
      </c>
      <c r="J146" s="75">
        <f t="shared" si="25"/>
        <v>24.099249190383055</v>
      </c>
      <c r="K146" s="75">
        <f t="shared" si="30"/>
        <v>26.970486951872751</v>
      </c>
      <c r="L146" s="75">
        <f t="shared" si="26"/>
        <v>24.099249190383055</v>
      </c>
      <c r="M146" s="76">
        <v>92.672352527716967</v>
      </c>
      <c r="N146" s="76">
        <f t="shared" si="27"/>
        <v>83.390380926579653</v>
      </c>
      <c r="O146" s="76">
        <f t="shared" si="31"/>
        <v>92.672352527716967</v>
      </c>
      <c r="P146" s="76">
        <f t="shared" si="28"/>
        <v>83.390380926579653</v>
      </c>
    </row>
    <row r="147" spans="1:16" x14ac:dyDescent="0.2">
      <c r="A147" s="69">
        <v>14600</v>
      </c>
      <c r="B147" s="77">
        <f t="shared" si="22"/>
        <v>14.6</v>
      </c>
      <c r="C147" s="73">
        <v>1190.4966547280148</v>
      </c>
      <c r="D147" s="73">
        <f t="shared" si="23"/>
        <v>1493.2415631393867</v>
      </c>
      <c r="E147" s="74">
        <v>1413.9703321542556</v>
      </c>
      <c r="F147" s="74">
        <f t="shared" si="24"/>
        <v>1410.2636054171128</v>
      </c>
      <c r="G147" s="74">
        <f t="shared" si="29"/>
        <v>1413.9703321542556</v>
      </c>
      <c r="H147" s="74">
        <f t="shared" si="32"/>
        <v>1410.2636054171128</v>
      </c>
      <c r="I147" s="75" t="s">
        <v>504</v>
      </c>
      <c r="J147" s="75">
        <f t="shared" si="25"/>
        <v>23.467122760012355</v>
      </c>
      <c r="K147" s="75" t="str">
        <f t="shared" si="30"/>
        <v/>
      </c>
      <c r="L147" s="75">
        <f t="shared" si="26"/>
        <v>23.467122760012355</v>
      </c>
      <c r="M147" s="76">
        <v>147.3290259080274</v>
      </c>
      <c r="N147" s="76">
        <f t="shared" si="27"/>
        <v>140.55982089576406</v>
      </c>
      <c r="O147" s="76">
        <f t="shared" si="31"/>
        <v>147.3290259080274</v>
      </c>
      <c r="P147" s="76">
        <f t="shared" si="28"/>
        <v>82.359050748675514</v>
      </c>
    </row>
    <row r="148" spans="1:16" x14ac:dyDescent="0.2">
      <c r="A148" s="69">
        <v>14700</v>
      </c>
      <c r="B148" s="77">
        <f t="shared" si="22"/>
        <v>14.7</v>
      </c>
      <c r="C148" s="73">
        <v>1630.7118784643146</v>
      </c>
      <c r="D148" s="73">
        <f t="shared" si="23"/>
        <v>1525.6490008547332</v>
      </c>
      <c r="E148" s="74">
        <v>1382.9219575927621</v>
      </c>
      <c r="F148" s="74">
        <f t="shared" si="24"/>
        <v>1406.8354568619945</v>
      </c>
      <c r="G148" s="74">
        <f t="shared" si="29"/>
        <v>1382.9219575927621</v>
      </c>
      <c r="H148" s="74">
        <f t="shared" si="32"/>
        <v>1406.8354568619945</v>
      </c>
      <c r="I148" s="75">
        <v>27.537231080812575</v>
      </c>
      <c r="J148" s="75">
        <f t="shared" si="25"/>
        <v>26.947430712494274</v>
      </c>
      <c r="K148" s="75">
        <f t="shared" si="30"/>
        <v>27.537231080812575</v>
      </c>
      <c r="L148" s="75">
        <f t="shared" si="26"/>
        <v>26.947430712494274</v>
      </c>
      <c r="M148" s="76">
        <v>81.063990925207861</v>
      </c>
      <c r="N148" s="76">
        <f t="shared" si="27"/>
        <v>174.92507681648408</v>
      </c>
      <c r="O148" s="76">
        <f t="shared" si="31"/>
        <v>81.063990925207861</v>
      </c>
      <c r="P148" s="76">
        <f t="shared" si="28"/>
        <v>74.237803853756532</v>
      </c>
    </row>
    <row r="149" spans="1:16" x14ac:dyDescent="0.2">
      <c r="A149" s="69">
        <v>14800</v>
      </c>
      <c r="B149" s="77">
        <f t="shared" si="22"/>
        <v>14.8</v>
      </c>
      <c r="C149" s="73">
        <v>1510.1471599910046</v>
      </c>
      <c r="D149" s="73">
        <f t="shared" si="23"/>
        <v>1520.7442634555839</v>
      </c>
      <c r="E149" s="74">
        <v>1391.6867077430029</v>
      </c>
      <c r="F149" s="74">
        <f t="shared" si="24"/>
        <v>1406.9170185004998</v>
      </c>
      <c r="G149" s="74">
        <f t="shared" si="29"/>
        <v>1391.6867077430029</v>
      </c>
      <c r="H149" s="74">
        <f t="shared" si="32"/>
        <v>1406.9170185004998</v>
      </c>
      <c r="I149" s="75" t="s">
        <v>504</v>
      </c>
      <c r="J149" s="75">
        <f t="shared" si="25"/>
        <v>27.612363506420355</v>
      </c>
      <c r="K149" s="75" t="str">
        <f t="shared" si="30"/>
        <v/>
      </c>
      <c r="L149" s="75">
        <f t="shared" si="26"/>
        <v>27.612363506420355</v>
      </c>
      <c r="M149" s="76" t="s">
        <v>504</v>
      </c>
      <c r="N149" s="76">
        <f t="shared" si="27"/>
        <v>218.66911466849743</v>
      </c>
      <c r="O149" s="76" t="str">
        <f t="shared" si="31"/>
        <v/>
      </c>
      <c r="P149" s="76">
        <f t="shared" si="28"/>
        <v>73.262634272120621</v>
      </c>
    </row>
    <row r="150" spans="1:16" x14ac:dyDescent="0.2">
      <c r="A150" s="69">
        <v>14900</v>
      </c>
      <c r="B150" s="77">
        <f t="shared" si="22"/>
        <v>14.9</v>
      </c>
      <c r="C150" s="73">
        <v>1704.8843959984665</v>
      </c>
      <c r="D150" s="73">
        <f t="shared" si="23"/>
        <v>1555.573886544835</v>
      </c>
      <c r="E150" s="74">
        <v>1457.482727958148</v>
      </c>
      <c r="F150" s="74">
        <f t="shared" si="24"/>
        <v>1400.1663720476868</v>
      </c>
      <c r="G150" s="74">
        <f t="shared" si="29"/>
        <v>1457.482727958148</v>
      </c>
      <c r="H150" s="74">
        <f t="shared" si="32"/>
        <v>1400.1663720476868</v>
      </c>
      <c r="I150" s="75">
        <v>12.2005584965385</v>
      </c>
      <c r="J150" s="75">
        <f t="shared" si="25"/>
        <v>25.333103776915905</v>
      </c>
      <c r="K150" s="75">
        <f t="shared" si="30"/>
        <v>12.2005584965385</v>
      </c>
      <c r="L150" s="75">
        <f t="shared" si="26"/>
        <v>25.333103776915905</v>
      </c>
      <c r="M150" s="76">
        <v>110.71995312665159</v>
      </c>
      <c r="N150" s="76">
        <f t="shared" si="27"/>
        <v>213.03959787461238</v>
      </c>
      <c r="O150" s="76">
        <f t="shared" si="31"/>
        <v>110.71995312665159</v>
      </c>
      <c r="P150" s="76">
        <f t="shared" si="28"/>
        <v>83.697858730075836</v>
      </c>
    </row>
    <row r="151" spans="1:16" x14ac:dyDescent="0.2">
      <c r="A151" s="69">
        <v>15000</v>
      </c>
      <c r="B151" s="77">
        <f t="shared" si="22"/>
        <v>15</v>
      </c>
      <c r="C151" s="73">
        <v>1133.0126750991544</v>
      </c>
      <c r="D151" s="73">
        <f t="shared" si="23"/>
        <v>1577.2346019734107</v>
      </c>
      <c r="E151" s="74">
        <v>1454.3851213874443</v>
      </c>
      <c r="F151" s="74">
        <f t="shared" si="24"/>
        <v>1390.480827407946</v>
      </c>
      <c r="G151" s="74">
        <f t="shared" si="29"/>
        <v>1454.3851213874443</v>
      </c>
      <c r="H151" s="74">
        <f t="shared" si="32"/>
        <v>1390.480827407946</v>
      </c>
      <c r="I151" s="75">
        <v>12.187028073891103</v>
      </c>
      <c r="J151" s="75">
        <f t="shared" si="25"/>
        <v>25.954845767823201</v>
      </c>
      <c r="K151" s="75">
        <f t="shared" si="30"/>
        <v>12.187028073891103</v>
      </c>
      <c r="L151" s="75">
        <f t="shared" si="26"/>
        <v>25.954845767823201</v>
      </c>
      <c r="M151" s="76">
        <v>88.978574603419233</v>
      </c>
      <c r="N151" s="76">
        <f t="shared" si="27"/>
        <v>209.83482999060089</v>
      </c>
      <c r="O151" s="76">
        <f t="shared" si="31"/>
        <v>88.978574603419233</v>
      </c>
      <c r="P151" s="76">
        <f t="shared" si="28"/>
        <v>79.291302889560029</v>
      </c>
    </row>
    <row r="152" spans="1:16" x14ac:dyDescent="0.2">
      <c r="A152" s="69">
        <v>15100</v>
      </c>
      <c r="B152" s="77">
        <f t="shared" si="22"/>
        <v>15.1</v>
      </c>
      <c r="C152" s="73">
        <v>1868.2530930531641</v>
      </c>
      <c r="D152" s="73">
        <f t="shared" si="23"/>
        <v>1613.8848015661649</v>
      </c>
      <c r="E152" s="74">
        <v>1451.142778839735</v>
      </c>
      <c r="F152" s="74">
        <f t="shared" si="24"/>
        <v>1380.4149496034738</v>
      </c>
      <c r="G152" s="74">
        <f t="shared" si="29"/>
        <v>1451.142778839735</v>
      </c>
      <c r="H152" s="74">
        <f t="shared" si="32"/>
        <v>1380.4149496034738</v>
      </c>
      <c r="I152" s="75">
        <v>21.348463836507712</v>
      </c>
      <c r="J152" s="75">
        <f t="shared" si="25"/>
        <v>27.331627537216416</v>
      </c>
      <c r="K152" s="75">
        <f t="shared" si="30"/>
        <v>21.348463836507712</v>
      </c>
      <c r="L152" s="75">
        <f t="shared" si="26"/>
        <v>27.331627537216416</v>
      </c>
      <c r="M152" s="76">
        <v>69.151911664155051</v>
      </c>
      <c r="N152" s="76">
        <f t="shared" si="27"/>
        <v>212.76794080213242</v>
      </c>
      <c r="O152" s="76">
        <f t="shared" si="31"/>
        <v>69.151911664155051</v>
      </c>
      <c r="P152" s="76">
        <f t="shared" si="28"/>
        <v>83.324330255415916</v>
      </c>
    </row>
    <row r="153" spans="1:16" x14ac:dyDescent="0.2">
      <c r="A153" s="69">
        <v>15200</v>
      </c>
      <c r="B153" s="77">
        <f t="shared" si="22"/>
        <v>15.2</v>
      </c>
      <c r="C153" s="73">
        <v>1137.3916838992452</v>
      </c>
      <c r="D153" s="73">
        <f t="shared" si="23"/>
        <v>1539.3401596685705</v>
      </c>
      <c r="E153" s="74">
        <v>1424.2145229635298</v>
      </c>
      <c r="F153" s="74">
        <f t="shared" si="24"/>
        <v>1369.9615646492141</v>
      </c>
      <c r="G153" s="74">
        <f t="shared" si="29"/>
        <v>1424.2145229635298</v>
      </c>
      <c r="H153" s="74">
        <f t="shared" si="32"/>
        <v>1369.9615646492141</v>
      </c>
      <c r="I153" s="75">
        <v>12.762659389325623</v>
      </c>
      <c r="J153" s="75">
        <f t="shared" si="25"/>
        <v>27.996423503961832</v>
      </c>
      <c r="K153" s="75">
        <f t="shared" si="30"/>
        <v>12.762659389325623</v>
      </c>
      <c r="L153" s="75">
        <f t="shared" si="26"/>
        <v>27.996423503961832</v>
      </c>
      <c r="M153" s="76">
        <v>16.985156942944801</v>
      </c>
      <c r="N153" s="76">
        <f t="shared" si="27"/>
        <v>217.12817248593444</v>
      </c>
      <c r="O153" s="76">
        <f t="shared" si="31"/>
        <v>16.985156942944801</v>
      </c>
      <c r="P153" s="76">
        <f t="shared" si="28"/>
        <v>89.319648820643678</v>
      </c>
    </row>
    <row r="154" spans="1:16" x14ac:dyDescent="0.2">
      <c r="A154" s="69">
        <v>15300</v>
      </c>
      <c r="B154" s="77">
        <f t="shared" si="22"/>
        <v>15.3</v>
      </c>
      <c r="C154" s="73">
        <v>928.84134292534577</v>
      </c>
      <c r="D154" s="73">
        <f t="shared" si="23"/>
        <v>1541.6080006874981</v>
      </c>
      <c r="E154" s="74">
        <v>1425.9819967338121</v>
      </c>
      <c r="F154" s="74">
        <f t="shared" si="24"/>
        <v>1362.6427632859347</v>
      </c>
      <c r="G154" s="74">
        <f t="shared" si="29"/>
        <v>1425.9819967338121</v>
      </c>
      <c r="H154" s="74">
        <f t="shared" si="32"/>
        <v>1362.6427632859347</v>
      </c>
      <c r="I154" s="75">
        <v>8.7750537690982942</v>
      </c>
      <c r="J154" s="75">
        <f t="shared" si="25"/>
        <v>29.900644018291356</v>
      </c>
      <c r="K154" s="75">
        <f t="shared" si="30"/>
        <v>8.7750537690982942</v>
      </c>
      <c r="L154" s="75">
        <f t="shared" si="26"/>
        <v>29.900644018291356</v>
      </c>
      <c r="M154" s="76">
        <v>83.08948529844325</v>
      </c>
      <c r="N154" s="76">
        <f t="shared" si="27"/>
        <v>228.63395816473684</v>
      </c>
      <c r="O154" s="76">
        <f t="shared" si="31"/>
        <v>83.08948529844325</v>
      </c>
      <c r="P154" s="76">
        <f t="shared" si="28"/>
        <v>105.14010412899697</v>
      </c>
    </row>
    <row r="155" spans="1:16" x14ac:dyDescent="0.2">
      <c r="A155" s="69">
        <v>15400</v>
      </c>
      <c r="B155" s="77">
        <f t="shared" si="22"/>
        <v>15.4</v>
      </c>
      <c r="C155" s="73">
        <v>1711.869364488975</v>
      </c>
      <c r="D155" s="73">
        <f t="shared" si="23"/>
        <v>1529.6546805817698</v>
      </c>
      <c r="E155" s="74">
        <v>1371.0241686349273</v>
      </c>
      <c r="F155" s="74">
        <f t="shared" si="24"/>
        <v>1355.5904911350344</v>
      </c>
      <c r="G155" s="74">
        <f t="shared" si="29"/>
        <v>1371.0241686349273</v>
      </c>
      <c r="H155" s="74">
        <f t="shared" si="32"/>
        <v>1355.5904911350344</v>
      </c>
      <c r="I155" s="75">
        <v>75.106810338592439</v>
      </c>
      <c r="J155" s="75">
        <f t="shared" si="25"/>
        <v>47.124849864106594</v>
      </c>
      <c r="K155" s="75">
        <f t="shared" si="30"/>
        <v>75.106810338592439</v>
      </c>
      <c r="L155" s="75">
        <f t="shared" si="26"/>
        <v>47.124849864106594</v>
      </c>
      <c r="M155" s="76">
        <v>26.012800955206941</v>
      </c>
      <c r="N155" s="76">
        <f t="shared" si="27"/>
        <v>228.33855736861125</v>
      </c>
      <c r="O155" s="76">
        <f t="shared" si="31"/>
        <v>26.012800955206941</v>
      </c>
      <c r="P155" s="76">
        <f t="shared" si="28"/>
        <v>104.73392803432429</v>
      </c>
    </row>
    <row r="156" spans="1:16" x14ac:dyDescent="0.2">
      <c r="A156" s="69">
        <v>15500</v>
      </c>
      <c r="B156" s="77">
        <f t="shared" si="22"/>
        <v>15.5</v>
      </c>
      <c r="C156" s="73">
        <v>2099.2598773696777</v>
      </c>
      <c r="D156" s="73">
        <f t="shared" si="23"/>
        <v>1443.3777428217941</v>
      </c>
      <c r="E156" s="74">
        <v>1374.1605826796447</v>
      </c>
      <c r="F156" s="74">
        <f t="shared" si="24"/>
        <v>1355.1540532081624</v>
      </c>
      <c r="G156" s="74">
        <f t="shared" si="29"/>
        <v>1374.1605826796447</v>
      </c>
      <c r="H156" s="74">
        <f t="shared" si="32"/>
        <v>1355.1540532081624</v>
      </c>
      <c r="I156" s="75">
        <v>20.00495077680851</v>
      </c>
      <c r="J156" s="75">
        <f t="shared" si="25"/>
        <v>45.325756978635688</v>
      </c>
      <c r="K156" s="75">
        <f t="shared" si="30"/>
        <v>20.00495077680851</v>
      </c>
      <c r="L156" s="75">
        <f t="shared" si="26"/>
        <v>45.325756978635688</v>
      </c>
      <c r="M156" s="76">
        <v>117.90055731402344</v>
      </c>
      <c r="N156" s="76">
        <f t="shared" si="27"/>
        <v>230.82209328925737</v>
      </c>
      <c r="O156" s="76">
        <f t="shared" si="31"/>
        <v>117.90055731402344</v>
      </c>
      <c r="P156" s="76">
        <f t="shared" si="28"/>
        <v>108.14878992521268</v>
      </c>
    </row>
    <row r="157" spans="1:16" x14ac:dyDescent="0.2">
      <c r="A157" s="69">
        <v>15600</v>
      </c>
      <c r="B157" s="77">
        <f t="shared" si="22"/>
        <v>15.6</v>
      </c>
      <c r="C157" s="73">
        <v>1510.7890685158925</v>
      </c>
      <c r="D157" s="73">
        <f t="shared" si="23"/>
        <v>1456.4918284367639</v>
      </c>
      <c r="E157" s="74">
        <v>1365.9287629009796</v>
      </c>
      <c r="F157" s="74">
        <f t="shared" si="24"/>
        <v>1354.2653627615268</v>
      </c>
      <c r="G157" s="74">
        <f t="shared" si="29"/>
        <v>1365.9287629009796</v>
      </c>
      <c r="H157" s="74">
        <f t="shared" si="32"/>
        <v>1354.2653627615268</v>
      </c>
      <c r="I157" s="75">
        <v>21.281349078536476</v>
      </c>
      <c r="J157" s="75">
        <f t="shared" si="25"/>
        <v>47.596872161514916</v>
      </c>
      <c r="K157" s="75">
        <f t="shared" si="30"/>
        <v>21.281349078536476</v>
      </c>
      <c r="L157" s="75">
        <f t="shared" si="26"/>
        <v>47.596872161514916</v>
      </c>
      <c r="M157" s="76">
        <v>664.36675221956079</v>
      </c>
      <c r="N157" s="76">
        <f t="shared" si="27"/>
        <v>223.19428694665083</v>
      </c>
      <c r="O157" s="76" t="str">
        <f t="shared" si="31"/>
        <v/>
      </c>
      <c r="P157" s="76">
        <f t="shared" si="28"/>
        <v>97.660556204128724</v>
      </c>
    </row>
    <row r="158" spans="1:16" x14ac:dyDescent="0.2">
      <c r="A158" s="69">
        <v>15700</v>
      </c>
      <c r="B158" s="77">
        <f t="shared" si="22"/>
        <v>15.7</v>
      </c>
      <c r="C158" s="73">
        <v>1546.9784695968249</v>
      </c>
      <c r="D158" s="73">
        <f t="shared" si="23"/>
        <v>1417.8441523319459</v>
      </c>
      <c r="E158" s="74">
        <v>1376.2606980479584</v>
      </c>
      <c r="F158" s="74">
        <f t="shared" si="24"/>
        <v>1351.4067290911837</v>
      </c>
      <c r="G158" s="74">
        <f t="shared" si="29"/>
        <v>1376.2606980479584</v>
      </c>
      <c r="H158" s="74">
        <f t="shared" si="32"/>
        <v>1351.4067290911837</v>
      </c>
      <c r="I158" s="75">
        <v>58.270202284831576</v>
      </c>
      <c r="J158" s="75">
        <f t="shared" si="25"/>
        <v>49.16077250102407</v>
      </c>
      <c r="K158" s="75">
        <f t="shared" si="30"/>
        <v>58.270202284831576</v>
      </c>
      <c r="L158" s="75">
        <f t="shared" si="26"/>
        <v>49.16077250102407</v>
      </c>
      <c r="M158" s="76">
        <v>490.98158511522769</v>
      </c>
      <c r="N158" s="76">
        <f t="shared" si="27"/>
        <v>165.11964129172222</v>
      </c>
      <c r="O158" s="76" t="str">
        <f t="shared" si="31"/>
        <v/>
      </c>
      <c r="P158" s="76">
        <f t="shared" si="28"/>
        <v>89.647788849819506</v>
      </c>
    </row>
    <row r="159" spans="1:16" x14ac:dyDescent="0.2">
      <c r="A159" s="69">
        <v>15800</v>
      </c>
      <c r="B159" s="77">
        <f t="shared" si="22"/>
        <v>15.8</v>
      </c>
      <c r="C159" s="73">
        <v>1576.7597670736709</v>
      </c>
      <c r="D159" s="73">
        <f t="shared" si="23"/>
        <v>1349.6862428719953</v>
      </c>
      <c r="E159" s="74">
        <v>1383.8191356163175</v>
      </c>
      <c r="F159" s="74">
        <f t="shared" si="24"/>
        <v>1352.2543029104684</v>
      </c>
      <c r="G159" s="74">
        <f t="shared" si="29"/>
        <v>1383.8191356163175</v>
      </c>
      <c r="H159" s="74">
        <f t="shared" si="32"/>
        <v>1352.2543029104684</v>
      </c>
      <c r="I159" s="75">
        <v>34.186559020073332</v>
      </c>
      <c r="J159" s="75">
        <f t="shared" si="25"/>
        <v>47.859425389051566</v>
      </c>
      <c r="K159" s="75">
        <f t="shared" si="30"/>
        <v>34.186559020073332</v>
      </c>
      <c r="L159" s="75">
        <f t="shared" si="26"/>
        <v>47.859425389051566</v>
      </c>
      <c r="M159" s="76">
        <v>518.50436944534113</v>
      </c>
      <c r="N159" s="76">
        <f t="shared" si="27"/>
        <v>130.01870596731831</v>
      </c>
      <c r="O159" s="76" t="str">
        <f t="shared" si="31"/>
        <v/>
      </c>
      <c r="P159" s="76">
        <f t="shared" si="28"/>
        <v>91.170139619515993</v>
      </c>
    </row>
    <row r="160" spans="1:16" x14ac:dyDescent="0.2">
      <c r="A160" s="69">
        <v>15900</v>
      </c>
      <c r="B160" s="77">
        <f t="shared" si="22"/>
        <v>15.9</v>
      </c>
      <c r="C160" s="73">
        <v>1893.2730139727698</v>
      </c>
      <c r="D160" s="73">
        <f t="shared" si="23"/>
        <v>1337.1569193028035</v>
      </c>
      <c r="E160" s="74">
        <v>1317.4295967620599</v>
      </c>
      <c r="F160" s="74">
        <f t="shared" si="24"/>
        <v>1355.8828546266391</v>
      </c>
      <c r="G160" s="74">
        <f t="shared" si="29"/>
        <v>1317.4295967620599</v>
      </c>
      <c r="H160" s="74">
        <f t="shared" si="32"/>
        <v>1355.8828546266391</v>
      </c>
      <c r="I160" s="75">
        <v>2.5405064818714598</v>
      </c>
      <c r="J160" s="75">
        <f t="shared" si="25"/>
        <v>54.56620349417873</v>
      </c>
      <c r="K160" s="75">
        <f t="shared" si="30"/>
        <v>2.5405064818714598</v>
      </c>
      <c r="L160" s="75">
        <f t="shared" si="26"/>
        <v>54.56620349417873</v>
      </c>
      <c r="M160" s="76">
        <v>156.74442993576235</v>
      </c>
      <c r="N160" s="76">
        <f t="shared" si="27"/>
        <v>84.6384044215242</v>
      </c>
      <c r="O160" s="76">
        <f t="shared" si="31"/>
        <v>156.74442993576235</v>
      </c>
      <c r="P160" s="76">
        <f t="shared" si="28"/>
        <v>84.6384044215242</v>
      </c>
    </row>
    <row r="161" spans="1:16" x14ac:dyDescent="0.2">
      <c r="A161" s="69">
        <v>16000</v>
      </c>
      <c r="B161" s="77">
        <f t="shared" si="22"/>
        <v>16</v>
      </c>
      <c r="C161" s="73">
        <v>1943.1522657127973</v>
      </c>
      <c r="D161" s="73">
        <f t="shared" si="23"/>
        <v>1334.5478829962206</v>
      </c>
      <c r="E161" s="74">
        <v>1350.9417369209984</v>
      </c>
      <c r="F161" s="74">
        <f t="shared" si="24"/>
        <v>1365.4348292299678</v>
      </c>
      <c r="G161" s="74">
        <f t="shared" si="29"/>
        <v>1350.9417369209984</v>
      </c>
      <c r="H161" s="74">
        <f t="shared" si="32"/>
        <v>1365.4348292299678</v>
      </c>
      <c r="I161" s="75">
        <v>19.039720396518771</v>
      </c>
      <c r="J161" s="75">
        <f t="shared" si="25"/>
        <v>57.914212392398845</v>
      </c>
      <c r="K161" s="75">
        <f t="shared" si="30"/>
        <v>19.039720396518771</v>
      </c>
      <c r="L161" s="75">
        <f t="shared" si="26"/>
        <v>57.914212392398845</v>
      </c>
      <c r="M161" s="76">
        <v>75.467506402525132</v>
      </c>
      <c r="N161" s="76">
        <f t="shared" si="27"/>
        <v>77.760409467449165</v>
      </c>
      <c r="O161" s="76">
        <f t="shared" si="31"/>
        <v>75.467506402525132</v>
      </c>
      <c r="P161" s="76">
        <f t="shared" si="28"/>
        <v>77.760409467449165</v>
      </c>
    </row>
    <row r="162" spans="1:16" x14ac:dyDescent="0.2">
      <c r="A162" s="69">
        <v>16100</v>
      </c>
      <c r="B162" s="77">
        <f t="shared" si="22"/>
        <v>16.100000000000001</v>
      </c>
      <c r="C162" s="73">
        <v>1536.1648706194505</v>
      </c>
      <c r="D162" s="73">
        <f t="shared" si="23"/>
        <v>1318.3134984520279</v>
      </c>
      <c r="E162" s="74">
        <v>1343.6604655382505</v>
      </c>
      <c r="F162" s="74">
        <f t="shared" si="24"/>
        <v>1365.1328981460072</v>
      </c>
      <c r="G162" s="74">
        <f t="shared" si="29"/>
        <v>1343.6604655382505</v>
      </c>
      <c r="H162" s="74">
        <f t="shared" si="32"/>
        <v>1365.1328981460072</v>
      </c>
      <c r="I162" s="75" t="s">
        <v>504</v>
      </c>
      <c r="J162" s="75">
        <f t="shared" si="25"/>
        <v>64.393294391712189</v>
      </c>
      <c r="K162" s="75" t="str">
        <f t="shared" si="30"/>
        <v/>
      </c>
      <c r="L162" s="75">
        <f t="shared" si="26"/>
        <v>64.393294391712189</v>
      </c>
      <c r="M162" s="76">
        <v>121.24279353026631</v>
      </c>
      <c r="N162" s="76">
        <f t="shared" si="27"/>
        <v>78.440185230174166</v>
      </c>
      <c r="O162" s="76">
        <f t="shared" si="31"/>
        <v>121.24279353026631</v>
      </c>
      <c r="P162" s="76">
        <f t="shared" si="28"/>
        <v>78.440185230174166</v>
      </c>
    </row>
    <row r="163" spans="1:16" x14ac:dyDescent="0.2">
      <c r="A163" s="69">
        <v>16200</v>
      </c>
      <c r="B163" s="77">
        <f t="shared" si="22"/>
        <v>16.2</v>
      </c>
      <c r="C163" s="73">
        <v>1048.2620321796289</v>
      </c>
      <c r="D163" s="73">
        <f t="shared" si="23"/>
        <v>1308.250837120049</v>
      </c>
      <c r="E163" s="74">
        <v>1336.1555443428774</v>
      </c>
      <c r="F163" s="74">
        <f t="shared" si="24"/>
        <v>1366.849571336383</v>
      </c>
      <c r="G163" s="74">
        <f t="shared" si="29"/>
        <v>1336.1555443428774</v>
      </c>
      <c r="H163" s="74">
        <f t="shared" si="32"/>
        <v>1366.849571336383</v>
      </c>
      <c r="I163" s="75" t="s">
        <v>504</v>
      </c>
      <c r="J163" s="75">
        <f t="shared" si="25"/>
        <v>60.249674702439471</v>
      </c>
      <c r="K163" s="75" t="str">
        <f t="shared" si="30"/>
        <v/>
      </c>
      <c r="L163" s="75">
        <f t="shared" si="26"/>
        <v>60.249674702439471</v>
      </c>
      <c r="M163" s="76">
        <v>117.11446018597709</v>
      </c>
      <c r="N163" s="76">
        <f t="shared" si="27"/>
        <v>70.779625915517556</v>
      </c>
      <c r="O163" s="76">
        <f t="shared" si="31"/>
        <v>117.11446018597709</v>
      </c>
      <c r="P163" s="76">
        <f t="shared" si="28"/>
        <v>70.779625915517556</v>
      </c>
    </row>
    <row r="164" spans="1:16" x14ac:dyDescent="0.2">
      <c r="A164" s="69">
        <v>16300</v>
      </c>
      <c r="B164" s="77">
        <f t="shared" si="22"/>
        <v>16.3</v>
      </c>
      <c r="C164" s="73">
        <v>1162.3379351074482</v>
      </c>
      <c r="D164" s="73">
        <f t="shared" si="23"/>
        <v>1292.3955759126316</v>
      </c>
      <c r="E164" s="74">
        <v>1343.7077079674557</v>
      </c>
      <c r="F164" s="74">
        <f t="shared" si="24"/>
        <v>1370.0112983076742</v>
      </c>
      <c r="G164" s="74">
        <f t="shared" si="29"/>
        <v>1343.7077079674557</v>
      </c>
      <c r="H164" s="74">
        <f t="shared" si="32"/>
        <v>1370.0112983076742</v>
      </c>
      <c r="I164" s="75" t="s">
        <v>504</v>
      </c>
      <c r="J164" s="75">
        <f t="shared" si="25"/>
        <v>54.168739504389535</v>
      </c>
      <c r="K164" s="75" t="str">
        <f t="shared" si="30"/>
        <v/>
      </c>
      <c r="L164" s="75">
        <f t="shared" si="26"/>
        <v>54.168739504389535</v>
      </c>
      <c r="M164" s="76">
        <v>143.54879940977119</v>
      </c>
      <c r="N164" s="76">
        <f t="shared" si="27"/>
        <v>88.450512247035618</v>
      </c>
      <c r="O164" s="76">
        <f t="shared" si="31"/>
        <v>143.54879940977119</v>
      </c>
      <c r="P164" s="76">
        <f t="shared" si="28"/>
        <v>66.146142488471583</v>
      </c>
    </row>
    <row r="165" spans="1:16" x14ac:dyDescent="0.2">
      <c r="A165" s="69">
        <v>16400</v>
      </c>
      <c r="B165" s="77">
        <f t="shared" si="22"/>
        <v>16.399999999999999</v>
      </c>
      <c r="C165" s="73">
        <v>797.35482176233131</v>
      </c>
      <c r="D165" s="73">
        <f t="shared" si="23"/>
        <v>1341.5911265576369</v>
      </c>
      <c r="E165" s="74">
        <v>1348.407003073909</v>
      </c>
      <c r="F165" s="74">
        <f t="shared" si="24"/>
        <v>1367.1880892698191</v>
      </c>
      <c r="G165" s="74">
        <f t="shared" si="29"/>
        <v>1348.407003073909</v>
      </c>
      <c r="H165" s="74">
        <f t="shared" si="32"/>
        <v>1367.1880892698191</v>
      </c>
      <c r="I165" s="75">
        <v>146.5687005356202</v>
      </c>
      <c r="J165" s="75">
        <f t="shared" si="25"/>
        <v>48.951433827288902</v>
      </c>
      <c r="K165" s="75">
        <f t="shared" si="30"/>
        <v>146.5687005356202</v>
      </c>
      <c r="L165" s="75">
        <f t="shared" si="26"/>
        <v>48.951433827288902</v>
      </c>
      <c r="M165" s="76">
        <v>79.840076541061819</v>
      </c>
      <c r="N165" s="76">
        <f t="shared" si="27"/>
        <v>84.048181423084856</v>
      </c>
      <c r="O165" s="76">
        <f t="shared" si="31"/>
        <v>79.840076541061819</v>
      </c>
      <c r="P165" s="76">
        <f t="shared" si="28"/>
        <v>61.303578582125738</v>
      </c>
    </row>
    <row r="166" spans="1:16" x14ac:dyDescent="0.2">
      <c r="A166" s="69">
        <v>16500</v>
      </c>
      <c r="B166" s="77">
        <f t="shared" si="22"/>
        <v>16.5</v>
      </c>
      <c r="C166" s="73">
        <v>762.82304912924326</v>
      </c>
      <c r="D166" s="73">
        <f t="shared" si="23"/>
        <v>1440.0872198147028</v>
      </c>
      <c r="E166" s="74">
        <v>1366.2233514393342</v>
      </c>
      <c r="F166" s="74">
        <f t="shared" si="24"/>
        <v>1363.199694048616</v>
      </c>
      <c r="G166" s="74">
        <f t="shared" si="29"/>
        <v>1366.2233514393342</v>
      </c>
      <c r="H166" s="74">
        <f t="shared" si="32"/>
        <v>1363.199694048616</v>
      </c>
      <c r="I166" s="75">
        <v>60.714067254825196</v>
      </c>
      <c r="J166" s="75">
        <f t="shared" si="25"/>
        <v>36.749275488747486</v>
      </c>
      <c r="K166" s="75">
        <f t="shared" si="30"/>
        <v>60.714067254825196</v>
      </c>
      <c r="L166" s="75">
        <f t="shared" si="26"/>
        <v>36.749275488747486</v>
      </c>
      <c r="M166" s="76">
        <v>53.331696082314153</v>
      </c>
      <c r="N166" s="76">
        <f t="shared" si="27"/>
        <v>81.536923884413383</v>
      </c>
      <c r="O166" s="76">
        <f t="shared" si="31"/>
        <v>53.331696082314153</v>
      </c>
      <c r="P166" s="76">
        <f t="shared" si="28"/>
        <v>58.541195289587129</v>
      </c>
    </row>
    <row r="167" spans="1:16" x14ac:dyDescent="0.2">
      <c r="A167" s="69">
        <v>16600</v>
      </c>
      <c r="B167" s="77">
        <f t="shared" si="22"/>
        <v>16.600000000000001</v>
      </c>
      <c r="C167" s="73">
        <v>2243.5148191343442</v>
      </c>
      <c r="D167" s="73">
        <f t="shared" si="23"/>
        <v>1507.8136368832488</v>
      </c>
      <c r="E167" s="74">
        <v>1364.3849877666528</v>
      </c>
      <c r="F167" s="74">
        <f t="shared" si="24"/>
        <v>1362.3623045339225</v>
      </c>
      <c r="G167" s="74">
        <f t="shared" si="29"/>
        <v>1364.3849877666528</v>
      </c>
      <c r="H167" s="74">
        <f t="shared" si="32"/>
        <v>1362.3623045339225</v>
      </c>
      <c r="I167" s="75">
        <v>38.173872239842353</v>
      </c>
      <c r="J167" s="75">
        <f t="shared" si="25"/>
        <v>29.76644488222983</v>
      </c>
      <c r="K167" s="75">
        <f t="shared" si="30"/>
        <v>38.173872239842353</v>
      </c>
      <c r="L167" s="75">
        <f t="shared" si="26"/>
        <v>29.76644488222983</v>
      </c>
      <c r="M167" s="76">
        <v>33.994687545351773</v>
      </c>
      <c r="N167" s="76">
        <f t="shared" si="27"/>
        <v>88.640031493912886</v>
      </c>
      <c r="O167" s="76">
        <f t="shared" si="31"/>
        <v>33.994687545351773</v>
      </c>
      <c r="P167" s="76">
        <f t="shared" si="28"/>
        <v>66.354613660036563</v>
      </c>
    </row>
    <row r="168" spans="1:16" x14ac:dyDescent="0.2">
      <c r="A168" s="69">
        <v>16700</v>
      </c>
      <c r="B168" s="77">
        <f t="shared" si="22"/>
        <v>16.7</v>
      </c>
      <c r="C168" s="73">
        <v>1085.6646313628919</v>
      </c>
      <c r="D168" s="73">
        <f t="shared" si="23"/>
        <v>1474.413153094883</v>
      </c>
      <c r="E168" s="74">
        <v>1334.4837925272057</v>
      </c>
      <c r="F168" s="74">
        <f t="shared" si="24"/>
        <v>1361.7992794111026</v>
      </c>
      <c r="G168" s="74">
        <f t="shared" si="29"/>
        <v>1334.4837925272057</v>
      </c>
      <c r="H168" s="74">
        <f t="shared" si="32"/>
        <v>1361.7992794111026</v>
      </c>
      <c r="I168" s="75">
        <v>33.792551794609658</v>
      </c>
      <c r="J168" s="75">
        <f t="shared" si="25"/>
        <v>25.237816317017714</v>
      </c>
      <c r="K168" s="75">
        <f t="shared" si="30"/>
        <v>33.792551794609658</v>
      </c>
      <c r="L168" s="75">
        <f t="shared" si="26"/>
        <v>25.237816317017714</v>
      </c>
      <c r="M168" s="76">
        <v>25.545650015345675</v>
      </c>
      <c r="N168" s="76">
        <f t="shared" si="27"/>
        <v>92.587262831469744</v>
      </c>
      <c r="O168" s="76">
        <f t="shared" si="31"/>
        <v>25.545650015345675</v>
      </c>
      <c r="P168" s="76">
        <f t="shared" si="28"/>
        <v>70.696568131349125</v>
      </c>
    </row>
    <row r="169" spans="1:16" x14ac:dyDescent="0.2">
      <c r="A169" s="69">
        <v>16800</v>
      </c>
      <c r="B169" s="77">
        <f t="shared" si="22"/>
        <v>16.8</v>
      </c>
      <c r="C169" s="73">
        <v>797.24146553737069</v>
      </c>
      <c r="D169" s="73">
        <f t="shared" si="23"/>
        <v>1525.9690596892817</v>
      </c>
      <c r="E169" s="74">
        <v>1385.5840100600924</v>
      </c>
      <c r="F169" s="74">
        <f t="shared" si="24"/>
        <v>1366.9122451440385</v>
      </c>
      <c r="G169" s="74">
        <f t="shared" si="29"/>
        <v>1385.5840100600924</v>
      </c>
      <c r="H169" s="74">
        <f t="shared" si="32"/>
        <v>1366.9122451440385</v>
      </c>
      <c r="I169" s="75" t="s">
        <v>504</v>
      </c>
      <c r="J169" s="75">
        <f t="shared" si="25"/>
        <v>29.778837293118151</v>
      </c>
      <c r="K169" s="75" t="str">
        <f t="shared" si="30"/>
        <v/>
      </c>
      <c r="L169" s="75">
        <f t="shared" si="26"/>
        <v>29.778837293118151</v>
      </c>
      <c r="M169" s="76">
        <v>104.87129654678452</v>
      </c>
      <c r="N169" s="76">
        <f t="shared" si="27"/>
        <v>104.37991063618288</v>
      </c>
      <c r="O169" s="76">
        <f t="shared" si="31"/>
        <v>104.87129654678452</v>
      </c>
      <c r="P169" s="76">
        <f t="shared" si="28"/>
        <v>83.66848071653358</v>
      </c>
    </row>
    <row r="170" spans="1:16" x14ac:dyDescent="0.2">
      <c r="A170" s="69">
        <v>16900</v>
      </c>
      <c r="B170" s="77">
        <f t="shared" si="22"/>
        <v>16.899999999999999</v>
      </c>
      <c r="C170" s="73">
        <v>1438.937207812563</v>
      </c>
      <c r="D170" s="73">
        <f t="shared" si="23"/>
        <v>1565.3097987154845</v>
      </c>
      <c r="E170" s="74">
        <v>1423.7332044941943</v>
      </c>
      <c r="F170" s="74">
        <f t="shared" si="24"/>
        <v>1363.0248432042213</v>
      </c>
      <c r="G170" s="74">
        <f t="shared" si="29"/>
        <v>1423.7332044941943</v>
      </c>
      <c r="H170" s="74">
        <f t="shared" si="32"/>
        <v>1363.0248432042213</v>
      </c>
      <c r="I170" s="75">
        <v>81.1340057559635</v>
      </c>
      <c r="J170" s="75">
        <f t="shared" si="25"/>
        <v>26.537859392647285</v>
      </c>
      <c r="K170" s="75">
        <f t="shared" si="30"/>
        <v>81.1340057559635</v>
      </c>
      <c r="L170" s="75">
        <f t="shared" si="26"/>
        <v>26.537859392647285</v>
      </c>
      <c r="M170" s="76">
        <v>19.321052441606152</v>
      </c>
      <c r="N170" s="76">
        <f t="shared" si="27"/>
        <v>103.12392223800416</v>
      </c>
      <c r="O170" s="76">
        <f t="shared" si="31"/>
        <v>19.321052441606152</v>
      </c>
      <c r="P170" s="76">
        <f t="shared" si="28"/>
        <v>82.286893478536982</v>
      </c>
    </row>
    <row r="171" spans="1:16" x14ac:dyDescent="0.2">
      <c r="A171" s="69">
        <v>17000</v>
      </c>
      <c r="B171" s="77">
        <f t="shared" si="22"/>
        <v>17</v>
      </c>
      <c r="C171" s="73">
        <v>1864.573614600359</v>
      </c>
      <c r="D171" s="73">
        <f t="shared" si="23"/>
        <v>1572.4886278377592</v>
      </c>
      <c r="E171" s="74">
        <v>1422.5013173986765</v>
      </c>
      <c r="F171" s="74">
        <f t="shared" si="24"/>
        <v>1350.8905321606444</v>
      </c>
      <c r="G171" s="74">
        <f t="shared" si="29"/>
        <v>1422.5013173986765</v>
      </c>
      <c r="H171" s="74">
        <f t="shared" si="32"/>
        <v>1350.8905321606444</v>
      </c>
      <c r="I171" s="75">
        <v>25.976568769412221</v>
      </c>
      <c r="J171" s="75">
        <f t="shared" si="25"/>
        <v>19.713341097232757</v>
      </c>
      <c r="K171" s="75">
        <f t="shared" si="30"/>
        <v>25.976568769412221</v>
      </c>
      <c r="L171" s="75">
        <f t="shared" si="26"/>
        <v>19.713341097232757</v>
      </c>
      <c r="M171" s="76">
        <v>81.086485440937111</v>
      </c>
      <c r="N171" s="76">
        <f t="shared" si="27"/>
        <v>105.91890378897729</v>
      </c>
      <c r="O171" s="76">
        <f t="shared" si="31"/>
        <v>81.086485440937111</v>
      </c>
      <c r="P171" s="76">
        <f t="shared" si="28"/>
        <v>85.361373184607444</v>
      </c>
    </row>
    <row r="172" spans="1:16" x14ac:dyDescent="0.2">
      <c r="A172" s="69">
        <v>17100</v>
      </c>
      <c r="B172" s="77">
        <f t="shared" si="22"/>
        <v>17.100000000000001</v>
      </c>
      <c r="C172" s="73">
        <v>1764.5740357266766</v>
      </c>
      <c r="D172" s="73">
        <f t="shared" si="23"/>
        <v>1555.7889032147559</v>
      </c>
      <c r="E172" s="74">
        <v>1347.6204949974301</v>
      </c>
      <c r="F172" s="74">
        <f t="shared" si="24"/>
        <v>1337.9052562290631</v>
      </c>
      <c r="G172" s="74">
        <f t="shared" si="29"/>
        <v>1347.6204949974301</v>
      </c>
      <c r="H172" s="74">
        <f t="shared" si="32"/>
        <v>1337.9052562290631</v>
      </c>
      <c r="I172" s="75" t="s">
        <v>504</v>
      </c>
      <c r="J172" s="75">
        <f t="shared" si="25"/>
        <v>18.0555327673937</v>
      </c>
      <c r="K172" s="75" t="str">
        <f t="shared" si="30"/>
        <v/>
      </c>
      <c r="L172" s="75">
        <f t="shared" si="26"/>
        <v>18.0555327673937</v>
      </c>
      <c r="M172" s="76">
        <v>82.945039792499955</v>
      </c>
      <c r="N172" s="76">
        <f t="shared" si="27"/>
        <v>111.2846140985759</v>
      </c>
      <c r="O172" s="76">
        <f t="shared" si="31"/>
        <v>82.945039792499955</v>
      </c>
      <c r="P172" s="76">
        <f t="shared" si="28"/>
        <v>91.26365452516589</v>
      </c>
    </row>
    <row r="173" spans="1:16" x14ac:dyDescent="0.2">
      <c r="A173" s="69">
        <v>17200</v>
      </c>
      <c r="B173" s="77">
        <f t="shared" si="22"/>
        <v>17.2</v>
      </c>
      <c r="C173" s="73">
        <v>1425.4755959676822</v>
      </c>
      <c r="D173" s="73">
        <f t="shared" si="23"/>
        <v>1552.057655171847</v>
      </c>
      <c r="E173" s="74">
        <v>1362.5438706323839</v>
      </c>
      <c r="F173" s="74">
        <f t="shared" si="24"/>
        <v>1333.7248573000998</v>
      </c>
      <c r="G173" s="74">
        <f t="shared" si="29"/>
        <v>1362.5438706323839</v>
      </c>
      <c r="H173" s="74">
        <f t="shared" si="32"/>
        <v>1333.7248573000998</v>
      </c>
      <c r="I173" s="75">
        <v>35.387956566803155</v>
      </c>
      <c r="J173" s="75">
        <f t="shared" si="25"/>
        <v>26.95705191601537</v>
      </c>
      <c r="K173" s="75">
        <f t="shared" si="30"/>
        <v>35.387956566803155</v>
      </c>
      <c r="L173" s="75">
        <f t="shared" si="26"/>
        <v>26.95705191601537</v>
      </c>
      <c r="M173" s="76">
        <v>36.976641069043488</v>
      </c>
      <c r="N173" s="76">
        <f t="shared" si="27"/>
        <v>106.67625160398383</v>
      </c>
      <c r="O173" s="76">
        <f t="shared" si="31"/>
        <v>36.976641069043488</v>
      </c>
      <c r="P173" s="76">
        <f t="shared" si="28"/>
        <v>86.194455781114613</v>
      </c>
    </row>
    <row r="174" spans="1:16" x14ac:dyDescent="0.2">
      <c r="A174" s="69">
        <v>17300</v>
      </c>
      <c r="B174" s="77">
        <f t="shared" si="22"/>
        <v>17.3</v>
      </c>
      <c r="C174" s="73">
        <v>873.8541588980388</v>
      </c>
      <c r="D174" s="73">
        <f t="shared" si="23"/>
        <v>1637.0083453986849</v>
      </c>
      <c r="E174" s="74">
        <v>1370.9345410270798</v>
      </c>
      <c r="F174" s="74">
        <f t="shared" si="24"/>
        <v>1331.609664453958</v>
      </c>
      <c r="G174" s="74">
        <f t="shared" si="29"/>
        <v>1370.9345410270798</v>
      </c>
      <c r="H174" s="74">
        <f t="shared" si="32"/>
        <v>1331.609664453958</v>
      </c>
      <c r="I174" s="75">
        <v>11.602193118039937</v>
      </c>
      <c r="J174" s="75">
        <f t="shared" si="25"/>
        <v>52.302355352966607</v>
      </c>
      <c r="K174" s="75">
        <f t="shared" si="30"/>
        <v>11.602193118039937</v>
      </c>
      <c r="L174" s="75">
        <f t="shared" si="26"/>
        <v>25.903188834666899</v>
      </c>
      <c r="M174" s="76">
        <v>311.49420983267595</v>
      </c>
      <c r="N174" s="76">
        <f t="shared" si="27"/>
        <v>105.32371955786834</v>
      </c>
      <c r="O174" s="76" t="str">
        <f t="shared" si="31"/>
        <v/>
      </c>
      <c r="P174" s="76">
        <f t="shared" si="28"/>
        <v>84.706670530387584</v>
      </c>
    </row>
    <row r="175" spans="1:16" x14ac:dyDescent="0.2">
      <c r="A175" s="69">
        <v>17400</v>
      </c>
      <c r="B175" s="77">
        <f t="shared" si="22"/>
        <v>17.399999999999999</v>
      </c>
      <c r="C175" s="73">
        <v>1703.4889922025052</v>
      </c>
      <c r="D175" s="73">
        <f t="shared" si="23"/>
        <v>1735.2571998158946</v>
      </c>
      <c r="E175" s="74">
        <v>1312.65240855105</v>
      </c>
      <c r="F175" s="74">
        <f t="shared" si="24"/>
        <v>1327.3763448881887</v>
      </c>
      <c r="G175" s="74">
        <f t="shared" si="29"/>
        <v>1312.65240855105</v>
      </c>
      <c r="H175" s="74">
        <f t="shared" si="32"/>
        <v>1327.3763448881887</v>
      </c>
      <c r="I175" s="75">
        <v>7.2129884104838125</v>
      </c>
      <c r="J175" s="75">
        <f t="shared" si="25"/>
        <v>84.751514973997729</v>
      </c>
      <c r="K175" s="75">
        <f t="shared" si="30"/>
        <v>7.2129884104838125</v>
      </c>
      <c r="L175" s="75">
        <f t="shared" si="26"/>
        <v>27.946188222756462</v>
      </c>
      <c r="M175" s="76">
        <v>95.12316034631273</v>
      </c>
      <c r="N175" s="76">
        <f t="shared" si="27"/>
        <v>84.706670530387584</v>
      </c>
      <c r="O175" s="76">
        <f t="shared" si="31"/>
        <v>95.12316034631273</v>
      </c>
      <c r="P175" s="76">
        <f t="shared" si="28"/>
        <v>84.706670530387584</v>
      </c>
    </row>
    <row r="176" spans="1:16" x14ac:dyDescent="0.2">
      <c r="A176" s="69">
        <v>17500</v>
      </c>
      <c r="B176" s="77">
        <f t="shared" si="22"/>
        <v>17.5</v>
      </c>
      <c r="C176" s="73">
        <v>1880.8118475900583</v>
      </c>
      <c r="D176" s="73">
        <f t="shared" si="23"/>
        <v>1688.6941017775976</v>
      </c>
      <c r="E176" s="74">
        <v>1304.5346556406746</v>
      </c>
      <c r="F176" s="74">
        <f t="shared" si="24"/>
        <v>1330.9468292377301</v>
      </c>
      <c r="G176" s="74">
        <f t="shared" si="29"/>
        <v>1304.5346556406746</v>
      </c>
      <c r="H176" s="74">
        <f t="shared" si="32"/>
        <v>1330.9468292377301</v>
      </c>
      <c r="I176" s="75" t="s">
        <v>504</v>
      </c>
      <c r="J176" s="75">
        <f t="shared" si="25"/>
        <v>94.9765024836218</v>
      </c>
      <c r="K176" s="75" t="str">
        <f t="shared" si="30"/>
        <v/>
      </c>
      <c r="L176" s="75">
        <f t="shared" si="26"/>
        <v>41.092600735130283</v>
      </c>
      <c r="M176" s="76">
        <v>52.216243615675836</v>
      </c>
      <c r="N176" s="76">
        <f t="shared" si="27"/>
        <v>77.432271694822361</v>
      </c>
      <c r="O176" s="76">
        <f t="shared" si="31"/>
        <v>52.216243615675836</v>
      </c>
      <c r="P176" s="76">
        <f t="shared" si="28"/>
        <v>77.432271694822361</v>
      </c>
    </row>
    <row r="177" spans="1:16" x14ac:dyDescent="0.2">
      <c r="A177" s="69">
        <v>17600</v>
      </c>
      <c r="B177" s="77">
        <f t="shared" si="22"/>
        <v>17.600000000000001</v>
      </c>
      <c r="C177" s="73" t="s">
        <v>231</v>
      </c>
      <c r="D177" s="73">
        <f t="shared" si="23"/>
        <v>1768.9042749318446</v>
      </c>
      <c r="E177" s="74">
        <v>1357.0120667777076</v>
      </c>
      <c r="F177" s="74">
        <f t="shared" si="24"/>
        <v>1334.5166403815726</v>
      </c>
      <c r="G177" s="74">
        <f t="shared" si="29"/>
        <v>1357.0120667777076</v>
      </c>
      <c r="H177" s="74">
        <f t="shared" si="32"/>
        <v>1334.5166403815726</v>
      </c>
      <c r="I177" s="75">
        <v>4.851422402684018</v>
      </c>
      <c r="J177" s="75">
        <f t="shared" si="25"/>
        <v>90.938903080768327</v>
      </c>
      <c r="K177" s="75">
        <f t="shared" si="30"/>
        <v>4.851422402684018</v>
      </c>
      <c r="L177" s="75">
        <f t="shared" si="26"/>
        <v>42.781089200124867</v>
      </c>
      <c r="M177" s="76">
        <v>131.46587978680853</v>
      </c>
      <c r="N177" s="76">
        <f t="shared" si="27"/>
        <v>76.433547607339392</v>
      </c>
      <c r="O177" s="76">
        <f t="shared" si="31"/>
        <v>131.46587978680853</v>
      </c>
      <c r="P177" s="76">
        <f t="shared" si="28"/>
        <v>76.433547607339392</v>
      </c>
    </row>
    <row r="178" spans="1:16" x14ac:dyDescent="0.2">
      <c r="A178" s="69">
        <v>17700</v>
      </c>
      <c r="B178" s="77">
        <f t="shared" si="22"/>
        <v>17.7</v>
      </c>
      <c r="C178" s="73">
        <v>1909.5099812506849</v>
      </c>
      <c r="D178" s="73">
        <f t="shared" si="23"/>
        <v>1729.9450611243747</v>
      </c>
      <c r="E178" s="74">
        <v>1358.1917114156333</v>
      </c>
      <c r="F178" s="74">
        <f t="shared" si="24"/>
        <v>1331.439064025546</v>
      </c>
      <c r="G178" s="74">
        <f t="shared" si="29"/>
        <v>1358.1917114156333</v>
      </c>
      <c r="H178" s="74">
        <f t="shared" si="32"/>
        <v>1331.439064025546</v>
      </c>
      <c r="I178" s="75">
        <v>1.9448437181454297</v>
      </c>
      <c r="J178" s="75">
        <f t="shared" si="25"/>
        <v>92.451751121513894</v>
      </c>
      <c r="K178" s="75">
        <f t="shared" si="30"/>
        <v>1.9448437181454297</v>
      </c>
      <c r="L178" s="75">
        <f t="shared" si="26"/>
        <v>44.672149251056815</v>
      </c>
      <c r="M178" s="76">
        <v>77.414232258477355</v>
      </c>
      <c r="N178" s="76">
        <f t="shared" si="27"/>
        <v>70.811128382559062</v>
      </c>
      <c r="O178" s="76">
        <f t="shared" si="31"/>
        <v>77.414232258477355</v>
      </c>
      <c r="P178" s="76">
        <f t="shared" si="28"/>
        <v>70.811128382559062</v>
      </c>
    </row>
    <row r="179" spans="1:16" x14ac:dyDescent="0.2">
      <c r="A179" s="69">
        <v>17800</v>
      </c>
      <c r="B179" s="77">
        <f t="shared" si="22"/>
        <v>17.8</v>
      </c>
      <c r="C179" s="73">
        <v>1601.2236973068775</v>
      </c>
      <c r="D179" s="73">
        <f t="shared" si="23"/>
        <v>1742.1694757164855</v>
      </c>
      <c r="E179" s="74">
        <v>1390.7264155895007</v>
      </c>
      <c r="F179" s="74">
        <f t="shared" si="24"/>
        <v>1325.4707764728321</v>
      </c>
      <c r="G179" s="74">
        <f t="shared" si="29"/>
        <v>1390.7264155895007</v>
      </c>
      <c r="H179" s="74">
        <f t="shared" si="32"/>
        <v>1325.4707764728321</v>
      </c>
      <c r="I179" s="75">
        <v>70.120719603413121</v>
      </c>
      <c r="J179" s="75">
        <f t="shared" si="25"/>
        <v>102.50807416633261</v>
      </c>
      <c r="K179" s="75">
        <f t="shared" si="30"/>
        <v>70.120719603413121</v>
      </c>
      <c r="L179" s="75">
        <f t="shared" si="26"/>
        <v>50.776050041472729</v>
      </c>
      <c r="M179" s="76">
        <v>155.26477586719025</v>
      </c>
      <c r="N179" s="76">
        <f t="shared" si="27"/>
        <v>73.556124162177866</v>
      </c>
      <c r="O179" s="76">
        <f t="shared" si="31"/>
        <v>155.26477586719025</v>
      </c>
      <c r="P179" s="76">
        <f t="shared" si="28"/>
        <v>73.556124162177866</v>
      </c>
    </row>
    <row r="180" spans="1:16" x14ac:dyDescent="0.2">
      <c r="A180" s="69">
        <v>17900</v>
      </c>
      <c r="B180" s="77">
        <f t="shared" si="22"/>
        <v>17.899999999999999</v>
      </c>
      <c r="C180" s="73">
        <v>1190.6488557994005</v>
      </c>
      <c r="D180" s="73">
        <f t="shared" si="23"/>
        <v>1717.0364536527295</v>
      </c>
      <c r="E180" s="74">
        <v>1342.822588722101</v>
      </c>
      <c r="F180" s="74">
        <f t="shared" si="24"/>
        <v>1316.4688710833589</v>
      </c>
      <c r="G180" s="74">
        <f t="shared" si="29"/>
        <v>1342.822588722101</v>
      </c>
      <c r="H180" s="74">
        <f t="shared" si="32"/>
        <v>1316.4688710833589</v>
      </c>
      <c r="I180" s="75">
        <v>0.61003618888035716</v>
      </c>
      <c r="J180" s="75">
        <f t="shared" si="25"/>
        <v>98.756554632387562</v>
      </c>
      <c r="K180" s="75">
        <f t="shared" si="30"/>
        <v>0.61003618888035716</v>
      </c>
      <c r="L180" s="75">
        <f t="shared" si="26"/>
        <v>45.952667783543369</v>
      </c>
      <c r="M180" s="76">
        <v>91.055424166818383</v>
      </c>
      <c r="N180" s="76">
        <f t="shared" si="27"/>
        <v>67.599907647884834</v>
      </c>
      <c r="O180" s="76">
        <f t="shared" si="31"/>
        <v>91.055424166818383</v>
      </c>
      <c r="P180" s="76">
        <f t="shared" si="28"/>
        <v>67.599907647884834</v>
      </c>
    </row>
    <row r="181" spans="1:16" x14ac:dyDescent="0.2">
      <c r="A181" s="69">
        <v>18000</v>
      </c>
      <c r="B181" s="77">
        <f t="shared" si="22"/>
        <v>18</v>
      </c>
      <c r="C181" s="73">
        <v>1510.725499035311</v>
      </c>
      <c r="D181" s="73">
        <f t="shared" si="23"/>
        <v>1769.6752134380622</v>
      </c>
      <c r="E181" s="74">
        <v>1290.2557830148498</v>
      </c>
      <c r="F181" s="74">
        <f t="shared" si="24"/>
        <v>1320.0337101240445</v>
      </c>
      <c r="G181" s="74">
        <f t="shared" si="29"/>
        <v>1290.2557830148498</v>
      </c>
      <c r="H181" s="74">
        <f t="shared" si="32"/>
        <v>1320.0337101240445</v>
      </c>
      <c r="I181" s="75" t="s">
        <v>504</v>
      </c>
      <c r="J181" s="75">
        <f t="shared" si="25"/>
        <v>98.79238787704989</v>
      </c>
      <c r="K181" s="75" t="str">
        <f t="shared" si="30"/>
        <v/>
      </c>
      <c r="L181" s="75">
        <f t="shared" si="26"/>
        <v>45.998739098109247</v>
      </c>
      <c r="M181" s="76">
        <v>50.065849502310861</v>
      </c>
      <c r="N181" s="76">
        <f t="shared" si="27"/>
        <v>65.869997975715251</v>
      </c>
      <c r="O181" s="76">
        <f t="shared" si="31"/>
        <v>50.065849502310861</v>
      </c>
      <c r="P181" s="76">
        <f t="shared" si="28"/>
        <v>65.869997975715251</v>
      </c>
    </row>
    <row r="182" spans="1:16" x14ac:dyDescent="0.2">
      <c r="A182" s="69">
        <v>18100</v>
      </c>
      <c r="B182" s="77">
        <f t="shared" si="22"/>
        <v>18.100000000000001</v>
      </c>
      <c r="C182" s="73">
        <v>1697.5763683703262</v>
      </c>
      <c r="D182" s="73">
        <f t="shared" si="23"/>
        <v>1726.6622273384164</v>
      </c>
      <c r="E182" s="74">
        <v>1279.6632821512819</v>
      </c>
      <c r="F182" s="74">
        <f t="shared" si="24"/>
        <v>1326.145021454791</v>
      </c>
      <c r="G182" s="74">
        <f t="shared" si="29"/>
        <v>1279.6632821512819</v>
      </c>
      <c r="H182" s="74">
        <f t="shared" si="32"/>
        <v>1326.145021454791</v>
      </c>
      <c r="I182" s="75">
        <v>12.714102130699791</v>
      </c>
      <c r="J182" s="75">
        <f t="shared" si="25"/>
        <v>89.113634453753676</v>
      </c>
      <c r="K182" s="75">
        <f t="shared" si="30"/>
        <v>12.714102130699791</v>
      </c>
      <c r="L182" s="75">
        <f t="shared" si="26"/>
        <v>40.499503416356553</v>
      </c>
      <c r="M182" s="76">
        <v>140.10929884652171</v>
      </c>
      <c r="N182" s="76">
        <f t="shared" si="27"/>
        <v>78.500773617076661</v>
      </c>
      <c r="O182" s="76">
        <f t="shared" si="31"/>
        <v>140.10929884652171</v>
      </c>
      <c r="P182" s="76">
        <f t="shared" si="28"/>
        <v>78.500773617076661</v>
      </c>
    </row>
    <row r="183" spans="1:16" x14ac:dyDescent="0.2">
      <c r="A183" s="69">
        <v>18200</v>
      </c>
      <c r="B183" s="77">
        <f t="shared" si="22"/>
        <v>18.2</v>
      </c>
      <c r="C183" s="73">
        <v>1727.2615552975856</v>
      </c>
      <c r="D183" s="73">
        <f t="shared" si="23"/>
        <v>1736.8914587002023</v>
      </c>
      <c r="E183" s="74">
        <v>1301.6361067788341</v>
      </c>
      <c r="F183" s="74">
        <f t="shared" si="24"/>
        <v>1331.7846409052111</v>
      </c>
      <c r="G183" s="74">
        <f t="shared" si="29"/>
        <v>1301.6361067788341</v>
      </c>
      <c r="H183" s="74">
        <f t="shared" si="32"/>
        <v>1331.7846409052111</v>
      </c>
      <c r="I183" s="75">
        <v>98.16920510498872</v>
      </c>
      <c r="J183" s="75">
        <f t="shared" si="25"/>
        <v>95.191552396164781</v>
      </c>
      <c r="K183" s="75">
        <f t="shared" si="30"/>
        <v>98.16920510498872</v>
      </c>
      <c r="L183" s="75">
        <f t="shared" si="26"/>
        <v>48.096900844370438</v>
      </c>
      <c r="M183" s="76">
        <v>32.25305235198708</v>
      </c>
      <c r="N183" s="76">
        <f t="shared" si="27"/>
        <v>86.20782618358632</v>
      </c>
      <c r="O183" s="76">
        <f t="shared" si="31"/>
        <v>32.25305235198708</v>
      </c>
      <c r="P183" s="76">
        <f t="shared" si="28"/>
        <v>86.20782618358632</v>
      </c>
    </row>
    <row r="184" spans="1:16" x14ac:dyDescent="0.2">
      <c r="A184" s="69">
        <v>18300</v>
      </c>
      <c r="B184" s="77">
        <f t="shared" si="22"/>
        <v>18.3</v>
      </c>
      <c r="C184" s="73">
        <v>2274.9824982360597</v>
      </c>
      <c r="D184" s="73">
        <f t="shared" si="23"/>
        <v>1744.1960893966789</v>
      </c>
      <c r="E184" s="74">
        <v>1339.2767493248246</v>
      </c>
      <c r="F184" s="74">
        <f t="shared" si="24"/>
        <v>1333.7293248442181</v>
      </c>
      <c r="G184" s="74">
        <f t="shared" si="29"/>
        <v>1339.2767493248246</v>
      </c>
      <c r="H184" s="74">
        <f t="shared" si="32"/>
        <v>1333.7293248442181</v>
      </c>
      <c r="I184" s="75">
        <v>263.49568749936429</v>
      </c>
      <c r="J184" s="75">
        <f t="shared" si="25"/>
        <v>94.169657757261319</v>
      </c>
      <c r="K184" s="75" t="str">
        <f t="shared" si="30"/>
        <v/>
      </c>
      <c r="L184" s="75">
        <f t="shared" si="26"/>
        <v>46.819532545741097</v>
      </c>
      <c r="M184" s="76">
        <v>22.098788561773198</v>
      </c>
      <c r="N184" s="76">
        <f t="shared" si="27"/>
        <v>104.84429023142229</v>
      </c>
      <c r="O184" s="76">
        <f t="shared" si="31"/>
        <v>22.098788561773198</v>
      </c>
      <c r="P184" s="76">
        <f t="shared" si="28"/>
        <v>104.84429023142229</v>
      </c>
    </row>
    <row r="185" spans="1:16" x14ac:dyDescent="0.2">
      <c r="A185" s="69">
        <v>18400</v>
      </c>
      <c r="B185" s="77">
        <f t="shared" si="22"/>
        <v>18.399999999999999</v>
      </c>
      <c r="C185" s="73">
        <v>1856.3427030701382</v>
      </c>
      <c r="D185" s="73">
        <f t="shared" si="23"/>
        <v>1620.6412443059512</v>
      </c>
      <c r="E185" s="74">
        <v>1324.3680258036172</v>
      </c>
      <c r="F185" s="74">
        <f t="shared" si="24"/>
        <v>1331.7051390595188</v>
      </c>
      <c r="G185" s="74">
        <f t="shared" si="29"/>
        <v>1324.3680258036172</v>
      </c>
      <c r="H185" s="74">
        <f t="shared" si="32"/>
        <v>1331.7051390595188</v>
      </c>
      <c r="I185" s="75">
        <v>303.64462970731995</v>
      </c>
      <c r="J185" s="75">
        <f t="shared" si="25"/>
        <v>70.518289074516844</v>
      </c>
      <c r="K185" s="75" t="str">
        <f t="shared" si="30"/>
        <v/>
      </c>
      <c r="L185" s="75">
        <f t="shared" si="26"/>
        <v>44.615362337538706</v>
      </c>
      <c r="M185" s="76" t="s">
        <v>504</v>
      </c>
      <c r="N185" s="76">
        <f t="shared" si="27"/>
        <v>104.51339719808843</v>
      </c>
      <c r="O185" s="76" t="str">
        <f t="shared" si="31"/>
        <v/>
      </c>
      <c r="P185" s="76">
        <f t="shared" si="28"/>
        <v>104.51339719808843</v>
      </c>
    </row>
    <row r="186" spans="1:16" x14ac:dyDescent="0.2">
      <c r="A186" s="69">
        <v>18500</v>
      </c>
      <c r="B186" s="77">
        <f t="shared" si="22"/>
        <v>18.5</v>
      </c>
      <c r="C186" s="73">
        <v>1237.8580118195302</v>
      </c>
      <c r="D186" s="73">
        <f t="shared" si="23"/>
        <v>1618.2492999699991</v>
      </c>
      <c r="E186" s="74">
        <v>1351.9277363960073</v>
      </c>
      <c r="F186" s="74">
        <f t="shared" si="24"/>
        <v>1334.4399921032889</v>
      </c>
      <c r="G186" s="74">
        <f t="shared" si="29"/>
        <v>1351.9277363960073</v>
      </c>
      <c r="H186" s="74">
        <f t="shared" si="32"/>
        <v>1334.4399921032889</v>
      </c>
      <c r="I186" s="75">
        <v>99.237875997100517</v>
      </c>
      <c r="J186" s="75">
        <f t="shared" si="25"/>
        <v>42.912097038467067</v>
      </c>
      <c r="K186" s="75">
        <f t="shared" si="30"/>
        <v>99.237875997100517</v>
      </c>
      <c r="L186" s="75">
        <f t="shared" si="26"/>
        <v>42.912097038467067</v>
      </c>
      <c r="M186" s="76">
        <v>22.379171990660449</v>
      </c>
      <c r="N186" s="76">
        <f t="shared" si="27"/>
        <v>101.82902136533268</v>
      </c>
      <c r="O186" s="76">
        <f t="shared" si="31"/>
        <v>22.379171990660449</v>
      </c>
      <c r="P186" s="76">
        <f t="shared" si="28"/>
        <v>101.82902136533268</v>
      </c>
    </row>
    <row r="187" spans="1:16" x14ac:dyDescent="0.2">
      <c r="A187" s="69">
        <v>18600</v>
      </c>
      <c r="B187" s="77">
        <f t="shared" si="22"/>
        <v>18.600000000000001</v>
      </c>
      <c r="C187" s="73">
        <v>2682.9135791325343</v>
      </c>
      <c r="D187" s="73">
        <f t="shared" si="23"/>
        <v>1678.8612087799909</v>
      </c>
      <c r="E187" s="74">
        <v>1343.8025782229392</v>
      </c>
      <c r="F187" s="74">
        <f t="shared" si="24"/>
        <v>1334.1687714389859</v>
      </c>
      <c r="G187" s="74">
        <f t="shared" si="29"/>
        <v>1343.8025782229392</v>
      </c>
      <c r="H187" s="74">
        <f t="shared" si="32"/>
        <v>1334.1687714389859</v>
      </c>
      <c r="I187" s="75">
        <v>54.600508455086995</v>
      </c>
      <c r="J187" s="75">
        <f t="shared" si="25"/>
        <v>43.020527425119944</v>
      </c>
      <c r="K187" s="75">
        <f t="shared" si="30"/>
        <v>54.600508455086995</v>
      </c>
      <c r="L187" s="75">
        <f t="shared" si="26"/>
        <v>43.020527425119944</v>
      </c>
      <c r="M187" s="76">
        <v>42.229002740846106</v>
      </c>
      <c r="N187" s="76">
        <f t="shared" si="27"/>
        <v>107.21571881445247</v>
      </c>
      <c r="O187" s="76">
        <f t="shared" si="31"/>
        <v>42.229002740846106</v>
      </c>
      <c r="P187" s="76">
        <f t="shared" si="28"/>
        <v>107.21571881445247</v>
      </c>
    </row>
    <row r="188" spans="1:16" x14ac:dyDescent="0.2">
      <c r="A188" s="69">
        <v>18700</v>
      </c>
      <c r="B188" s="77">
        <f t="shared" si="22"/>
        <v>18.7</v>
      </c>
      <c r="C188" s="73">
        <v>1340.3529230496736</v>
      </c>
      <c r="D188" s="73">
        <f t="shared" si="23"/>
        <v>1560.6397002099166</v>
      </c>
      <c r="E188" s="74">
        <v>1323.1587268614169</v>
      </c>
      <c r="F188" s="74">
        <f t="shared" si="24"/>
        <v>1336.8782362320578</v>
      </c>
      <c r="G188" s="74">
        <f t="shared" si="29"/>
        <v>1323.1587268614169</v>
      </c>
      <c r="H188" s="74">
        <f t="shared" si="32"/>
        <v>1336.8782362320578</v>
      </c>
      <c r="I188" s="75">
        <v>19.979902810139617</v>
      </c>
      <c r="J188" s="75">
        <f t="shared" si="25"/>
        <v>50.383448243007344</v>
      </c>
      <c r="K188" s="75">
        <f t="shared" si="30"/>
        <v>19.979902810139617</v>
      </c>
      <c r="L188" s="75">
        <f t="shared" si="26"/>
        <v>50.383448243007344</v>
      </c>
      <c r="M188" s="76">
        <v>75.241687539005198</v>
      </c>
      <c r="N188" s="76">
        <f t="shared" si="27"/>
        <v>113.71439042181309</v>
      </c>
      <c r="O188" s="76">
        <f t="shared" si="31"/>
        <v>75.241687539005198</v>
      </c>
      <c r="P188" s="76">
        <f t="shared" si="28"/>
        <v>113.71439042181309</v>
      </c>
    </row>
    <row r="189" spans="1:16" x14ac:dyDescent="0.2">
      <c r="A189" s="69">
        <v>18800</v>
      </c>
      <c r="B189" s="77">
        <f t="shared" si="22"/>
        <v>18.8</v>
      </c>
      <c r="C189" s="73">
        <v>2043.9785417639016</v>
      </c>
      <c r="D189" s="73">
        <f t="shared" si="23"/>
        <v>1535.3163821165169</v>
      </c>
      <c r="E189" s="74">
        <v>1292.5405483357815</v>
      </c>
      <c r="F189" s="74">
        <f t="shared" si="24"/>
        <v>1339.3725321239888</v>
      </c>
      <c r="G189" s="74">
        <f t="shared" si="29"/>
        <v>1292.5405483357815</v>
      </c>
      <c r="H189" s="74">
        <f t="shared" si="32"/>
        <v>1339.3725321239888</v>
      </c>
      <c r="I189" s="75" t="s">
        <v>504</v>
      </c>
      <c r="J189" s="75">
        <f t="shared" si="25"/>
        <v>49.942620510949368</v>
      </c>
      <c r="K189" s="75" t="str">
        <f t="shared" si="30"/>
        <v/>
      </c>
      <c r="L189" s="75">
        <f t="shared" si="26"/>
        <v>49.942620510949368</v>
      </c>
      <c r="M189" s="76">
        <v>104.86419005466536</v>
      </c>
      <c r="N189" s="76">
        <f t="shared" si="27"/>
        <v>121.2106153086185</v>
      </c>
      <c r="O189" s="76">
        <f t="shared" si="31"/>
        <v>104.86419005466536</v>
      </c>
      <c r="P189" s="76">
        <f t="shared" si="28"/>
        <v>121.2106153086185</v>
      </c>
    </row>
    <row r="190" spans="1:16" x14ac:dyDescent="0.2">
      <c r="A190" s="69">
        <v>18900</v>
      </c>
      <c r="B190" s="77">
        <f t="shared" si="22"/>
        <v>18.899999999999999</v>
      </c>
      <c r="C190" s="73">
        <v>1324.7604546055636</v>
      </c>
      <c r="D190" s="73">
        <f t="shared" si="23"/>
        <v>1479.6052704247747</v>
      </c>
      <c r="E190" s="74">
        <v>1291.7054563052936</v>
      </c>
      <c r="F190" s="74">
        <f t="shared" si="24"/>
        <v>1341.9049707988338</v>
      </c>
      <c r="G190" s="74">
        <f t="shared" si="29"/>
        <v>1291.7054563052936</v>
      </c>
      <c r="H190" s="74">
        <f t="shared" si="32"/>
        <v>1341.9049707988338</v>
      </c>
      <c r="I190" s="75">
        <v>36.357043797907615</v>
      </c>
      <c r="J190" s="75">
        <f t="shared" si="25"/>
        <v>49.025817143471073</v>
      </c>
      <c r="K190" s="75">
        <f t="shared" si="30"/>
        <v>36.357043797907615</v>
      </c>
      <c r="L190" s="75">
        <f t="shared" si="26"/>
        <v>49.025817143471073</v>
      </c>
      <c r="M190" s="76">
        <v>95.702610724260026</v>
      </c>
      <c r="N190" s="76">
        <f t="shared" si="27"/>
        <v>122.83507269986754</v>
      </c>
      <c r="O190" s="76">
        <f t="shared" si="31"/>
        <v>95.702610724260026</v>
      </c>
      <c r="P190" s="76">
        <f t="shared" si="28"/>
        <v>122.83507269986754</v>
      </c>
    </row>
    <row r="191" spans="1:16" x14ac:dyDescent="0.2">
      <c r="A191" s="69">
        <v>19000</v>
      </c>
      <c r="B191" s="77">
        <f t="shared" si="22"/>
        <v>19</v>
      </c>
      <c r="C191" s="73" t="s">
        <v>231</v>
      </c>
      <c r="D191" s="73">
        <f t="shared" si="23"/>
        <v>1496.8102499602428</v>
      </c>
      <c r="E191" s="74">
        <v>1382.0358181696449</v>
      </c>
      <c r="F191" s="74">
        <f t="shared" si="24"/>
        <v>1346.9249222481878</v>
      </c>
      <c r="G191" s="74">
        <f t="shared" si="29"/>
        <v>1382.0358181696449</v>
      </c>
      <c r="H191" s="74">
        <f t="shared" si="32"/>
        <v>1346.9249222481878</v>
      </c>
      <c r="I191" s="75">
        <v>0.93253539084148884</v>
      </c>
      <c r="J191" s="75">
        <f t="shared" si="25"/>
        <v>50.292694478027414</v>
      </c>
      <c r="K191" s="75">
        <f t="shared" si="30"/>
        <v>0.93253539084148884</v>
      </c>
      <c r="L191" s="75">
        <f t="shared" si="26"/>
        <v>50.292694478027414</v>
      </c>
      <c r="M191" s="76">
        <v>73.756327445122423</v>
      </c>
      <c r="N191" s="76">
        <f t="shared" si="27"/>
        <v>125.84979069715726</v>
      </c>
      <c r="O191" s="76">
        <f t="shared" si="31"/>
        <v>73.756327445122423</v>
      </c>
      <c r="P191" s="76">
        <f t="shared" si="28"/>
        <v>125.84979069715726</v>
      </c>
    </row>
    <row r="192" spans="1:16" x14ac:dyDescent="0.2">
      <c r="A192" s="69">
        <v>19100</v>
      </c>
      <c r="B192" s="77">
        <f t="shared" si="22"/>
        <v>19.100000000000001</v>
      </c>
      <c r="C192" s="73">
        <v>1080.5956380388511</v>
      </c>
      <c r="D192" s="73">
        <f t="shared" si="23"/>
        <v>1420.8776810951306</v>
      </c>
      <c r="E192" s="74">
        <v>1357.4802076530598</v>
      </c>
      <c r="F192" s="74">
        <f t="shared" si="24"/>
        <v>1336.7885866980378</v>
      </c>
      <c r="G192" s="74">
        <f t="shared" si="29"/>
        <v>1357.4802076530598</v>
      </c>
      <c r="H192" s="74">
        <f t="shared" si="32"/>
        <v>1336.7885866980378</v>
      </c>
      <c r="I192" s="75">
        <v>2.0048536440877132</v>
      </c>
      <c r="J192" s="75">
        <f t="shared" si="25"/>
        <v>50.541090198124451</v>
      </c>
      <c r="K192" s="75">
        <f t="shared" si="30"/>
        <v>2.0048536440877132</v>
      </c>
      <c r="L192" s="75">
        <f t="shared" si="26"/>
        <v>50.541090198124451</v>
      </c>
      <c r="M192" s="76">
        <v>176.37360591592508</v>
      </c>
      <c r="N192" s="76">
        <f t="shared" si="27"/>
        <v>123.46360022784555</v>
      </c>
      <c r="O192" s="76">
        <f t="shared" si="31"/>
        <v>176.37360591592508</v>
      </c>
      <c r="P192" s="76">
        <f t="shared" si="28"/>
        <v>123.46360022784555</v>
      </c>
    </row>
    <row r="193" spans="1:16" x14ac:dyDescent="0.2">
      <c r="A193" s="69">
        <v>19200</v>
      </c>
      <c r="B193" s="77">
        <f t="shared" si="22"/>
        <v>19.2</v>
      </c>
      <c r="C193" s="73">
        <v>1799.8686819881868</v>
      </c>
      <c r="D193" s="73">
        <f t="shared" si="23"/>
        <v>1403.4863323471247</v>
      </c>
      <c r="E193" s="74">
        <v>1341.699096105905</v>
      </c>
      <c r="F193" s="74">
        <f t="shared" si="24"/>
        <v>1335.5015930222887</v>
      </c>
      <c r="G193" s="74">
        <f t="shared" si="29"/>
        <v>1341.699096105905</v>
      </c>
      <c r="H193" s="74">
        <f t="shared" si="32"/>
        <v>1335.5015930222887</v>
      </c>
      <c r="I193" s="75">
        <v>73.493281554810807</v>
      </c>
      <c r="J193" s="75">
        <f t="shared" si="25"/>
        <v>51.141577922482391</v>
      </c>
      <c r="K193" s="75">
        <f t="shared" si="30"/>
        <v>73.493281554810807</v>
      </c>
      <c r="L193" s="75">
        <f t="shared" si="26"/>
        <v>51.141577922482391</v>
      </c>
      <c r="M193" s="76">
        <v>217.17982451161836</v>
      </c>
      <c r="N193" s="76">
        <f t="shared" si="27"/>
        <v>109.6837162622722</v>
      </c>
      <c r="O193" s="76">
        <f t="shared" si="31"/>
        <v>217.17982451161836</v>
      </c>
      <c r="P193" s="76">
        <f t="shared" si="28"/>
        <v>109.6837162622722</v>
      </c>
    </row>
    <row r="194" spans="1:16" x14ac:dyDescent="0.2">
      <c r="A194" s="69">
        <v>19300</v>
      </c>
      <c r="B194" s="77">
        <f t="shared" ref="B194:B257" si="33">A194/1000</f>
        <v>19.3</v>
      </c>
      <c r="C194" s="73">
        <v>1800.3078622623495</v>
      </c>
      <c r="D194" s="73">
        <f t="shared" ref="D194:D257" si="34">AVERAGE(C194:C204)</f>
        <v>1379.2359537022458</v>
      </c>
      <c r="E194" s="74">
        <v>1323.0276301079084</v>
      </c>
      <c r="F194" s="74">
        <f t="shared" ref="F194:F257" si="35">AVERAGE(E194:E204)</f>
        <v>1337.592686237095</v>
      </c>
      <c r="G194" s="74">
        <f t="shared" si="29"/>
        <v>1323.0276301079084</v>
      </c>
      <c r="H194" s="74">
        <f t="shared" si="32"/>
        <v>1337.592686237095</v>
      </c>
      <c r="I194" s="75">
        <v>87.950258715954064</v>
      </c>
      <c r="J194" s="75">
        <f t="shared" ref="J194:J257" si="36">AVERAGE(I194:I204)</f>
        <v>44.158899494665931</v>
      </c>
      <c r="K194" s="75">
        <f t="shared" si="30"/>
        <v>87.950258715954064</v>
      </c>
      <c r="L194" s="75">
        <f t="shared" ref="L194:L257" si="37">AVERAGE(K194:K204)</f>
        <v>44.158899494665931</v>
      </c>
      <c r="M194" s="76">
        <v>218.61769283034678</v>
      </c>
      <c r="N194" s="76">
        <f t="shared" ref="N194:N257" si="38">AVERAGE(M194:M204)</f>
        <v>89.084804928444157</v>
      </c>
      <c r="O194" s="76">
        <f t="shared" si="31"/>
        <v>218.61769283034678</v>
      </c>
      <c r="P194" s="76">
        <f t="shared" ref="P194:P257" si="39">AVERAGE(O194:O204)</f>
        <v>89.084804928444157</v>
      </c>
    </row>
    <row r="195" spans="1:16" x14ac:dyDescent="0.2">
      <c r="A195" s="69">
        <v>19400</v>
      </c>
      <c r="B195" s="77">
        <f t="shared" si="33"/>
        <v>19.399999999999999</v>
      </c>
      <c r="C195" s="73">
        <v>1039.4340473287837</v>
      </c>
      <c r="D195" s="73">
        <f t="shared" si="34"/>
        <v>1370.8851093823987</v>
      </c>
      <c r="E195" s="74">
        <v>1317.0107056931311</v>
      </c>
      <c r="F195" s="74">
        <f t="shared" si="35"/>
        <v>1340.9580147938855</v>
      </c>
      <c r="G195" s="74">
        <f t="shared" ref="G195:G258" si="40">IF(OR(E195&lt;900,E195&gt;1500),"",E195)</f>
        <v>1317.0107056931311</v>
      </c>
      <c r="H195" s="74">
        <f t="shared" si="32"/>
        <v>1340.9580147938855</v>
      </c>
      <c r="I195" s="75">
        <v>26.982000671919618</v>
      </c>
      <c r="J195" s="75">
        <f t="shared" si="36"/>
        <v>39.293192914522812</v>
      </c>
      <c r="K195" s="75">
        <f t="shared" ref="K195:K258" si="41">IF(I195&gt;200,"",I195)</f>
        <v>26.982000671919618</v>
      </c>
      <c r="L195" s="75">
        <f t="shared" si="37"/>
        <v>39.293192914522812</v>
      </c>
      <c r="M195" s="76">
        <v>18.789858228434369</v>
      </c>
      <c r="N195" s="76">
        <f t="shared" si="38"/>
        <v>78.260230295253621</v>
      </c>
      <c r="O195" s="76">
        <f t="shared" ref="O195:O258" si="42">IF(M195&gt;300,"",M195)</f>
        <v>18.789858228434369</v>
      </c>
      <c r="P195" s="76">
        <f t="shared" si="39"/>
        <v>78.260230295253621</v>
      </c>
    </row>
    <row r="196" spans="1:16" x14ac:dyDescent="0.2">
      <c r="A196" s="69">
        <v>19500</v>
      </c>
      <c r="B196" s="77">
        <f t="shared" si="33"/>
        <v>19.5</v>
      </c>
      <c r="C196" s="73">
        <v>1832.4232597106179</v>
      </c>
      <c r="D196" s="73">
        <f t="shared" si="34"/>
        <v>1471.9002958743845</v>
      </c>
      <c r="E196" s="74">
        <v>1354.4514092850882</v>
      </c>
      <c r="F196" s="74">
        <f t="shared" si="35"/>
        <v>1345.2532643875479</v>
      </c>
      <c r="G196" s="74">
        <f t="shared" si="40"/>
        <v>1354.4514092850882</v>
      </c>
      <c r="H196" s="74">
        <f t="shared" si="32"/>
        <v>1345.2532643875479</v>
      </c>
      <c r="I196" s="75">
        <v>27.582709346822295</v>
      </c>
      <c r="J196" s="75">
        <f t="shared" si="36"/>
        <v>40.832091944848216</v>
      </c>
      <c r="K196" s="75">
        <f t="shared" si="41"/>
        <v>27.582709346822295</v>
      </c>
      <c r="L196" s="75">
        <f t="shared" si="37"/>
        <v>40.832091944848216</v>
      </c>
      <c r="M196" s="76">
        <v>74.985263037775212</v>
      </c>
      <c r="N196" s="76">
        <f t="shared" si="38"/>
        <v>89.451309645767722</v>
      </c>
      <c r="O196" s="76">
        <f t="shared" si="42"/>
        <v>74.985263037775212</v>
      </c>
      <c r="P196" s="76">
        <f t="shared" si="39"/>
        <v>89.451309645767722</v>
      </c>
    </row>
    <row r="197" spans="1:16" x14ac:dyDescent="0.2">
      <c r="A197" s="69">
        <v>19600</v>
      </c>
      <c r="B197" s="77">
        <f t="shared" si="33"/>
        <v>19.600000000000001</v>
      </c>
      <c r="C197" s="73">
        <v>1843.97709991945</v>
      </c>
      <c r="D197" s="73">
        <f t="shared" si="34"/>
        <v>1512.0187479141046</v>
      </c>
      <c r="E197" s="74">
        <v>1348.9443090886775</v>
      </c>
      <c r="F197" s="74">
        <f t="shared" si="35"/>
        <v>1341.4153417240063</v>
      </c>
      <c r="G197" s="74">
        <f t="shared" si="40"/>
        <v>1348.9443090886775</v>
      </c>
      <c r="H197" s="74">
        <f t="shared" si="32"/>
        <v>1341.4153417240063</v>
      </c>
      <c r="I197" s="75">
        <v>100.32217986362924</v>
      </c>
      <c r="J197" s="75">
        <f t="shared" si="36"/>
        <v>39.015915541489676</v>
      </c>
      <c r="K197" s="75">
        <f t="shared" si="41"/>
        <v>100.32217986362924</v>
      </c>
      <c r="L197" s="75">
        <f t="shared" si="37"/>
        <v>39.015915541489676</v>
      </c>
      <c r="M197" s="76">
        <v>81.632843930978225</v>
      </c>
      <c r="N197" s="76">
        <f t="shared" si="38"/>
        <v>116.07248001113645</v>
      </c>
      <c r="O197" s="76">
        <f t="shared" si="42"/>
        <v>81.632843930978225</v>
      </c>
      <c r="P197" s="76">
        <f t="shared" si="39"/>
        <v>91.259565471766791</v>
      </c>
    </row>
    <row r="198" spans="1:16" x14ac:dyDescent="0.2">
      <c r="A198" s="69">
        <v>19700</v>
      </c>
      <c r="B198" s="77">
        <f t="shared" si="33"/>
        <v>19.7</v>
      </c>
      <c r="C198" s="73">
        <v>1500.6984934317882</v>
      </c>
      <c r="D198" s="73">
        <f t="shared" si="34"/>
        <v>1491.708452455026</v>
      </c>
      <c r="E198" s="74">
        <v>1373.6066909467304</v>
      </c>
      <c r="F198" s="74">
        <f t="shared" si="35"/>
        <v>1343.3959991577956</v>
      </c>
      <c r="G198" s="74">
        <f t="shared" si="40"/>
        <v>1373.6066909467304</v>
      </c>
      <c r="H198" s="74">
        <f t="shared" ref="H198:H261" si="43">AVERAGE(G198:G208)</f>
        <v>1343.3959991577956</v>
      </c>
      <c r="I198" s="75">
        <v>128.22971663396103</v>
      </c>
      <c r="J198" s="75">
        <f t="shared" si="36"/>
        <v>59.982037022727972</v>
      </c>
      <c r="K198" s="75">
        <f t="shared" si="41"/>
        <v>128.22971663396103</v>
      </c>
      <c r="L198" s="75">
        <f t="shared" si="37"/>
        <v>30.257877781184018</v>
      </c>
      <c r="M198" s="76" t="s">
        <v>504</v>
      </c>
      <c r="N198" s="76">
        <f t="shared" si="38"/>
        <v>107.47395105597201</v>
      </c>
      <c r="O198" s="76" t="str">
        <f t="shared" si="42"/>
        <v/>
      </c>
      <c r="P198" s="76">
        <f t="shared" si="39"/>
        <v>81.586220397206787</v>
      </c>
    </row>
    <row r="199" spans="1:16" x14ac:dyDescent="0.2">
      <c r="A199" s="69">
        <v>19800</v>
      </c>
      <c r="B199" s="77">
        <f t="shared" si="33"/>
        <v>19.8</v>
      </c>
      <c r="C199" s="73">
        <v>1087.1197421156783</v>
      </c>
      <c r="D199" s="73">
        <f t="shared" si="34"/>
        <v>1490.3702202080844</v>
      </c>
      <c r="E199" s="74">
        <v>1350.5959816726579</v>
      </c>
      <c r="F199" s="74">
        <f t="shared" si="35"/>
        <v>1343.7741111512237</v>
      </c>
      <c r="G199" s="74">
        <f t="shared" si="40"/>
        <v>1350.5959816726579</v>
      </c>
      <c r="H199" s="74">
        <f t="shared" si="43"/>
        <v>1343.7741111512237</v>
      </c>
      <c r="I199" s="75">
        <v>15.571625489559736</v>
      </c>
      <c r="J199" s="75">
        <f t="shared" si="36"/>
        <v>56.701707619599759</v>
      </c>
      <c r="K199" s="75">
        <f t="shared" si="41"/>
        <v>15.571625489559736</v>
      </c>
      <c r="L199" s="75">
        <f t="shared" si="37"/>
        <v>26.508929891894631</v>
      </c>
      <c r="M199" s="76">
        <v>150.2039364070593</v>
      </c>
      <c r="N199" s="76">
        <f t="shared" si="38"/>
        <v>105.93818709419051</v>
      </c>
      <c r="O199" s="76">
        <f t="shared" si="42"/>
        <v>150.2039364070593</v>
      </c>
      <c r="P199" s="76">
        <f t="shared" si="39"/>
        <v>82.756230512867944</v>
      </c>
    </row>
    <row r="200" spans="1:16" x14ac:dyDescent="0.2">
      <c r="A200" s="69">
        <v>19900</v>
      </c>
      <c r="B200" s="77">
        <f t="shared" si="33"/>
        <v>19.899999999999999</v>
      </c>
      <c r="C200" s="73">
        <v>1486.8674248464804</v>
      </c>
      <c r="D200" s="73">
        <f t="shared" si="34"/>
        <v>1456.2294919830515</v>
      </c>
      <c r="E200" s="74">
        <v>1320.3973737590743</v>
      </c>
      <c r="F200" s="74">
        <f t="shared" si="35"/>
        <v>1342.704174777487</v>
      </c>
      <c r="G200" s="74">
        <f t="shared" si="40"/>
        <v>1320.3973737590743</v>
      </c>
      <c r="H200" s="74">
        <f t="shared" si="43"/>
        <v>1342.704174777487</v>
      </c>
      <c r="I200" s="75">
        <v>39.85778346868814</v>
      </c>
      <c r="J200" s="75">
        <f t="shared" si="36"/>
        <v>56.874859539586808</v>
      </c>
      <c r="K200" s="75">
        <f t="shared" si="41"/>
        <v>39.85778346868814</v>
      </c>
      <c r="L200" s="75">
        <f t="shared" si="37"/>
        <v>26.706817800451262</v>
      </c>
      <c r="M200" s="76">
        <v>121.10876396715561</v>
      </c>
      <c r="N200" s="76">
        <f t="shared" si="38"/>
        <v>99.138164980602795</v>
      </c>
      <c r="O200" s="76">
        <f t="shared" si="42"/>
        <v>121.10876396715561</v>
      </c>
      <c r="P200" s="76">
        <f t="shared" si="39"/>
        <v>75.200650386659362</v>
      </c>
    </row>
    <row r="201" spans="1:16" x14ac:dyDescent="0.2">
      <c r="A201" s="69">
        <v>20000</v>
      </c>
      <c r="B201" s="77">
        <f t="shared" si="33"/>
        <v>20</v>
      </c>
      <c r="C201" s="73" t="s">
        <v>231</v>
      </c>
      <c r="D201" s="73">
        <f t="shared" si="34"/>
        <v>1451.6078846619585</v>
      </c>
      <c r="E201" s="74" t="s">
        <v>231</v>
      </c>
      <c r="F201" s="74">
        <f t="shared" si="35"/>
        <v>1346.0086665430813</v>
      </c>
      <c r="G201" s="74" t="str">
        <f t="shared" si="40"/>
        <v/>
      </c>
      <c r="H201" s="74">
        <f t="shared" si="43"/>
        <v>1346.0086665430813</v>
      </c>
      <c r="I201" s="75" t="s">
        <v>504</v>
      </c>
      <c r="J201" s="75">
        <f t="shared" si="36"/>
        <v>59.305870406858048</v>
      </c>
      <c r="K201" s="75" t="str">
        <f t="shared" si="41"/>
        <v/>
      </c>
      <c r="L201" s="75">
        <f t="shared" si="37"/>
        <v>24.514990189078446</v>
      </c>
      <c r="M201" s="76" t="s">
        <v>504</v>
      </c>
      <c r="N201" s="76">
        <f t="shared" si="38"/>
        <v>91.829620735516841</v>
      </c>
      <c r="O201" s="76" t="str">
        <f t="shared" si="42"/>
        <v/>
      </c>
      <c r="P201" s="76">
        <f t="shared" si="39"/>
        <v>67.080045669897189</v>
      </c>
    </row>
    <row r="202" spans="1:16" x14ac:dyDescent="0.2">
      <c r="A202" s="69">
        <v>20100</v>
      </c>
      <c r="B202" s="77">
        <f t="shared" si="33"/>
        <v>20.100000000000001</v>
      </c>
      <c r="C202" s="73">
        <v>737.48456130912086</v>
      </c>
      <c r="D202" s="73">
        <f t="shared" si="34"/>
        <v>1503.4430881204526</v>
      </c>
      <c r="E202" s="74">
        <v>1280.6724626681453</v>
      </c>
      <c r="F202" s="74">
        <f t="shared" si="35"/>
        <v>1345.6883264493065</v>
      </c>
      <c r="G202" s="74">
        <f t="shared" si="40"/>
        <v>1280.6724626681453</v>
      </c>
      <c r="H202" s="74">
        <f t="shared" si="43"/>
        <v>1345.6883264493065</v>
      </c>
      <c r="I202" s="75">
        <v>3.4164925918118256</v>
      </c>
      <c r="J202" s="75">
        <f t="shared" si="36"/>
        <v>53.026239427488662</v>
      </c>
      <c r="K202" s="75">
        <f t="shared" si="41"/>
        <v>3.4164925918118256</v>
      </c>
      <c r="L202" s="75">
        <f t="shared" si="37"/>
        <v>22.308394815196234</v>
      </c>
      <c r="M202" s="76">
        <v>52.280613221316848</v>
      </c>
      <c r="N202" s="76">
        <f t="shared" si="38"/>
        <v>89.295043069074268</v>
      </c>
      <c r="O202" s="76">
        <f t="shared" si="42"/>
        <v>52.280613221316848</v>
      </c>
      <c r="P202" s="76">
        <f t="shared" si="39"/>
        <v>66.766967743372319</v>
      </c>
    </row>
    <row r="203" spans="1:16" x14ac:dyDescent="0.2">
      <c r="A203" s="69">
        <v>20200</v>
      </c>
      <c r="B203" s="77">
        <f t="shared" si="33"/>
        <v>20.2</v>
      </c>
      <c r="C203" s="73">
        <v>906.68215055879341</v>
      </c>
      <c r="D203" s="73">
        <f t="shared" si="34"/>
        <v>1608.9334510787005</v>
      </c>
      <c r="E203" s="74">
        <v>1344.6102708955716</v>
      </c>
      <c r="F203" s="74">
        <f t="shared" si="35"/>
        <v>1350.6141908145028</v>
      </c>
      <c r="G203" s="74">
        <f t="shared" si="40"/>
        <v>1344.6102708955716</v>
      </c>
      <c r="H203" s="74">
        <f t="shared" si="43"/>
        <v>1350.6141908145028</v>
      </c>
      <c r="I203" s="75">
        <v>8.0097308876670787</v>
      </c>
      <c r="J203" s="75">
        <f t="shared" si="36"/>
        <v>53.516419698356927</v>
      </c>
      <c r="K203" s="75">
        <f t="shared" si="41"/>
        <v>8.0097308876670787</v>
      </c>
      <c r="L203" s="75">
        <f t="shared" si="37"/>
        <v>22.868600839045676</v>
      </c>
      <c r="M203" s="76">
        <v>52.354650225765376</v>
      </c>
      <c r="N203" s="76">
        <f t="shared" si="38"/>
        <v>85.688505396391477</v>
      </c>
      <c r="O203" s="76">
        <f t="shared" si="42"/>
        <v>52.354650225765376</v>
      </c>
      <c r="P203" s="76">
        <f t="shared" si="39"/>
        <v>62.799776303421254</v>
      </c>
    </row>
    <row r="204" spans="1:16" x14ac:dyDescent="0.2">
      <c r="A204" s="69">
        <v>20300</v>
      </c>
      <c r="B204" s="77">
        <f t="shared" si="33"/>
        <v>20.3</v>
      </c>
      <c r="C204" s="73">
        <v>1557.3648955393955</v>
      </c>
      <c r="D204" s="73">
        <f t="shared" si="34"/>
        <v>1683.7482619140878</v>
      </c>
      <c r="E204" s="74">
        <v>1362.6100282539644</v>
      </c>
      <c r="F204" s="74">
        <f t="shared" si="35"/>
        <v>1349.2515461676701</v>
      </c>
      <c r="G204" s="74">
        <f t="shared" si="40"/>
        <v>1362.6100282539644</v>
      </c>
      <c r="H204" s="74">
        <f t="shared" si="43"/>
        <v>1349.2515461676701</v>
      </c>
      <c r="I204" s="75">
        <v>3.6664972766463362</v>
      </c>
      <c r="J204" s="75">
        <f t="shared" si="36"/>
        <v>58.619696766619789</v>
      </c>
      <c r="K204" s="75">
        <f t="shared" si="41"/>
        <v>3.6664972766463362</v>
      </c>
      <c r="L204" s="75">
        <f t="shared" si="37"/>
        <v>28.700917488488951</v>
      </c>
      <c r="M204" s="76">
        <v>31.789622507165607</v>
      </c>
      <c r="N204" s="76">
        <f t="shared" si="38"/>
        <v>83.938123890159872</v>
      </c>
      <c r="O204" s="76">
        <f t="shared" si="42"/>
        <v>31.789622507165607</v>
      </c>
      <c r="P204" s="76">
        <f t="shared" si="39"/>
        <v>60.874356646566483</v>
      </c>
    </row>
    <row r="205" spans="1:16" x14ac:dyDescent="0.2">
      <c r="A205" s="69">
        <v>20400</v>
      </c>
      <c r="B205" s="77">
        <f t="shared" si="33"/>
        <v>20.399999999999999</v>
      </c>
      <c r="C205" s="73">
        <v>1716.7994190638808</v>
      </c>
      <c r="D205" s="73">
        <f t="shared" si="34"/>
        <v>1749.145463898928</v>
      </c>
      <c r="E205" s="74">
        <v>1356.6809156758154</v>
      </c>
      <c r="F205" s="74">
        <f t="shared" si="35"/>
        <v>1345.4424770031619</v>
      </c>
      <c r="G205" s="74">
        <f t="shared" si="40"/>
        <v>1356.6809156758154</v>
      </c>
      <c r="H205" s="74">
        <f t="shared" si="43"/>
        <v>1345.4424770031619</v>
      </c>
      <c r="I205" s="75" t="s">
        <v>504</v>
      </c>
      <c r="J205" s="75">
        <f t="shared" si="36"/>
        <v>122.61491613508323</v>
      </c>
      <c r="K205" s="75" t="str">
        <f t="shared" si="41"/>
        <v/>
      </c>
      <c r="L205" s="75">
        <f t="shared" si="37"/>
        <v>32.873320857129386</v>
      </c>
      <c r="M205" s="76">
        <v>121.19652113163195</v>
      </c>
      <c r="N205" s="76">
        <f t="shared" si="38"/>
        <v>89.152974028459283</v>
      </c>
      <c r="O205" s="76">
        <f t="shared" si="42"/>
        <v>121.19652113163195</v>
      </c>
      <c r="P205" s="76">
        <f t="shared" si="39"/>
        <v>64.105993773166574</v>
      </c>
    </row>
    <row r="206" spans="1:16" x14ac:dyDescent="0.2">
      <c r="A206" s="69">
        <v>20500</v>
      </c>
      <c r="B206" s="77">
        <f t="shared" si="33"/>
        <v>20.5</v>
      </c>
      <c r="C206" s="73">
        <v>2049.5859122486404</v>
      </c>
      <c r="D206" s="73">
        <f t="shared" si="34"/>
        <v>1688.6588305580187</v>
      </c>
      <c r="E206" s="74">
        <v>1359.9632016297548</v>
      </c>
      <c r="F206" s="74">
        <f t="shared" si="35"/>
        <v>1341.5164338239601</v>
      </c>
      <c r="G206" s="74">
        <f t="shared" si="40"/>
        <v>1359.9632016297548</v>
      </c>
      <c r="H206" s="74">
        <f t="shared" si="43"/>
        <v>1341.5164338239601</v>
      </c>
      <c r="I206" s="75" t="s">
        <v>504</v>
      </c>
      <c r="J206" s="75">
        <f t="shared" si="36"/>
        <v>118.79136047394998</v>
      </c>
      <c r="K206" s="75" t="str">
        <f t="shared" si="41"/>
        <v/>
      </c>
      <c r="L206" s="75">
        <f t="shared" si="37"/>
        <v>40.777548618237169</v>
      </c>
      <c r="M206" s="76">
        <v>119.50957238306131</v>
      </c>
      <c r="N206" s="76">
        <f t="shared" si="38"/>
        <v>171.18598791710772</v>
      </c>
      <c r="O206" s="76">
        <f t="shared" si="42"/>
        <v>119.50957238306131</v>
      </c>
      <c r="P206" s="76">
        <f t="shared" si="39"/>
        <v>56.969677853358405</v>
      </c>
    </row>
    <row r="207" spans="1:16" x14ac:dyDescent="0.2">
      <c r="A207" s="69">
        <v>20600</v>
      </c>
      <c r="B207" s="77">
        <f t="shared" si="33"/>
        <v>20.6</v>
      </c>
      <c r="C207" s="73">
        <v>2233.6077801078209</v>
      </c>
      <c r="D207" s="73">
        <f t="shared" si="34"/>
        <v>1657.0944688895443</v>
      </c>
      <c r="E207" s="74">
        <v>1316.0721826496745</v>
      </c>
      <c r="F207" s="74">
        <f t="shared" si="35"/>
        <v>1338.3748011424077</v>
      </c>
      <c r="G207" s="74">
        <f t="shared" si="40"/>
        <v>1316.0721826496745</v>
      </c>
      <c r="H207" s="74">
        <f t="shared" si="43"/>
        <v>1338.3748011424077</v>
      </c>
      <c r="I207" s="75">
        <v>13.053298119953986</v>
      </c>
      <c r="J207" s="75">
        <f t="shared" si="36"/>
        <v>110.69145910212202</v>
      </c>
      <c r="K207" s="75">
        <f t="shared" si="41"/>
        <v>13.053298119953986</v>
      </c>
      <c r="L207" s="75">
        <f t="shared" si="37"/>
        <v>40.404398385416322</v>
      </c>
      <c r="M207" s="76">
        <v>314.57579632609372</v>
      </c>
      <c r="N207" s="76">
        <f t="shared" si="38"/>
        <v>170.4140224971477</v>
      </c>
      <c r="O207" s="76" t="str">
        <f t="shared" si="42"/>
        <v/>
      </c>
      <c r="P207" s="76">
        <f t="shared" si="39"/>
        <v>56.004721078408409</v>
      </c>
    </row>
    <row r="208" spans="1:16" x14ac:dyDescent="0.2">
      <c r="A208" s="69">
        <v>20700</v>
      </c>
      <c r="B208" s="77">
        <f t="shared" si="33"/>
        <v>20.7</v>
      </c>
      <c r="C208" s="73">
        <v>1640.8741453286621</v>
      </c>
      <c r="D208" s="73">
        <f t="shared" si="34"/>
        <v>1528.6952017919205</v>
      </c>
      <c r="E208" s="74">
        <v>1368.7508834265702</v>
      </c>
      <c r="F208" s="74">
        <f t="shared" si="35"/>
        <v>1338.2336786404819</v>
      </c>
      <c r="G208" s="74">
        <f t="shared" si="40"/>
        <v>1368.7508834265702</v>
      </c>
      <c r="H208" s="74">
        <f t="shared" si="43"/>
        <v>1338.2336786404819</v>
      </c>
      <c r="I208" s="75">
        <v>268.05115171353566</v>
      </c>
      <c r="J208" s="75">
        <f t="shared" si="36"/>
        <v>112.75564609204419</v>
      </c>
      <c r="K208" s="75" t="str">
        <f t="shared" si="41"/>
        <v/>
      </c>
      <c r="L208" s="75">
        <f t="shared" si="37"/>
        <v>42.984632122819029</v>
      </c>
      <c r="M208" s="76">
        <v>4.2460833344981426</v>
      </c>
      <c r="N208" s="76">
        <f t="shared" si="38"/>
        <v>142.57113951596551</v>
      </c>
      <c r="O208" s="76">
        <f t="shared" si="42"/>
        <v>4.2460833344981426</v>
      </c>
      <c r="P208" s="76">
        <f t="shared" si="39"/>
        <v>53.798303904615423</v>
      </c>
    </row>
    <row r="209" spans="1:16" x14ac:dyDescent="0.2">
      <c r="A209" s="69">
        <v>20800</v>
      </c>
      <c r="B209" s="77">
        <f t="shared" si="33"/>
        <v>20.8</v>
      </c>
      <c r="C209" s="73">
        <v>1487.3161709623714</v>
      </c>
      <c r="D209" s="73">
        <f t="shared" si="34"/>
        <v>1453.0299540303881</v>
      </c>
      <c r="E209" s="74">
        <v>1377.387810881009</v>
      </c>
      <c r="F209" s="74">
        <f t="shared" si="35"/>
        <v>1334.8935957830913</v>
      </c>
      <c r="G209" s="74">
        <f t="shared" si="40"/>
        <v>1377.387810881009</v>
      </c>
      <c r="H209" s="74">
        <f t="shared" si="43"/>
        <v>1334.8935957830913</v>
      </c>
      <c r="I209" s="75">
        <v>101.9870814089353</v>
      </c>
      <c r="J209" s="75">
        <f t="shared" si="36"/>
        <v>95.500589911878464</v>
      </c>
      <c r="K209" s="75">
        <f t="shared" si="41"/>
        <v>101.9870814089353</v>
      </c>
      <c r="L209" s="75">
        <f t="shared" si="37"/>
        <v>42.984632122819029</v>
      </c>
      <c r="M209" s="76">
        <v>92.116311438157183</v>
      </c>
      <c r="N209" s="76">
        <f t="shared" si="38"/>
        <v>149.02859737864307</v>
      </c>
      <c r="O209" s="76">
        <f t="shared" si="42"/>
        <v>92.116311438157183</v>
      </c>
      <c r="P209" s="76">
        <f t="shared" si="39"/>
        <v>60.973257085368282</v>
      </c>
    </row>
    <row r="210" spans="1:16" x14ac:dyDescent="0.2">
      <c r="A210" s="69">
        <v>20900</v>
      </c>
      <c r="B210" s="77">
        <f t="shared" si="33"/>
        <v>20.9</v>
      </c>
      <c r="C210" s="73">
        <v>745.71245986535052</v>
      </c>
      <c r="D210" s="73">
        <f t="shared" si="34"/>
        <v>1461.3795720122673</v>
      </c>
      <c r="E210" s="74">
        <v>1339.8966179352924</v>
      </c>
      <c r="F210" s="74">
        <f t="shared" si="35"/>
        <v>1328.6405124783423</v>
      </c>
      <c r="G210" s="74">
        <f t="shared" si="40"/>
        <v>1339.8966179352924</v>
      </c>
      <c r="H210" s="74">
        <f t="shared" si="43"/>
        <v>1328.6405124783423</v>
      </c>
      <c r="I210" s="75">
        <v>16.956840849456171</v>
      </c>
      <c r="J210" s="75">
        <f t="shared" si="36"/>
        <v>84.80022076744541</v>
      </c>
      <c r="K210" s="75">
        <f t="shared" si="41"/>
        <v>16.956840849456171</v>
      </c>
      <c r="L210" s="75">
        <f t="shared" si="37"/>
        <v>30.946716835331856</v>
      </c>
      <c r="M210" s="76">
        <v>82.203715271182176</v>
      </c>
      <c r="N210" s="76">
        <f t="shared" si="38"/>
        <v>142.80005513214792</v>
      </c>
      <c r="O210" s="76">
        <f t="shared" si="42"/>
        <v>82.203715271182176</v>
      </c>
      <c r="P210" s="76">
        <f t="shared" si="39"/>
        <v>54.052654589262588</v>
      </c>
    </row>
    <row r="211" spans="1:16" x14ac:dyDescent="0.2">
      <c r="A211" s="69">
        <v>21000</v>
      </c>
      <c r="B211" s="77">
        <f t="shared" si="33"/>
        <v>21</v>
      </c>
      <c r="C211" s="73">
        <v>1440.6513516355492</v>
      </c>
      <c r="D211" s="73">
        <f t="shared" si="34"/>
        <v>1493.3084708070025</v>
      </c>
      <c r="E211" s="74">
        <v>1353.4422914150139</v>
      </c>
      <c r="F211" s="74">
        <f t="shared" si="35"/>
        <v>1325.9124761404478</v>
      </c>
      <c r="G211" s="74">
        <f t="shared" si="40"/>
        <v>1353.4422914150139</v>
      </c>
      <c r="H211" s="74">
        <f t="shared" si="43"/>
        <v>1325.9124761404478</v>
      </c>
      <c r="I211" s="75" t="s">
        <v>504</v>
      </c>
      <c r="J211" s="75">
        <f t="shared" si="36"/>
        <v>84.364611393761763</v>
      </c>
      <c r="K211" s="75" t="str">
        <f t="shared" si="41"/>
        <v/>
      </c>
      <c r="L211" s="75">
        <f t="shared" si="37"/>
        <v>30.45665628993774</v>
      </c>
      <c r="M211" s="76">
        <v>48.023321516296107</v>
      </c>
      <c r="N211" s="76">
        <f t="shared" si="38"/>
        <v>142.24961828778814</v>
      </c>
      <c r="O211" s="76">
        <f t="shared" si="42"/>
        <v>48.023321516296107</v>
      </c>
      <c r="P211" s="76">
        <f t="shared" si="39"/>
        <v>53.441058095529456</v>
      </c>
    </row>
    <row r="212" spans="1:16" x14ac:dyDescent="0.2">
      <c r="A212" s="69">
        <v>21100</v>
      </c>
      <c r="B212" s="77">
        <f t="shared" si="33"/>
        <v>21.1</v>
      </c>
      <c r="C212" s="73">
        <v>2021.7951227053923</v>
      </c>
      <c r="D212" s="73">
        <f t="shared" si="34"/>
        <v>1471.9652646656987</v>
      </c>
      <c r="E212" s="74">
        <v>1342.4849255115578</v>
      </c>
      <c r="F212" s="74">
        <f t="shared" si="35"/>
        <v>1322.9555567455916</v>
      </c>
      <c r="G212" s="74">
        <f t="shared" si="40"/>
        <v>1342.4849255115578</v>
      </c>
      <c r="H212" s="74">
        <f t="shared" si="43"/>
        <v>1322.9555567455916</v>
      </c>
      <c r="I212" s="75">
        <v>9.068822571902956</v>
      </c>
      <c r="J212" s="75">
        <f t="shared" si="36"/>
        <v>78.41586123249418</v>
      </c>
      <c r="K212" s="75">
        <f t="shared" si="41"/>
        <v>9.068822571902956</v>
      </c>
      <c r="L212" s="75">
        <f t="shared" si="37"/>
        <v>29.836706677843097</v>
      </c>
      <c r="M212" s="76">
        <v>63.949266404648476</v>
      </c>
      <c r="N212" s="76">
        <f t="shared" si="38"/>
        <v>144.83618412926234</v>
      </c>
      <c r="O212" s="76">
        <f t="shared" si="42"/>
        <v>63.949266404648476</v>
      </c>
      <c r="P212" s="76">
        <f t="shared" si="39"/>
        <v>56.315020141611889</v>
      </c>
    </row>
    <row r="213" spans="1:16" x14ac:dyDescent="0.2">
      <c r="A213" s="69">
        <v>21200</v>
      </c>
      <c r="B213" s="77">
        <f t="shared" si="33"/>
        <v>21.2</v>
      </c>
      <c r="C213" s="73">
        <v>1897.8785538498487</v>
      </c>
      <c r="D213" s="73">
        <f t="shared" si="34"/>
        <v>1371.3546870253776</v>
      </c>
      <c r="E213" s="74">
        <v>1334.8569706853066</v>
      </c>
      <c r="F213" s="74">
        <f t="shared" si="35"/>
        <v>1322.3196394108024</v>
      </c>
      <c r="G213" s="74">
        <f t="shared" si="40"/>
        <v>1334.8569706853066</v>
      </c>
      <c r="H213" s="74">
        <f t="shared" si="43"/>
        <v>1322.3196394108024</v>
      </c>
      <c r="I213" s="75">
        <v>7.3379347587579149</v>
      </c>
      <c r="J213" s="75">
        <f t="shared" si="36"/>
        <v>83.860452140051009</v>
      </c>
      <c r="K213" s="75">
        <f t="shared" si="41"/>
        <v>7.3379347587579149</v>
      </c>
      <c r="L213" s="75">
        <f t="shared" si="37"/>
        <v>35.886252130684014</v>
      </c>
      <c r="M213" s="76">
        <v>12.608698821806124</v>
      </c>
      <c r="N213" s="76">
        <f t="shared" si="38"/>
        <v>145.60802392585353</v>
      </c>
      <c r="O213" s="76">
        <f t="shared" si="42"/>
        <v>12.608698821806124</v>
      </c>
      <c r="P213" s="76">
        <f t="shared" si="39"/>
        <v>57.172619915602098</v>
      </c>
    </row>
    <row r="214" spans="1:16" x14ac:dyDescent="0.2">
      <c r="A214" s="69">
        <v>21300</v>
      </c>
      <c r="B214" s="77">
        <f t="shared" si="33"/>
        <v>21.3</v>
      </c>
      <c r="C214" s="73">
        <v>1729.6450697480541</v>
      </c>
      <c r="D214" s="73">
        <f t="shared" si="34"/>
        <v>1318.7023003429306</v>
      </c>
      <c r="E214" s="74">
        <v>1329.6211797804131</v>
      </c>
      <c r="F214" s="74">
        <f t="shared" si="35"/>
        <v>1324.2155234952775</v>
      </c>
      <c r="G214" s="74">
        <f t="shared" si="40"/>
        <v>1329.6211797804131</v>
      </c>
      <c r="H214" s="74">
        <f t="shared" si="43"/>
        <v>1324.2155234952775</v>
      </c>
      <c r="I214" s="75">
        <v>48.835947433770009</v>
      </c>
      <c r="J214" s="75">
        <f t="shared" si="36"/>
        <v>87.149988527337115</v>
      </c>
      <c r="K214" s="75">
        <f t="shared" si="41"/>
        <v>48.835947433770009</v>
      </c>
      <c r="L214" s="75">
        <f t="shared" si="37"/>
        <v>39.541292561001917</v>
      </c>
      <c r="M214" s="76">
        <v>33.10045365721777</v>
      </c>
      <c r="N214" s="76">
        <f t="shared" si="38"/>
        <v>157.68745391025976</v>
      </c>
      <c r="O214" s="76">
        <f t="shared" si="42"/>
        <v>33.10045365721777</v>
      </c>
      <c r="P214" s="76">
        <f t="shared" si="39"/>
        <v>70.594208787164561</v>
      </c>
    </row>
    <row r="215" spans="1:16" x14ac:dyDescent="0.2">
      <c r="A215" s="69">
        <v>21400</v>
      </c>
      <c r="B215" s="77">
        <f t="shared" si="33"/>
        <v>21.4</v>
      </c>
      <c r="C215" s="73">
        <v>2276.7341173726372</v>
      </c>
      <c r="D215" s="73">
        <f t="shared" si="34"/>
        <v>1283.2579635058046</v>
      </c>
      <c r="E215" s="74">
        <v>1320.7102674443724</v>
      </c>
      <c r="F215" s="74">
        <f t="shared" si="35"/>
        <v>1324.3991176412949</v>
      </c>
      <c r="G215" s="74">
        <f t="shared" si="40"/>
        <v>1320.7102674443724</v>
      </c>
      <c r="H215" s="74">
        <f t="shared" si="43"/>
        <v>1324.3991176412949</v>
      </c>
      <c r="I215" s="75">
        <v>515.6282522243539</v>
      </c>
      <c r="J215" s="75">
        <f t="shared" si="36"/>
        <v>86.807943326498105</v>
      </c>
      <c r="K215" s="75" t="str">
        <f t="shared" si="41"/>
        <v/>
      </c>
      <c r="L215" s="75">
        <f t="shared" si="37"/>
        <v>39.161242337847455</v>
      </c>
      <c r="M215" s="76" t="s">
        <v>504</v>
      </c>
      <c r="N215" s="76">
        <f t="shared" si="38"/>
        <v>160.04530765297685</v>
      </c>
      <c r="O215" s="76" t="str">
        <f t="shared" si="42"/>
        <v/>
      </c>
      <c r="P215" s="76">
        <f t="shared" si="39"/>
        <v>73.214046279072448</v>
      </c>
    </row>
    <row r="216" spans="1:16" x14ac:dyDescent="0.2">
      <c r="A216" s="69">
        <v>21500</v>
      </c>
      <c r="B216" s="77">
        <f t="shared" si="33"/>
        <v>21.5</v>
      </c>
      <c r="C216" s="73">
        <v>1051.4464523138774</v>
      </c>
      <c r="D216" s="73">
        <f t="shared" si="34"/>
        <v>1177.8332966385856</v>
      </c>
      <c r="E216" s="74">
        <v>1313.4944407045971</v>
      </c>
      <c r="F216" s="74">
        <f t="shared" si="35"/>
        <v>1324.4848341001407</v>
      </c>
      <c r="G216" s="74">
        <f t="shared" si="40"/>
        <v>1313.4944407045971</v>
      </c>
      <c r="H216" s="74">
        <f t="shared" si="43"/>
        <v>1324.4848341001407</v>
      </c>
      <c r="I216" s="75">
        <v>88.202915184883892</v>
      </c>
      <c r="J216" s="75">
        <f t="shared" si="36"/>
        <v>39.161242337847455</v>
      </c>
      <c r="K216" s="75">
        <f t="shared" si="41"/>
        <v>88.202915184883892</v>
      </c>
      <c r="L216" s="75">
        <f t="shared" si="37"/>
        <v>39.161242337847455</v>
      </c>
      <c r="M216" s="76">
        <v>941.52666001811622</v>
      </c>
      <c r="N216" s="76">
        <f t="shared" si="38"/>
        <v>148.64586061793514</v>
      </c>
      <c r="O216" s="76" t="str">
        <f t="shared" si="42"/>
        <v/>
      </c>
      <c r="P216" s="76">
        <f t="shared" si="39"/>
        <v>69.35778067791702</v>
      </c>
    </row>
    <row r="217" spans="1:16" x14ac:dyDescent="0.2">
      <c r="A217" s="69">
        <v>21600</v>
      </c>
      <c r="B217" s="77">
        <f t="shared" si="33"/>
        <v>21.6</v>
      </c>
      <c r="C217" s="73">
        <v>1702.3779338954246</v>
      </c>
      <c r="D217" s="73">
        <f t="shared" si="34"/>
        <v>1200.0923157421487</v>
      </c>
      <c r="E217" s="74">
        <v>1325.4052421326787</v>
      </c>
      <c r="F217" s="74">
        <f t="shared" si="35"/>
        <v>1326.2957135306424</v>
      </c>
      <c r="G217" s="74">
        <f t="shared" si="40"/>
        <v>1325.4052421326787</v>
      </c>
      <c r="H217" s="74">
        <f t="shared" si="43"/>
        <v>1326.2957135306424</v>
      </c>
      <c r="I217" s="75">
        <v>37.792346755670415</v>
      </c>
      <c r="J217" s="75">
        <f t="shared" si="36"/>
        <v>33.031033231967896</v>
      </c>
      <c r="K217" s="75">
        <f t="shared" si="41"/>
        <v>37.792346755670415</v>
      </c>
      <c r="L217" s="75">
        <f t="shared" si="37"/>
        <v>33.031033231967896</v>
      </c>
      <c r="M217" s="76">
        <v>111.78991818346128</v>
      </c>
      <c r="N217" s="76">
        <f t="shared" si="38"/>
        <v>67.131823565510572</v>
      </c>
      <c r="O217" s="76">
        <f t="shared" si="42"/>
        <v>111.78991818346128</v>
      </c>
      <c r="P217" s="76">
        <f t="shared" si="39"/>
        <v>67.131823565510572</v>
      </c>
    </row>
    <row r="218" spans="1:16" x14ac:dyDescent="0.2">
      <c r="A218" s="69">
        <v>21700</v>
      </c>
      <c r="B218" s="77">
        <f t="shared" si="33"/>
        <v>21.7</v>
      </c>
      <c r="C218" s="73">
        <v>821.2158420339581</v>
      </c>
      <c r="D218" s="73">
        <f t="shared" si="34"/>
        <v>1105.3561125835981</v>
      </c>
      <c r="E218" s="74">
        <v>1314.5198351284889</v>
      </c>
      <c r="F218" s="74">
        <f t="shared" si="35"/>
        <v>1327.3742867491919</v>
      </c>
      <c r="G218" s="74">
        <f t="shared" si="40"/>
        <v>1314.5198351284889</v>
      </c>
      <c r="H218" s="74">
        <f t="shared" si="43"/>
        <v>1327.3742867491919</v>
      </c>
      <c r="I218" s="75">
        <v>33.695168019175625</v>
      </c>
      <c r="J218" s="75">
        <f t="shared" si="36"/>
        <v>32.350845585724677</v>
      </c>
      <c r="K218" s="75">
        <f t="shared" si="41"/>
        <v>33.695168019175625</v>
      </c>
      <c r="L218" s="75">
        <f t="shared" si="37"/>
        <v>32.350845585724677</v>
      </c>
      <c r="M218" s="76">
        <v>36.146966514271512</v>
      </c>
      <c r="N218" s="76">
        <f t="shared" si="38"/>
        <v>63.274801047869374</v>
      </c>
      <c r="O218" s="76">
        <f t="shared" si="42"/>
        <v>36.146966514271512</v>
      </c>
      <c r="P218" s="76">
        <f t="shared" si="39"/>
        <v>63.274801047869374</v>
      </c>
    </row>
    <row r="219" spans="1:16" x14ac:dyDescent="0.2">
      <c r="A219" s="69">
        <v>21800</v>
      </c>
      <c r="B219" s="77">
        <f t="shared" si="33"/>
        <v>21.8</v>
      </c>
      <c r="C219" s="73">
        <v>808.55641995180645</v>
      </c>
      <c r="D219" s="73">
        <f t="shared" si="34"/>
        <v>1168.3471722978081</v>
      </c>
      <c r="E219" s="74">
        <v>1332.0099719952757</v>
      </c>
      <c r="F219" s="74">
        <f t="shared" si="35"/>
        <v>1329.2476304157387</v>
      </c>
      <c r="G219" s="74">
        <f t="shared" si="40"/>
        <v>1332.0099719952757</v>
      </c>
      <c r="H219" s="74">
        <f t="shared" si="43"/>
        <v>1329.2476304157387</v>
      </c>
      <c r="I219" s="75" t="s">
        <v>504</v>
      </c>
      <c r="J219" s="75">
        <f t="shared" si="36"/>
        <v>46.400429120884674</v>
      </c>
      <c r="K219" s="75" t="str">
        <f t="shared" si="41"/>
        <v/>
      </c>
      <c r="L219" s="75">
        <f t="shared" si="37"/>
        <v>46.400429120884674</v>
      </c>
      <c r="M219" s="76">
        <v>68.820661961273885</v>
      </c>
      <c r="N219" s="76">
        <f t="shared" si="38"/>
        <v>67.831619947034426</v>
      </c>
      <c r="O219" s="76">
        <f t="shared" si="42"/>
        <v>68.820661961273885</v>
      </c>
      <c r="P219" s="76">
        <f t="shared" si="39"/>
        <v>67.831619947034426</v>
      </c>
    </row>
    <row r="220" spans="1:16" x14ac:dyDescent="0.2">
      <c r="A220" s="69">
        <v>21900</v>
      </c>
      <c r="B220" s="77">
        <f t="shared" si="33"/>
        <v>21.9</v>
      </c>
      <c r="C220" s="73">
        <v>1579.1619687630434</v>
      </c>
      <c r="D220" s="73">
        <f t="shared" si="34"/>
        <v>1268.6060435308493</v>
      </c>
      <c r="E220" s="74">
        <v>1308.6038945287705</v>
      </c>
      <c r="F220" s="74">
        <f t="shared" si="35"/>
        <v>1323.15373782283</v>
      </c>
      <c r="G220" s="74">
        <f t="shared" si="40"/>
        <v>1308.6038945287705</v>
      </c>
      <c r="H220" s="74">
        <f t="shared" si="43"/>
        <v>1323.15373782283</v>
      </c>
      <c r="I220" s="75">
        <v>5.6837591090378412</v>
      </c>
      <c r="J220" s="75">
        <f t="shared" si="36"/>
        <v>86.736347265014388</v>
      </c>
      <c r="K220" s="75">
        <f t="shared" si="41"/>
        <v>5.6837591090378412</v>
      </c>
      <c r="L220" s="75">
        <f t="shared" si="37"/>
        <v>46.400429120884674</v>
      </c>
      <c r="M220" s="76">
        <v>29.830888973205898</v>
      </c>
      <c r="N220" s="76">
        <f t="shared" si="38"/>
        <v>65.698934854095995</v>
      </c>
      <c r="O220" s="76">
        <f t="shared" si="42"/>
        <v>29.830888973205898</v>
      </c>
      <c r="P220" s="76">
        <f t="shared" si="39"/>
        <v>65.698934854095995</v>
      </c>
    </row>
    <row r="221" spans="1:16" x14ac:dyDescent="0.2">
      <c r="A221" s="69">
        <v>22000</v>
      </c>
      <c r="B221" s="77">
        <f t="shared" si="33"/>
        <v>22</v>
      </c>
      <c r="C221" s="73">
        <v>1096.9303466074361</v>
      </c>
      <c r="D221" s="73">
        <f t="shared" si="34"/>
        <v>1253.1328609150733</v>
      </c>
      <c r="E221" s="74">
        <v>1309.8882182184491</v>
      </c>
      <c r="F221" s="74">
        <f t="shared" si="35"/>
        <v>1316.7071670511252</v>
      </c>
      <c r="G221" s="74">
        <f t="shared" si="40"/>
        <v>1309.8882182184491</v>
      </c>
      <c r="H221" s="74">
        <f t="shared" si="43"/>
        <v>1316.7071670511252</v>
      </c>
      <c r="I221" s="75">
        <v>13.036356486303246</v>
      </c>
      <c r="J221" s="75">
        <f t="shared" si="36"/>
        <v>88.482663461946458</v>
      </c>
      <c r="K221" s="75">
        <f t="shared" si="41"/>
        <v>13.036356486303246</v>
      </c>
      <c r="L221" s="75">
        <f t="shared" si="37"/>
        <v>48.396219060235588</v>
      </c>
      <c r="M221" s="76">
        <v>76.699346827584037</v>
      </c>
      <c r="N221" s="76">
        <f t="shared" si="38"/>
        <v>67.604927019309486</v>
      </c>
      <c r="O221" s="76">
        <f t="shared" si="42"/>
        <v>76.699346827584037</v>
      </c>
      <c r="P221" s="76">
        <f t="shared" si="39"/>
        <v>67.604927019309486</v>
      </c>
    </row>
    <row r="222" spans="1:16" x14ac:dyDescent="0.2">
      <c r="A222" s="69">
        <v>22100</v>
      </c>
      <c r="B222" s="77">
        <f t="shared" si="33"/>
        <v>22.1</v>
      </c>
      <c r="C222" s="73">
        <v>1205.8760840812067</v>
      </c>
      <c r="D222" s="73">
        <f t="shared" si="34"/>
        <v>1297.9793788790307</v>
      </c>
      <c r="E222" s="74">
        <v>1320.9161780715967</v>
      </c>
      <c r="F222" s="74">
        <f t="shared" si="35"/>
        <v>1302.9564510610396</v>
      </c>
      <c r="G222" s="74">
        <f t="shared" si="40"/>
        <v>1320.9161780715967</v>
      </c>
      <c r="H222" s="74">
        <f t="shared" si="43"/>
        <v>1302.9564510610396</v>
      </c>
      <c r="I222" s="75">
        <v>24.877109781085959</v>
      </c>
      <c r="J222" s="75">
        <f t="shared" si="36"/>
        <v>100.97229744829717</v>
      </c>
      <c r="K222" s="75">
        <f t="shared" si="41"/>
        <v>24.877109781085959</v>
      </c>
      <c r="L222" s="75">
        <f t="shared" si="37"/>
        <v>62.670086473207824</v>
      </c>
      <c r="M222" s="76">
        <v>73.888979931038079</v>
      </c>
      <c r="N222" s="76">
        <f t="shared" si="38"/>
        <v>65.969460553974201</v>
      </c>
      <c r="O222" s="76">
        <f t="shared" si="42"/>
        <v>73.888979931038079</v>
      </c>
      <c r="P222" s="76">
        <f t="shared" si="39"/>
        <v>65.969460553974201</v>
      </c>
    </row>
    <row r="223" spans="1:16" x14ac:dyDescent="0.2">
      <c r="A223" s="69">
        <v>22200</v>
      </c>
      <c r="B223" s="77">
        <f t="shared" si="33"/>
        <v>22.2</v>
      </c>
      <c r="C223" s="73">
        <v>915.07876866186211</v>
      </c>
      <c r="D223" s="73">
        <f t="shared" si="34"/>
        <v>1292.9927235634248</v>
      </c>
      <c r="E223" s="74">
        <v>1335.4898348288768</v>
      </c>
      <c r="F223" s="74">
        <f t="shared" si="35"/>
        <v>1286.0832881022297</v>
      </c>
      <c r="G223" s="74">
        <f t="shared" si="40"/>
        <v>1335.4898348288768</v>
      </c>
      <c r="H223" s="74">
        <f t="shared" si="43"/>
        <v>1286.0832881022297</v>
      </c>
      <c r="I223" s="75">
        <v>63.514731647471201</v>
      </c>
      <c r="J223" s="75">
        <f t="shared" si="36"/>
        <v>187.04513774051435</v>
      </c>
      <c r="K223" s="75">
        <f t="shared" si="41"/>
        <v>63.514731647471201</v>
      </c>
      <c r="L223" s="75">
        <f t="shared" si="37"/>
        <v>68.968915921894805</v>
      </c>
      <c r="M223" s="76">
        <v>71.667664370560317</v>
      </c>
      <c r="N223" s="76">
        <f t="shared" si="38"/>
        <v>60.10576452146659</v>
      </c>
      <c r="O223" s="76">
        <f t="shared" si="42"/>
        <v>71.667664370560317</v>
      </c>
      <c r="P223" s="76">
        <f t="shared" si="39"/>
        <v>60.10576452146659</v>
      </c>
    </row>
    <row r="224" spans="1:16" x14ac:dyDescent="0.2">
      <c r="A224" s="69">
        <v>22300</v>
      </c>
      <c r="B224" s="77">
        <f t="shared" si="33"/>
        <v>22.3</v>
      </c>
      <c r="C224" s="73" t="s">
        <v>231</v>
      </c>
      <c r="D224" s="73">
        <f t="shared" si="34"/>
        <v>1400.3648249644971</v>
      </c>
      <c r="E224" s="74">
        <v>1355.7116956145326</v>
      </c>
      <c r="F224" s="74">
        <f t="shared" si="35"/>
        <v>1264.6886475809713</v>
      </c>
      <c r="G224" s="74">
        <f t="shared" si="40"/>
        <v>1355.7116956145326</v>
      </c>
      <c r="H224" s="74">
        <f t="shared" si="43"/>
        <v>1264.6886475809713</v>
      </c>
      <c r="I224" s="75">
        <v>40.233298631619029</v>
      </c>
      <c r="J224" s="75">
        <f t="shared" si="36"/>
        <v>181.28992972591399</v>
      </c>
      <c r="K224" s="75">
        <f t="shared" si="41"/>
        <v>40.233298631619029</v>
      </c>
      <c r="L224" s="75">
        <f t="shared" si="37"/>
        <v>61.295305235760999</v>
      </c>
      <c r="M224" s="76">
        <v>133.4029986658683</v>
      </c>
      <c r="N224" s="76">
        <f t="shared" si="38"/>
        <v>62.418545959482437</v>
      </c>
      <c r="O224" s="76">
        <f t="shared" si="42"/>
        <v>133.4029986658683</v>
      </c>
      <c r="P224" s="76">
        <f t="shared" si="39"/>
        <v>62.418545959482437</v>
      </c>
    </row>
    <row r="225" spans="1:16" x14ac:dyDescent="0.2">
      <c r="A225" s="69">
        <v>22400</v>
      </c>
      <c r="B225" s="77">
        <f t="shared" si="33"/>
        <v>22.4</v>
      </c>
      <c r="C225" s="73">
        <v>1375.2017013767927</v>
      </c>
      <c r="D225" s="73">
        <f t="shared" si="34"/>
        <v>1388.3541263935379</v>
      </c>
      <c r="E225" s="74">
        <v>1331.6407153866041</v>
      </c>
      <c r="F225" s="74">
        <f t="shared" si="35"/>
        <v>1257.5742087729252</v>
      </c>
      <c r="G225" s="74">
        <f t="shared" si="40"/>
        <v>1331.6407153866041</v>
      </c>
      <c r="H225" s="74">
        <f t="shared" si="43"/>
        <v>1257.5742087729252</v>
      </c>
      <c r="I225" s="75">
        <v>45.415495425379845</v>
      </c>
      <c r="J225" s="75">
        <f t="shared" si="36"/>
        <v>201.44087702509896</v>
      </c>
      <c r="K225" s="75">
        <f t="shared" si="41"/>
        <v>45.415495425379845</v>
      </c>
      <c r="L225" s="75">
        <f t="shared" si="37"/>
        <v>65.507706556589397</v>
      </c>
      <c r="M225" s="76">
        <v>56.67899108438867</v>
      </c>
      <c r="N225" s="76">
        <f t="shared" si="38"/>
        <v>56.96677083910776</v>
      </c>
      <c r="O225" s="76">
        <f t="shared" si="42"/>
        <v>56.67899108438867</v>
      </c>
      <c r="P225" s="76">
        <f t="shared" si="39"/>
        <v>56.96677083910776</v>
      </c>
    </row>
    <row r="226" spans="1:16" x14ac:dyDescent="0.2">
      <c r="A226" s="69">
        <v>22500</v>
      </c>
      <c r="B226" s="77">
        <f t="shared" si="33"/>
        <v>22.5</v>
      </c>
      <c r="C226" s="73">
        <v>1222.4874487004467</v>
      </c>
      <c r="D226" s="73">
        <f t="shared" si="34"/>
        <v>1408.4609977078553</v>
      </c>
      <c r="E226" s="74">
        <v>1321.6531484916752</v>
      </c>
      <c r="F226" s="74">
        <f t="shared" si="35"/>
        <v>1252.2517005265361</v>
      </c>
      <c r="G226" s="74">
        <f t="shared" si="40"/>
        <v>1321.6531484916752</v>
      </c>
      <c r="H226" s="74">
        <f t="shared" si="43"/>
        <v>1252.2517005265361</v>
      </c>
      <c r="I226" s="75" t="s">
        <v>504</v>
      </c>
      <c r="J226" s="75">
        <f t="shared" si="36"/>
        <v>227.44510729171884</v>
      </c>
      <c r="K226" s="75" t="str">
        <f t="shared" si="41"/>
        <v/>
      </c>
      <c r="L226" s="75">
        <f t="shared" si="37"/>
        <v>70.530759339391778</v>
      </c>
      <c r="M226" s="76">
        <v>34.651390267518032</v>
      </c>
      <c r="N226" s="76">
        <f t="shared" si="38"/>
        <v>65.216591832518418</v>
      </c>
      <c r="O226" s="76">
        <f t="shared" si="42"/>
        <v>34.651390267518032</v>
      </c>
      <c r="P226" s="76">
        <f t="shared" si="39"/>
        <v>65.216591832518418</v>
      </c>
    </row>
    <row r="227" spans="1:16" x14ac:dyDescent="0.2">
      <c r="A227" s="69">
        <v>22600</v>
      </c>
      <c r="B227" s="77">
        <f t="shared" si="33"/>
        <v>22.6</v>
      </c>
      <c r="C227" s="73">
        <v>1274.0366433495099</v>
      </c>
      <c r="D227" s="73">
        <f t="shared" si="34"/>
        <v>1404.282616337973</v>
      </c>
      <c r="E227" s="74">
        <v>1333.414114440119</v>
      </c>
      <c r="F227" s="74">
        <f t="shared" si="35"/>
        <v>1248.5444085996323</v>
      </c>
      <c r="G227" s="74">
        <f t="shared" si="40"/>
        <v>1333.414114440119</v>
      </c>
      <c r="H227" s="74">
        <f t="shared" si="43"/>
        <v>1248.5444085996323</v>
      </c>
      <c r="I227" s="75" t="s">
        <v>504</v>
      </c>
      <c r="J227" s="75">
        <f t="shared" si="36"/>
        <v>227.44510729171884</v>
      </c>
      <c r="K227" s="75" t="str">
        <f t="shared" si="41"/>
        <v/>
      </c>
      <c r="L227" s="75">
        <f t="shared" si="37"/>
        <v>70.530759339391778</v>
      </c>
      <c r="M227" s="76">
        <v>44.872252441446193</v>
      </c>
      <c r="N227" s="76">
        <f t="shared" si="38"/>
        <v>69.114147358561482</v>
      </c>
      <c r="O227" s="76">
        <f t="shared" si="42"/>
        <v>44.872252441446193</v>
      </c>
      <c r="P227" s="76">
        <f t="shared" si="39"/>
        <v>69.114147358561482</v>
      </c>
    </row>
    <row r="228" spans="1:16" x14ac:dyDescent="0.2">
      <c r="A228" s="69">
        <v>22700</v>
      </c>
      <c r="B228" s="77">
        <f t="shared" si="33"/>
        <v>22.7</v>
      </c>
      <c r="C228" s="73">
        <v>755.0159023099211</v>
      </c>
      <c r="D228" s="73">
        <f t="shared" si="34"/>
        <v>1378.9075887377526</v>
      </c>
      <c r="E228" s="74">
        <v>1337.2695475367218</v>
      </c>
      <c r="F228" s="74">
        <f t="shared" si="35"/>
        <v>1247.4836438663149</v>
      </c>
      <c r="G228" s="74">
        <f t="shared" si="40"/>
        <v>1337.2695475367218</v>
      </c>
      <c r="H228" s="74">
        <f t="shared" si="43"/>
        <v>1247.4836438663149</v>
      </c>
      <c r="I228" s="75" t="s">
        <v>504</v>
      </c>
      <c r="J228" s="75">
        <f t="shared" si="36"/>
        <v>196.60848383929604</v>
      </c>
      <c r="K228" s="75" t="str">
        <f t="shared" si="41"/>
        <v/>
      </c>
      <c r="L228" s="75">
        <f t="shared" si="37"/>
        <v>58.742356096465265</v>
      </c>
      <c r="M228" s="76">
        <v>69.362670489408075</v>
      </c>
      <c r="N228" s="76">
        <f t="shared" si="38"/>
        <v>72.298822365687741</v>
      </c>
      <c r="O228" s="76">
        <f t="shared" si="42"/>
        <v>69.362670489408075</v>
      </c>
      <c r="P228" s="76">
        <f t="shared" si="39"/>
        <v>72.298822365687741</v>
      </c>
    </row>
    <row r="229" spans="1:16" x14ac:dyDescent="0.2">
      <c r="A229" s="69">
        <v>22800</v>
      </c>
      <c r="B229" s="77">
        <f t="shared" si="33"/>
        <v>22.8</v>
      </c>
      <c r="C229" s="73">
        <v>1451.1264391760571</v>
      </c>
      <c r="D229" s="73">
        <f t="shared" si="34"/>
        <v>1461.7391495577288</v>
      </c>
      <c r="E229" s="74">
        <v>1335.1266154605034</v>
      </c>
      <c r="F229" s="74">
        <f t="shared" si="35"/>
        <v>1244.8344831950362</v>
      </c>
      <c r="G229" s="74">
        <f t="shared" si="40"/>
        <v>1335.1266154605034</v>
      </c>
      <c r="H229" s="74">
        <f t="shared" si="43"/>
        <v>1244.8344831950362</v>
      </c>
      <c r="I229" s="75">
        <v>132.04225276529559</v>
      </c>
      <c r="J229" s="75">
        <f t="shared" si="36"/>
        <v>196.60848383929604</v>
      </c>
      <c r="K229" s="75">
        <f t="shared" si="41"/>
        <v>132.04225276529559</v>
      </c>
      <c r="L229" s="75">
        <f t="shared" si="37"/>
        <v>58.742356096465265</v>
      </c>
      <c r="M229" s="76">
        <v>86.271974405087249</v>
      </c>
      <c r="N229" s="76">
        <f t="shared" si="38"/>
        <v>83.701915892314432</v>
      </c>
      <c r="O229" s="76">
        <f t="shared" si="42"/>
        <v>86.271974405087249</v>
      </c>
      <c r="P229" s="76">
        <f t="shared" si="39"/>
        <v>83.701915892314432</v>
      </c>
    </row>
    <row r="230" spans="1:16" x14ac:dyDescent="0.2">
      <c r="A230" s="69">
        <v>22900</v>
      </c>
      <c r="B230" s="77">
        <f t="shared" si="33"/>
        <v>22.9</v>
      </c>
      <c r="C230" s="73">
        <v>1811.1451322822181</v>
      </c>
      <c r="D230" s="73">
        <f t="shared" si="34"/>
        <v>1468.7049264414347</v>
      </c>
      <c r="E230" s="74">
        <v>1264.9771534732804</v>
      </c>
      <c r="F230" s="74">
        <f t="shared" si="35"/>
        <v>1242.031759469874</v>
      </c>
      <c r="G230" s="74">
        <f t="shared" si="40"/>
        <v>1264.9771534732804</v>
      </c>
      <c r="H230" s="74">
        <f t="shared" si="43"/>
        <v>1242.031759469874</v>
      </c>
      <c r="I230" s="75">
        <v>369.08777427392243</v>
      </c>
      <c r="J230" s="75">
        <f t="shared" si="36"/>
        <v>182.48621446235725</v>
      </c>
      <c r="K230" s="75" t="str">
        <f t="shared" si="41"/>
        <v/>
      </c>
      <c r="L230" s="75">
        <f t="shared" si="37"/>
        <v>38.971178968750976</v>
      </c>
      <c r="M230" s="76">
        <v>45.361125938951069</v>
      </c>
      <c r="N230" s="76">
        <f t="shared" si="38"/>
        <v>94.113407073879131</v>
      </c>
      <c r="O230" s="76">
        <f t="shared" si="42"/>
        <v>45.361125938951069</v>
      </c>
      <c r="P230" s="76">
        <f t="shared" si="39"/>
        <v>94.113407073879131</v>
      </c>
    </row>
    <row r="231" spans="1:16" x14ac:dyDescent="0.2">
      <c r="A231" s="69">
        <v>23000</v>
      </c>
      <c r="B231" s="77">
        <f t="shared" si="33"/>
        <v>23</v>
      </c>
      <c r="C231" s="73">
        <v>1424.43014260528</v>
      </c>
      <c r="D231" s="73">
        <f t="shared" si="34"/>
        <v>1434.4609058573562</v>
      </c>
      <c r="E231" s="74">
        <v>1237.6916160400201</v>
      </c>
      <c r="F231" s="74">
        <f t="shared" si="35"/>
        <v>1243.8710761622747</v>
      </c>
      <c r="G231" s="74">
        <f t="shared" si="40"/>
        <v>1237.6916160400201</v>
      </c>
      <c r="H231" s="74">
        <f t="shared" si="43"/>
        <v>1243.8710761622747</v>
      </c>
      <c r="I231" s="75">
        <v>19.654288684494265</v>
      </c>
      <c r="J231" s="75">
        <f t="shared" si="36"/>
        <v>243.29402909803665</v>
      </c>
      <c r="K231" s="75">
        <f t="shared" si="41"/>
        <v>19.654288684494265</v>
      </c>
      <c r="L231" s="75">
        <f t="shared" si="37"/>
        <v>38.971178968750976</v>
      </c>
      <c r="M231" s="76">
        <v>50.796802790554395</v>
      </c>
      <c r="N231" s="76">
        <f t="shared" si="38"/>
        <v>98.988635187371941</v>
      </c>
      <c r="O231" s="76">
        <f t="shared" si="42"/>
        <v>50.796802790554395</v>
      </c>
      <c r="P231" s="76">
        <f t="shared" si="39"/>
        <v>98.988635187371941</v>
      </c>
    </row>
    <row r="232" spans="1:16" x14ac:dyDescent="0.2">
      <c r="A232" s="69">
        <v>23100</v>
      </c>
      <c r="B232" s="77">
        <f t="shared" si="33"/>
        <v>23.1</v>
      </c>
      <c r="C232" s="73">
        <v>1545.3955262470092</v>
      </c>
      <c r="D232" s="73">
        <f t="shared" si="34"/>
        <v>1410.4511684859472</v>
      </c>
      <c r="E232" s="74">
        <v>1158.6303423275044</v>
      </c>
      <c r="F232" s="74">
        <f t="shared" si="35"/>
        <v>1249.1625226153037</v>
      </c>
      <c r="G232" s="74">
        <f t="shared" si="40"/>
        <v>1158.6303423275044</v>
      </c>
      <c r="H232" s="74">
        <f t="shared" si="43"/>
        <v>1249.1625226153037</v>
      </c>
      <c r="I232" s="75">
        <v>112.95342837710891</v>
      </c>
      <c r="J232" s="75">
        <f t="shared" si="36"/>
        <v>271.22535198068704</v>
      </c>
      <c r="K232" s="75">
        <f t="shared" si="41"/>
        <v>112.95342837710891</v>
      </c>
      <c r="L232" s="75">
        <f t="shared" si="37"/>
        <v>43.800401539815148</v>
      </c>
      <c r="M232" s="76">
        <v>58.709215708895819</v>
      </c>
      <c r="N232" s="76">
        <f t="shared" si="38"/>
        <v>95.752561010728897</v>
      </c>
      <c r="O232" s="76">
        <f t="shared" si="42"/>
        <v>58.709215708895819</v>
      </c>
      <c r="P232" s="76">
        <f t="shared" si="39"/>
        <v>95.752561010728897</v>
      </c>
    </row>
    <row r="233" spans="1:16" x14ac:dyDescent="0.2">
      <c r="A233" s="69">
        <v>23200</v>
      </c>
      <c r="B233" s="77">
        <f t="shared" si="33"/>
        <v>23.2</v>
      </c>
      <c r="C233" s="73">
        <v>1156.0095309251506</v>
      </c>
      <c r="D233" s="73">
        <f t="shared" si="34"/>
        <v>1347.8031058040829</v>
      </c>
      <c r="E233" s="74">
        <v>1135.3113855246893</v>
      </c>
      <c r="F233" s="74">
        <f t="shared" si="35"/>
        <v>1261.0330597301327</v>
      </c>
      <c r="G233" s="74">
        <f t="shared" si="40"/>
        <v>1135.3113855246893</v>
      </c>
      <c r="H233" s="74">
        <f t="shared" si="43"/>
        <v>1261.0330597301327</v>
      </c>
      <c r="I233" s="75">
        <v>713.45983211882333</v>
      </c>
      <c r="J233" s="75">
        <f t="shared" si="36"/>
        <v>258.84725317239406</v>
      </c>
      <c r="K233" s="75" t="str">
        <f t="shared" si="41"/>
        <v/>
      </c>
      <c r="L233" s="75">
        <f t="shared" si="37"/>
        <v>22.138728625302431</v>
      </c>
      <c r="M233" s="76">
        <v>9.3883235734544321</v>
      </c>
      <c r="N233" s="76">
        <f t="shared" si="38"/>
        <v>95.364374441244991</v>
      </c>
      <c r="O233" s="76">
        <f t="shared" si="42"/>
        <v>9.3883235734544321</v>
      </c>
      <c r="P233" s="76">
        <f t="shared" si="39"/>
        <v>95.364374441244991</v>
      </c>
    </row>
    <row r="234" spans="1:16" x14ac:dyDescent="0.2">
      <c r="A234" s="69">
        <v>23300</v>
      </c>
      <c r="B234" s="77">
        <f t="shared" si="33"/>
        <v>23.3</v>
      </c>
      <c r="C234" s="73">
        <v>1988.7997826725846</v>
      </c>
      <c r="D234" s="73">
        <f t="shared" si="34"/>
        <v>1427.9899806624046</v>
      </c>
      <c r="E234" s="74">
        <v>1100.1487890950348</v>
      </c>
      <c r="F234" s="74">
        <f t="shared" si="35"/>
        <v>1274.7073149528703</v>
      </c>
      <c r="G234" s="74">
        <f t="shared" si="40"/>
        <v>1100.1487890950348</v>
      </c>
      <c r="H234" s="74">
        <f t="shared" si="43"/>
        <v>1274.7073149528703</v>
      </c>
      <c r="I234" s="75">
        <v>17.473067530668352</v>
      </c>
      <c r="J234" s="75">
        <f t="shared" si="36"/>
        <v>157.16099495322163</v>
      </c>
      <c r="K234" s="75">
        <f t="shared" si="41"/>
        <v>17.473067530668352</v>
      </c>
      <c r="L234" s="75">
        <f t="shared" si="37"/>
        <v>18.042187817165235</v>
      </c>
      <c r="M234" s="76">
        <v>97.108260188734675</v>
      </c>
      <c r="N234" s="76">
        <f t="shared" si="38"/>
        <v>120.07840483565451</v>
      </c>
      <c r="O234" s="76">
        <f t="shared" si="42"/>
        <v>97.108260188734675</v>
      </c>
      <c r="P234" s="76">
        <f t="shared" si="39"/>
        <v>120.07840483565451</v>
      </c>
    </row>
    <row r="235" spans="1:16" x14ac:dyDescent="0.2">
      <c r="A235" s="69">
        <v>23400</v>
      </c>
      <c r="B235" s="77">
        <f t="shared" si="33"/>
        <v>23.4</v>
      </c>
      <c r="C235" s="73">
        <v>1268.2471406839461</v>
      </c>
      <c r="D235" s="73">
        <f t="shared" si="34"/>
        <v>1369.5913700167698</v>
      </c>
      <c r="E235" s="74">
        <v>1277.4528687260256</v>
      </c>
      <c r="F235" s="74">
        <f t="shared" si="35"/>
        <v>1295.6518646269378</v>
      </c>
      <c r="G235" s="74">
        <f t="shared" si="40"/>
        <v>1277.4528687260256</v>
      </c>
      <c r="H235" s="74">
        <f t="shared" si="43"/>
        <v>1295.6518646269378</v>
      </c>
      <c r="I235" s="75" t="s">
        <v>504</v>
      </c>
      <c r="J235" s="75">
        <f t="shared" si="36"/>
        <v>183.92186475595773</v>
      </c>
      <c r="K235" s="75" t="str">
        <f t="shared" si="41"/>
        <v/>
      </c>
      <c r="L235" s="75">
        <f t="shared" si="37"/>
        <v>18.18446788878946</v>
      </c>
      <c r="M235" s="76">
        <v>73.433472341746622</v>
      </c>
      <c r="N235" s="76">
        <f t="shared" si="38"/>
        <v>136.06258913342299</v>
      </c>
      <c r="O235" s="76">
        <f t="shared" si="42"/>
        <v>73.433472341746622</v>
      </c>
      <c r="P235" s="76">
        <f t="shared" si="39"/>
        <v>136.06258913342299</v>
      </c>
    </row>
    <row r="236" spans="1:16" x14ac:dyDescent="0.2">
      <c r="A236" s="69">
        <v>23500</v>
      </c>
      <c r="B236" s="77">
        <f t="shared" si="33"/>
        <v>23.5</v>
      </c>
      <c r="C236" s="73">
        <v>1596.3772858342847</v>
      </c>
      <c r="D236" s="73">
        <f t="shared" si="34"/>
        <v>1335.5215857758299</v>
      </c>
      <c r="E236" s="74">
        <v>1273.0931246763228</v>
      </c>
      <c r="F236" s="74">
        <f t="shared" si="35"/>
        <v>1299.1139795372837</v>
      </c>
      <c r="G236" s="74">
        <f t="shared" si="40"/>
        <v>1273.0931246763228</v>
      </c>
      <c r="H236" s="74">
        <f t="shared" si="43"/>
        <v>1299.1139795372837</v>
      </c>
      <c r="I236" s="75" t="s">
        <v>504</v>
      </c>
      <c r="J236" s="75">
        <f t="shared" si="36"/>
        <v>193.50764257364398</v>
      </c>
      <c r="K236" s="75" t="str">
        <f t="shared" si="41"/>
        <v/>
      </c>
      <c r="L236" s="75">
        <f t="shared" si="37"/>
        <v>18.18446788878946</v>
      </c>
      <c r="M236" s="76">
        <v>147.4270220119061</v>
      </c>
      <c r="N236" s="76">
        <f t="shared" si="38"/>
        <v>134.56481660014688</v>
      </c>
      <c r="O236" s="76">
        <f t="shared" si="42"/>
        <v>147.4270220119061</v>
      </c>
      <c r="P236" s="76">
        <f t="shared" si="39"/>
        <v>134.56481660014688</v>
      </c>
    </row>
    <row r="237" spans="1:16" x14ac:dyDescent="0.2">
      <c r="A237" s="69">
        <v>23600</v>
      </c>
      <c r="B237" s="77">
        <f t="shared" si="33"/>
        <v>23.6</v>
      </c>
      <c r="C237" s="73">
        <v>1176.5252536317412</v>
      </c>
      <c r="D237" s="73">
        <f t="shared" si="34"/>
        <v>1303.8434215966304</v>
      </c>
      <c r="E237" s="74">
        <v>1280.8729372957348</v>
      </c>
      <c r="F237" s="74">
        <f t="shared" si="35"/>
        <v>1303.2534495113525</v>
      </c>
      <c r="G237" s="74">
        <f t="shared" si="40"/>
        <v>1280.8729372957348</v>
      </c>
      <c r="H237" s="74">
        <f t="shared" si="43"/>
        <v>1303.2534495113525</v>
      </c>
      <c r="I237" s="75" t="s">
        <v>504</v>
      </c>
      <c r="J237" s="75">
        <f t="shared" si="36"/>
        <v>177.40340069075401</v>
      </c>
      <c r="K237" s="75" t="str">
        <f t="shared" si="41"/>
        <v/>
      </c>
      <c r="L237" s="75">
        <f t="shared" si="37"/>
        <v>24.261467436558441</v>
      </c>
      <c r="M237" s="76">
        <v>77.524501053991727</v>
      </c>
      <c r="N237" s="76">
        <f t="shared" si="38"/>
        <v>123.90143397984771</v>
      </c>
      <c r="O237" s="76">
        <f t="shared" si="42"/>
        <v>77.524501053991727</v>
      </c>
      <c r="P237" s="76">
        <f t="shared" si="39"/>
        <v>123.90143397984771</v>
      </c>
    </row>
    <row r="238" spans="1:16" x14ac:dyDescent="0.2">
      <c r="A238" s="69">
        <v>23700</v>
      </c>
      <c r="B238" s="77">
        <f t="shared" si="33"/>
        <v>23.7</v>
      </c>
      <c r="C238" s="73">
        <v>994.91133974708237</v>
      </c>
      <c r="D238" s="73">
        <f t="shared" si="34"/>
        <v>1306.040549076552</v>
      </c>
      <c r="E238" s="74">
        <v>1321.7457023736267</v>
      </c>
      <c r="F238" s="74">
        <f t="shared" si="35"/>
        <v>1309.932153814025</v>
      </c>
      <c r="G238" s="74">
        <f t="shared" si="40"/>
        <v>1321.7457023736267</v>
      </c>
      <c r="H238" s="74">
        <f t="shared" si="43"/>
        <v>1309.932153814025</v>
      </c>
      <c r="I238" s="75">
        <v>11.58874312475924</v>
      </c>
      <c r="J238" s="75">
        <f t="shared" si="36"/>
        <v>177.40340069075401</v>
      </c>
      <c r="K238" s="75">
        <f t="shared" si="41"/>
        <v>11.58874312475924</v>
      </c>
      <c r="L238" s="75">
        <f t="shared" si="37"/>
        <v>24.261467436558441</v>
      </c>
      <c r="M238" s="76">
        <v>79.903677519834986</v>
      </c>
      <c r="N238" s="76">
        <f t="shared" si="38"/>
        <v>149.97499512424025</v>
      </c>
      <c r="O238" s="76">
        <f t="shared" si="42"/>
        <v>79.903677519834986</v>
      </c>
      <c r="P238" s="76">
        <f t="shared" si="39"/>
        <v>129.05442652716505</v>
      </c>
    </row>
    <row r="239" spans="1:16" x14ac:dyDescent="0.2">
      <c r="A239" s="69">
        <v>23800</v>
      </c>
      <c r="B239" s="77">
        <f t="shared" si="33"/>
        <v>23.8</v>
      </c>
      <c r="C239" s="73">
        <v>1666.1630713296604</v>
      </c>
      <c r="D239" s="73">
        <f t="shared" si="34"/>
        <v>1388.0294913937385</v>
      </c>
      <c r="E239" s="74">
        <v>1308.1287801526566</v>
      </c>
      <c r="F239" s="74">
        <f t="shared" si="35"/>
        <v>1313.1584782376897</v>
      </c>
      <c r="G239" s="74">
        <f t="shared" si="40"/>
        <v>1308.1287801526566</v>
      </c>
      <c r="H239" s="74">
        <f t="shared" si="43"/>
        <v>1313.1584782376897</v>
      </c>
      <c r="I239" s="75" t="s">
        <v>504</v>
      </c>
      <c r="J239" s="75">
        <f t="shared" si="36"/>
        <v>198.13023288650336</v>
      </c>
      <c r="K239" s="75" t="str">
        <f t="shared" si="41"/>
        <v/>
      </c>
      <c r="L239" s="75">
        <f t="shared" si="37"/>
        <v>27.429648514508241</v>
      </c>
      <c r="M239" s="76">
        <v>194.79669928230157</v>
      </c>
      <c r="N239" s="76">
        <f t="shared" si="38"/>
        <v>165.27859656180323</v>
      </c>
      <c r="O239" s="76">
        <f t="shared" si="42"/>
        <v>194.79669928230157</v>
      </c>
      <c r="P239" s="76">
        <f t="shared" si="39"/>
        <v>146.05842812445724</v>
      </c>
    </row>
    <row r="240" spans="1:16" x14ac:dyDescent="0.2">
      <c r="A240" s="69">
        <v>23900</v>
      </c>
      <c r="B240" s="77">
        <f t="shared" si="33"/>
        <v>23.9</v>
      </c>
      <c r="C240" s="73">
        <v>1527.7499848968237</v>
      </c>
      <c r="D240" s="73">
        <f t="shared" si="34"/>
        <v>1408.760296071265</v>
      </c>
      <c r="E240" s="74">
        <v>1304.2966544837197</v>
      </c>
      <c r="F240" s="74">
        <f t="shared" si="35"/>
        <v>1314.154573283432</v>
      </c>
      <c r="G240" s="74">
        <f t="shared" si="40"/>
        <v>1304.2966544837197</v>
      </c>
      <c r="H240" s="74">
        <f t="shared" si="43"/>
        <v>1314.154573283432</v>
      </c>
      <c r="I240" s="75">
        <v>33.1863671267241</v>
      </c>
      <c r="J240" s="75">
        <f t="shared" si="36"/>
        <v>176.78297875413043</v>
      </c>
      <c r="K240" s="75">
        <f t="shared" si="41"/>
        <v>33.1863671267241</v>
      </c>
      <c r="L240" s="75">
        <f t="shared" si="37"/>
        <v>23.144707950635997</v>
      </c>
      <c r="M240" s="76">
        <v>200.79837740229908</v>
      </c>
      <c r="N240" s="76">
        <f t="shared" si="38"/>
        <v>154.14695970869317</v>
      </c>
      <c r="O240" s="76">
        <f t="shared" si="42"/>
        <v>200.79837740229908</v>
      </c>
      <c r="P240" s="76">
        <f t="shared" si="39"/>
        <v>133.68994273211277</v>
      </c>
    </row>
    <row r="241" spans="1:16" x14ac:dyDescent="0.2">
      <c r="A241" s="69">
        <v>24000</v>
      </c>
      <c r="B241" s="77">
        <f t="shared" si="33"/>
        <v>24</v>
      </c>
      <c r="C241" s="73" t="s">
        <v>231</v>
      </c>
      <c r="D241" s="73">
        <f t="shared" si="34"/>
        <v>1364.627269524949</v>
      </c>
      <c r="E241" s="74">
        <v>1285.2096370896877</v>
      </c>
      <c r="F241" s="74">
        <f t="shared" si="35"/>
        <v>1312.5588010822107</v>
      </c>
      <c r="G241" s="74">
        <f t="shared" si="40"/>
        <v>1285.2096370896877</v>
      </c>
      <c r="H241" s="74">
        <f t="shared" si="43"/>
        <v>1312.5588010822107</v>
      </c>
      <c r="I241" s="75">
        <v>794.74247672367835</v>
      </c>
      <c r="J241" s="75">
        <f t="shared" si="36"/>
        <v>174.40856542646924</v>
      </c>
      <c r="K241" s="75" t="str">
        <f t="shared" si="41"/>
        <v/>
      </c>
      <c r="L241" s="75">
        <f t="shared" si="37"/>
        <v>18.870763960845892</v>
      </c>
      <c r="M241" s="76" t="s">
        <v>504</v>
      </c>
      <c r="N241" s="76">
        <f t="shared" si="38"/>
        <v>146.59515868342115</v>
      </c>
      <c r="O241" s="76" t="str">
        <f t="shared" si="42"/>
        <v/>
      </c>
      <c r="P241" s="76">
        <f t="shared" si="39"/>
        <v>125.2990527040327</v>
      </c>
    </row>
    <row r="242" spans="1:16" x14ac:dyDescent="0.2">
      <c r="A242" s="69">
        <v>24100</v>
      </c>
      <c r="B242" s="77">
        <f t="shared" si="33"/>
        <v>24.1</v>
      </c>
      <c r="C242" s="73">
        <v>1184.3327688911909</v>
      </c>
      <c r="D242" s="73">
        <f t="shared" si="34"/>
        <v>1425.1820530906</v>
      </c>
      <c r="E242" s="74">
        <v>1295.8975270233409</v>
      </c>
      <c r="F242" s="74">
        <f t="shared" si="35"/>
        <v>1313.924111918278</v>
      </c>
      <c r="G242" s="74">
        <f t="shared" si="40"/>
        <v>1295.8975270233409</v>
      </c>
      <c r="H242" s="74">
        <f t="shared" si="43"/>
        <v>1313.924111918278</v>
      </c>
      <c r="I242" s="75">
        <v>215.17354886304679</v>
      </c>
      <c r="J242" s="75">
        <f t="shared" si="36"/>
        <v>96.86682651431812</v>
      </c>
      <c r="K242" s="75" t="str">
        <f t="shared" si="41"/>
        <v/>
      </c>
      <c r="L242" s="75">
        <f t="shared" si="37"/>
        <v>18.870763960845892</v>
      </c>
      <c r="M242" s="76">
        <v>18.436061024123767</v>
      </c>
      <c r="N242" s="76">
        <f t="shared" si="38"/>
        <v>146.71021738570462</v>
      </c>
      <c r="O242" s="76">
        <f t="shared" si="42"/>
        <v>18.436061024123767</v>
      </c>
      <c r="P242" s="76">
        <f t="shared" si="39"/>
        <v>127.55522787448338</v>
      </c>
    </row>
    <row r="243" spans="1:16" x14ac:dyDescent="0.2">
      <c r="A243" s="69">
        <v>24200</v>
      </c>
      <c r="B243" s="77">
        <f t="shared" si="33"/>
        <v>24.2</v>
      </c>
      <c r="C243" s="73">
        <v>918.91489942836392</v>
      </c>
      <c r="D243" s="73">
        <f t="shared" si="34"/>
        <v>1456.0102730815101</v>
      </c>
      <c r="E243" s="74">
        <v>1289.2062505906219</v>
      </c>
      <c r="F243" s="74">
        <f t="shared" si="35"/>
        <v>1316.4806609072464</v>
      </c>
      <c r="G243" s="74">
        <f t="shared" si="40"/>
        <v>1289.2062505906219</v>
      </c>
      <c r="H243" s="74" t="e">
        <v>#N/A</v>
      </c>
      <c r="I243" s="75">
        <v>26.306736719058033</v>
      </c>
      <c r="J243" s="75">
        <f t="shared" si="36"/>
        <v>79.965866178785447</v>
      </c>
      <c r="K243" s="75">
        <f t="shared" si="41"/>
        <v>26.306736719058033</v>
      </c>
      <c r="L243" s="75">
        <f t="shared" si="37"/>
        <v>18.870763960845892</v>
      </c>
      <c r="M243" s="76">
        <v>54.827350014056975</v>
      </c>
      <c r="N243" s="76">
        <f t="shared" si="38"/>
        <v>150.52968610255596</v>
      </c>
      <c r="O243" s="76">
        <f t="shared" si="42"/>
        <v>54.827350014056975</v>
      </c>
      <c r="P243" s="76">
        <f t="shared" si="39"/>
        <v>131.75664346301986</v>
      </c>
    </row>
    <row r="244" spans="1:16" x14ac:dyDescent="0.2">
      <c r="A244" s="69">
        <v>24300</v>
      </c>
      <c r="B244" s="77">
        <f t="shared" si="33"/>
        <v>24.3</v>
      </c>
      <c r="C244" s="73">
        <v>1957.8782795083678</v>
      </c>
      <c r="D244" s="73">
        <f t="shared" si="34"/>
        <v>1441.8569396747284</v>
      </c>
      <c r="E244" s="74">
        <v>1285.7281929748031</v>
      </c>
      <c r="F244" s="74">
        <f t="shared" si="35"/>
        <v>1320.8391388486868</v>
      </c>
      <c r="G244" s="74">
        <f t="shared" si="40"/>
        <v>1285.7281929748031</v>
      </c>
      <c r="H244" s="74" t="e">
        <v>#N/A</v>
      </c>
      <c r="I244" s="75">
        <v>1.6560245846164603</v>
      </c>
      <c r="J244" s="75">
        <f t="shared" si="36"/>
        <v>80.074169096208166</v>
      </c>
      <c r="K244" s="75">
        <f t="shared" si="41"/>
        <v>1.6560245846164603</v>
      </c>
      <c r="L244" s="75">
        <f t="shared" si="37"/>
        <v>19.022388045237687</v>
      </c>
      <c r="M244" s="76">
        <v>256.52862751754964</v>
      </c>
      <c r="N244" s="76">
        <f t="shared" si="38"/>
        <v>151.79296945813758</v>
      </c>
      <c r="O244" s="76">
        <f t="shared" si="42"/>
        <v>256.52862751754964</v>
      </c>
      <c r="P244" s="76">
        <f t="shared" si="39"/>
        <v>133.14625515415963</v>
      </c>
    </row>
    <row r="245" spans="1:16" x14ac:dyDescent="0.2">
      <c r="A245" s="69">
        <v>24400</v>
      </c>
      <c r="B245" s="77">
        <f t="shared" si="33"/>
        <v>24.4</v>
      </c>
      <c r="C245" s="73">
        <v>1404.8136762162349</v>
      </c>
      <c r="D245" s="73">
        <f t="shared" si="34"/>
        <v>1359.2015246675307</v>
      </c>
      <c r="E245" s="74">
        <v>1330.5388355097766</v>
      </c>
      <c r="F245" s="74">
        <f t="shared" si="35"/>
        <v>1322.3317625986363</v>
      </c>
      <c r="G245" s="74">
        <f t="shared" si="40"/>
        <v>1330.5388355097766</v>
      </c>
      <c r="H245" s="74" t="e">
        <v>#N/A</v>
      </c>
      <c r="I245" s="75">
        <v>204.79915614982093</v>
      </c>
      <c r="J245" s="75">
        <f t="shared" si="36"/>
        <v>93.14385984814011</v>
      </c>
      <c r="K245" s="75" t="str">
        <f t="shared" si="41"/>
        <v/>
      </c>
      <c r="L245" s="75">
        <f t="shared" si="37"/>
        <v>23.363978910392994</v>
      </c>
      <c r="M245" s="76">
        <v>256.95010316641935</v>
      </c>
      <c r="N245" s="76">
        <f t="shared" si="38"/>
        <v>149.87466762025349</v>
      </c>
      <c r="O245" s="76">
        <f t="shared" si="42"/>
        <v>256.95010316641935</v>
      </c>
      <c r="P245" s="76">
        <f t="shared" si="39"/>
        <v>131.03612313248718</v>
      </c>
    </row>
    <row r="246" spans="1:16" x14ac:dyDescent="0.2">
      <c r="A246" s="69">
        <v>24500</v>
      </c>
      <c r="B246" s="77">
        <f t="shared" si="33"/>
        <v>24.5</v>
      </c>
      <c r="C246" s="73">
        <v>927.5492982745468</v>
      </c>
      <c r="D246" s="73">
        <f t="shared" si="34"/>
        <v>1300.9969041534621</v>
      </c>
      <c r="E246" s="74">
        <v>1315.5361327398318</v>
      </c>
      <c r="F246" s="74">
        <f t="shared" si="35"/>
        <v>1318.7461648040974</v>
      </c>
      <c r="G246" s="74">
        <f t="shared" si="40"/>
        <v>1315.5361327398318</v>
      </c>
      <c r="H246" s="74" t="e">
        <v>#N/A</v>
      </c>
      <c r="I246" s="75">
        <v>260.60808729744775</v>
      </c>
      <c r="J246" s="75">
        <f t="shared" si="36"/>
        <v>70.812800587803935</v>
      </c>
      <c r="K246" s="75" t="str">
        <f t="shared" si="41"/>
        <v/>
      </c>
      <c r="L246" s="75">
        <f t="shared" si="37"/>
        <v>23.363978910392994</v>
      </c>
      <c r="M246" s="76">
        <v>58.455747008985369</v>
      </c>
      <c r="N246" s="76">
        <f t="shared" si="38"/>
        <v>154.64183312879101</v>
      </c>
      <c r="O246" s="76">
        <f t="shared" si="42"/>
        <v>58.455747008985369</v>
      </c>
      <c r="P246" s="76">
        <f t="shared" si="39"/>
        <v>117.04568090649471</v>
      </c>
    </row>
    <row r="247" spans="1:16" x14ac:dyDescent="0.2">
      <c r="A247" s="69">
        <v>24600</v>
      </c>
      <c r="B247" s="77">
        <f t="shared" si="33"/>
        <v>24.6</v>
      </c>
      <c r="C247" s="73">
        <v>1279.5956440422922</v>
      </c>
      <c r="D247" s="73">
        <f t="shared" si="34"/>
        <v>1575.1610575474187</v>
      </c>
      <c r="E247" s="74">
        <v>1318.627294391079</v>
      </c>
      <c r="F247" s="74">
        <f t="shared" si="35"/>
        <v>1311.8165504767551</v>
      </c>
      <c r="G247" s="74">
        <f t="shared" si="40"/>
        <v>1318.627294391079</v>
      </c>
      <c r="H247" s="74" t="e">
        <v>#N/A</v>
      </c>
      <c r="I247" s="75">
        <v>48.569465627634372</v>
      </c>
      <c r="J247" s="75">
        <f t="shared" si="36"/>
        <v>23.363978910392994</v>
      </c>
      <c r="K247" s="75">
        <f t="shared" si="41"/>
        <v>48.569465627634372</v>
      </c>
      <c r="L247" s="75">
        <f t="shared" si="37"/>
        <v>23.363978910392994</v>
      </c>
      <c r="M247" s="76">
        <v>40.793195808914732</v>
      </c>
      <c r="N247" s="76">
        <f t="shared" si="38"/>
        <v>164.26044174077157</v>
      </c>
      <c r="O247" s="76">
        <f t="shared" si="42"/>
        <v>40.793195808914732</v>
      </c>
      <c r="P247" s="76">
        <f t="shared" si="39"/>
        <v>124.36942264368338</v>
      </c>
    </row>
    <row r="248" spans="1:16" x14ac:dyDescent="0.2">
      <c r="A248" s="69">
        <v>24700</v>
      </c>
      <c r="B248" s="77">
        <f t="shared" si="33"/>
        <v>24.7</v>
      </c>
      <c r="C248" s="73">
        <v>1198.4965284309576</v>
      </c>
      <c r="D248" s="73">
        <f t="shared" si="34"/>
        <v>1666.9814326559811</v>
      </c>
      <c r="E248" s="74">
        <v>1354.3386846251319</v>
      </c>
      <c r="F248" s="74">
        <f t="shared" si="35"/>
        <v>1303.5512558641533</v>
      </c>
      <c r="G248" s="74">
        <f t="shared" si="40"/>
        <v>1354.3386846251319</v>
      </c>
      <c r="H248" s="74" t="e">
        <v>#N/A</v>
      </c>
      <c r="I248" s="75" t="s">
        <v>504</v>
      </c>
      <c r="J248" s="75">
        <f t="shared" si="36"/>
        <v>13.435911777906997</v>
      </c>
      <c r="K248" s="75" t="str">
        <f t="shared" si="41"/>
        <v/>
      </c>
      <c r="L248" s="75">
        <f t="shared" si="37"/>
        <v>13.435911777906997</v>
      </c>
      <c r="M248" s="76">
        <v>338.26011249791685</v>
      </c>
      <c r="N248" s="76">
        <f t="shared" si="38"/>
        <v>177.55294186940114</v>
      </c>
      <c r="O248" s="76" t="str">
        <f t="shared" si="42"/>
        <v/>
      </c>
      <c r="P248" s="76">
        <f t="shared" si="39"/>
        <v>140.98504780447033</v>
      </c>
    </row>
    <row r="249" spans="1:16" x14ac:dyDescent="0.2">
      <c r="A249" s="69">
        <v>24800</v>
      </c>
      <c r="B249" s="77">
        <f t="shared" si="33"/>
        <v>24.8</v>
      </c>
      <c r="C249" s="73">
        <v>1814.8007629189449</v>
      </c>
      <c r="D249" s="73">
        <f t="shared" si="34"/>
        <v>1769.5808670512167</v>
      </c>
      <c r="E249" s="74">
        <v>1357.2352710339383</v>
      </c>
      <c r="F249" s="74">
        <f t="shared" si="35"/>
        <v>1293.6958461334634</v>
      </c>
      <c r="G249" s="74">
        <f t="shared" si="40"/>
        <v>1357.2352710339383</v>
      </c>
      <c r="H249" s="74" t="e">
        <v>#N/A</v>
      </c>
      <c r="I249" s="75" t="s">
        <v>504</v>
      </c>
      <c r="J249" s="75">
        <f t="shared" si="36"/>
        <v>12.024459606959315</v>
      </c>
      <c r="K249" s="75" t="str">
        <f t="shared" si="41"/>
        <v/>
      </c>
      <c r="L249" s="75">
        <f t="shared" si="37"/>
        <v>12.024459606959315</v>
      </c>
      <c r="M249" s="76">
        <v>232.93969189546459</v>
      </c>
      <c r="N249" s="76">
        <f t="shared" si="38"/>
        <v>150.99840278382388</v>
      </c>
      <c r="O249" s="76">
        <f t="shared" si="42"/>
        <v>232.93969189546459</v>
      </c>
      <c r="P249" s="76">
        <f t="shared" si="39"/>
        <v>133.39945600865633</v>
      </c>
    </row>
    <row r="250" spans="1:16" x14ac:dyDescent="0.2">
      <c r="A250" s="69">
        <v>24900</v>
      </c>
      <c r="B250" s="77">
        <f t="shared" si="33"/>
        <v>24.9</v>
      </c>
      <c r="C250" s="73">
        <v>1873.4711181049263</v>
      </c>
      <c r="D250" s="73">
        <f t="shared" si="34"/>
        <v>1746.9808487162898</v>
      </c>
      <c r="E250" s="74">
        <v>1319.0858256558186</v>
      </c>
      <c r="F250" s="74">
        <f t="shared" si="35"/>
        <v>1284.8376599914691</v>
      </c>
      <c r="G250" s="74">
        <f t="shared" si="40"/>
        <v>1319.0858256558186</v>
      </c>
      <c r="H250" s="74" t="e">
        <v>#N/A</v>
      </c>
      <c r="I250" s="75">
        <v>6.0049456951470255</v>
      </c>
      <c r="J250" s="75">
        <f t="shared" si="36"/>
        <v>12.024459606959315</v>
      </c>
      <c r="K250" s="75">
        <f t="shared" si="41"/>
        <v>6.0049456951470255</v>
      </c>
      <c r="L250" s="75">
        <f t="shared" si="37"/>
        <v>12.024459606959315</v>
      </c>
      <c r="M250" s="76">
        <v>83.480330751201265</v>
      </c>
      <c r="N250" s="76">
        <f t="shared" si="38"/>
        <v>134.11033435465708</v>
      </c>
      <c r="O250" s="76">
        <f t="shared" si="42"/>
        <v>83.480330751201265</v>
      </c>
      <c r="P250" s="76">
        <f t="shared" si="39"/>
        <v>114.63493553180436</v>
      </c>
    </row>
    <row r="251" spans="1:16" x14ac:dyDescent="0.2">
      <c r="A251" s="69">
        <v>25000</v>
      </c>
      <c r="B251" s="77">
        <f t="shared" si="33"/>
        <v>25</v>
      </c>
      <c r="C251" s="73">
        <v>1086.4197194336655</v>
      </c>
      <c r="D251" s="73">
        <f t="shared" si="34"/>
        <v>1702.1874166872105</v>
      </c>
      <c r="E251" s="74">
        <v>1286.7431602702895</v>
      </c>
      <c r="F251" s="74">
        <f t="shared" si="35"/>
        <v>1277.1749124532087</v>
      </c>
      <c r="G251" s="74">
        <f t="shared" si="40"/>
        <v>1286.7431602702895</v>
      </c>
      <c r="H251" s="74" t="e">
        <v>#N/A</v>
      </c>
      <c r="I251" s="75">
        <v>11.816647177773557</v>
      </c>
      <c r="J251" s="75">
        <f t="shared" si="36"/>
        <v>13.529338084912389</v>
      </c>
      <c r="K251" s="75">
        <f t="shared" si="41"/>
        <v>11.816647177773557</v>
      </c>
      <c r="L251" s="75">
        <f t="shared" si="37"/>
        <v>13.529338084912389</v>
      </c>
      <c r="M251" s="76">
        <v>125.28036714957868</v>
      </c>
      <c r="N251" s="76">
        <f t="shared" si="38"/>
        <v>127.47107538348521</v>
      </c>
      <c r="O251" s="76">
        <f t="shared" si="42"/>
        <v>125.28036714957868</v>
      </c>
      <c r="P251" s="76">
        <f t="shared" si="39"/>
        <v>107.25798111939112</v>
      </c>
    </row>
    <row r="252" spans="1:16" x14ac:dyDescent="0.2">
      <c r="A252" s="69">
        <v>25100</v>
      </c>
      <c r="B252" s="77">
        <f t="shared" si="33"/>
        <v>25.1</v>
      </c>
      <c r="C252" s="73">
        <v>2030.7298887471097</v>
      </c>
      <c r="D252" s="73">
        <f t="shared" si="34"/>
        <v>1784.4186953748447</v>
      </c>
      <c r="E252" s="74">
        <v>1300.2280562864253</v>
      </c>
      <c r="F252" s="74">
        <f t="shared" si="35"/>
        <v>1276.2885644686689</v>
      </c>
      <c r="G252" s="74">
        <f t="shared" si="40"/>
        <v>1300.2280562864253</v>
      </c>
      <c r="H252" s="74" t="e">
        <v>#N/A</v>
      </c>
      <c r="I252" s="75" t="s">
        <v>504</v>
      </c>
      <c r="J252" s="75">
        <f t="shared" si="36"/>
        <v>87.063423412950087</v>
      </c>
      <c r="K252" s="75" t="str">
        <f t="shared" si="41"/>
        <v/>
      </c>
      <c r="L252" s="75">
        <f t="shared" si="37"/>
        <v>14.100235053958665</v>
      </c>
      <c r="M252" s="76">
        <v>147.86080440853956</v>
      </c>
      <c r="N252" s="76">
        <f t="shared" si="38"/>
        <v>127.71448740947484</v>
      </c>
      <c r="O252" s="76">
        <f t="shared" si="42"/>
        <v>147.86080440853956</v>
      </c>
      <c r="P252" s="76">
        <f t="shared" si="39"/>
        <v>105.00518286561768</v>
      </c>
    </row>
    <row r="253" spans="1:16" x14ac:dyDescent="0.2">
      <c r="A253" s="69">
        <v>25200</v>
      </c>
      <c r="B253" s="77">
        <f t="shared" si="33"/>
        <v>25.2</v>
      </c>
      <c r="C253" s="73">
        <v>1523.4431887912042</v>
      </c>
      <c r="D253" s="73">
        <f t="shared" si="34"/>
        <v>1698.5627606572423</v>
      </c>
      <c r="E253" s="74">
        <v>1324.0195659019944</v>
      </c>
      <c r="F253" s="74">
        <f t="shared" si="35"/>
        <v>1275.0511256705074</v>
      </c>
      <c r="G253" s="74">
        <f t="shared" si="40"/>
        <v>1324.0195659019944</v>
      </c>
      <c r="H253" s="74" t="e">
        <v>#N/A</v>
      </c>
      <c r="I253" s="75" t="s">
        <v>504</v>
      </c>
      <c r="J253" s="75">
        <f t="shared" si="36"/>
        <v>72.768675202327643</v>
      </c>
      <c r="K253" s="75" t="str">
        <f t="shared" si="41"/>
        <v/>
      </c>
      <c r="L253" s="75">
        <f t="shared" si="37"/>
        <v>14.472596880428469</v>
      </c>
      <c r="M253" s="76">
        <v>60.450216909488546</v>
      </c>
      <c r="N253" s="76">
        <f t="shared" si="38"/>
        <v>114.84375330892749</v>
      </c>
      <c r="O253" s="76">
        <f t="shared" si="42"/>
        <v>60.450216909488546</v>
      </c>
      <c r="P253" s="76">
        <f t="shared" si="39"/>
        <v>90.525607002501943</v>
      </c>
    </row>
    <row r="254" spans="1:16" x14ac:dyDescent="0.2">
      <c r="A254" s="69">
        <v>25300</v>
      </c>
      <c r="B254" s="77">
        <f t="shared" si="33"/>
        <v>25.3</v>
      </c>
      <c r="C254" s="73">
        <v>763.228231953766</v>
      </c>
      <c r="D254" s="73">
        <f t="shared" si="34"/>
        <v>1639.1637439600834</v>
      </c>
      <c r="E254" s="74">
        <v>1337.1495079464676</v>
      </c>
      <c r="F254" s="74">
        <f t="shared" si="35"/>
        <v>1275.5271674589962</v>
      </c>
      <c r="G254" s="74">
        <f t="shared" si="40"/>
        <v>1337.1495079464676</v>
      </c>
      <c r="H254" s="74">
        <f t="shared" si="43"/>
        <v>1275.5271674589962</v>
      </c>
      <c r="I254" s="75">
        <v>27.064857141017015</v>
      </c>
      <c r="J254" s="75">
        <f t="shared" si="36"/>
        <v>72.768675202327643</v>
      </c>
      <c r="K254" s="75">
        <f t="shared" si="41"/>
        <v>27.064857141017015</v>
      </c>
      <c r="L254" s="75">
        <f t="shared" si="37"/>
        <v>14.472596880428469</v>
      </c>
      <c r="M254" s="76">
        <v>68.723466925454673</v>
      </c>
      <c r="N254" s="76">
        <f t="shared" si="38"/>
        <v>116.59766737202</v>
      </c>
      <c r="O254" s="76">
        <f t="shared" si="42"/>
        <v>68.723466925454673</v>
      </c>
      <c r="P254" s="76">
        <f t="shared" si="39"/>
        <v>92.498760323481008</v>
      </c>
    </row>
    <row r="255" spans="1:16" x14ac:dyDescent="0.2">
      <c r="A255" s="69">
        <v>25400</v>
      </c>
      <c r="B255" s="77">
        <f t="shared" si="33"/>
        <v>25.4</v>
      </c>
      <c r="C255" s="73">
        <v>1048.6687144291909</v>
      </c>
      <c r="D255" s="73">
        <f t="shared" si="34"/>
        <v>1668.0608721144083</v>
      </c>
      <c r="E255" s="74">
        <v>1302.1470542242466</v>
      </c>
      <c r="F255" s="74">
        <f t="shared" si="35"/>
        <v>1272.8920457259167</v>
      </c>
      <c r="G255" s="74">
        <f t="shared" si="40"/>
        <v>1302.1470542242466</v>
      </c>
      <c r="H255" s="74">
        <f t="shared" si="43"/>
        <v>1272.8920457259167</v>
      </c>
      <c r="I255" s="75" t="s">
        <v>504</v>
      </c>
      <c r="J255" s="75">
        <f t="shared" si="36"/>
        <v>69.515518174328832</v>
      </c>
      <c r="K255" s="75" t="str">
        <f t="shared" si="41"/>
        <v/>
      </c>
      <c r="L255" s="75">
        <f t="shared" si="37"/>
        <v>10.40615059542996</v>
      </c>
      <c r="M255" s="76">
        <v>235.42730730082496</v>
      </c>
      <c r="N255" s="76">
        <f t="shared" si="38"/>
        <v>116.89238849177092</v>
      </c>
      <c r="O255" s="76">
        <f t="shared" si="42"/>
        <v>235.42730730082496</v>
      </c>
      <c r="P255" s="76">
        <f t="shared" si="39"/>
        <v>92.830321583200799</v>
      </c>
    </row>
    <row r="256" spans="1:16" x14ac:dyDescent="0.2">
      <c r="A256" s="69">
        <v>25500</v>
      </c>
      <c r="B256" s="77">
        <f t="shared" si="33"/>
        <v>25.5</v>
      </c>
      <c r="C256" s="73">
        <v>764.56285056147999</v>
      </c>
      <c r="D256" s="73">
        <f t="shared" si="34"/>
        <v>1650.3316409542213</v>
      </c>
      <c r="E256" s="74">
        <v>1291.0972597698508</v>
      </c>
      <c r="F256" s="74">
        <f t="shared" si="35"/>
        <v>1272.1687303205993</v>
      </c>
      <c r="G256" s="74">
        <f t="shared" si="40"/>
        <v>1291.0972597698508</v>
      </c>
      <c r="H256" s="74">
        <f t="shared" si="43"/>
        <v>1272.1687303205993</v>
      </c>
      <c r="I256" s="75" t="s">
        <v>504</v>
      </c>
      <c r="J256" s="75">
        <f t="shared" si="36"/>
        <v>64.20122591411382</v>
      </c>
      <c r="K256" s="75" t="str">
        <f t="shared" si="41"/>
        <v/>
      </c>
      <c r="L256" s="75">
        <f t="shared" si="37"/>
        <v>15.850873398951714</v>
      </c>
      <c r="M256" s="76">
        <v>309.38892376033186</v>
      </c>
      <c r="N256" s="76">
        <f t="shared" si="38"/>
        <v>97.945987053812672</v>
      </c>
      <c r="O256" s="76" t="str">
        <f t="shared" si="42"/>
        <v/>
      </c>
      <c r="P256" s="76">
        <f t="shared" si="39"/>
        <v>71.515619965497777</v>
      </c>
    </row>
    <row r="257" spans="1:16" x14ac:dyDescent="0.2">
      <c r="A257" s="69">
        <v>25600</v>
      </c>
      <c r="B257" s="77">
        <f t="shared" si="33"/>
        <v>25.6</v>
      </c>
      <c r="C257" s="73">
        <v>3943.3549856080667</v>
      </c>
      <c r="D257" s="73">
        <f t="shared" si="34"/>
        <v>1650.5973990927271</v>
      </c>
      <c r="E257" s="74">
        <v>1239.310375139067</v>
      </c>
      <c r="F257" s="74">
        <f t="shared" si="35"/>
        <v>1270.5446571842092</v>
      </c>
      <c r="G257" s="74">
        <f t="shared" si="40"/>
        <v>1239.310375139067</v>
      </c>
      <c r="H257" s="74">
        <f t="shared" si="43"/>
        <v>1270.5446571842092</v>
      </c>
      <c r="I257" s="75" t="s">
        <v>504</v>
      </c>
      <c r="J257" s="75">
        <f t="shared" si="36"/>
        <v>58.400603603162367</v>
      </c>
      <c r="K257" s="75" t="str">
        <f t="shared" si="41"/>
        <v/>
      </c>
      <c r="L257" s="75">
        <f t="shared" si="37"/>
        <v>17.141872788702035</v>
      </c>
      <c r="M257" s="76" t="s">
        <v>504</v>
      </c>
      <c r="N257" s="76">
        <f t="shared" si="38"/>
        <v>77.687664267932149</v>
      </c>
      <c r="O257" s="76" t="str">
        <f t="shared" si="42"/>
        <v/>
      </c>
      <c r="P257" s="76">
        <f t="shared" si="39"/>
        <v>77.687664267932149</v>
      </c>
    </row>
    <row r="258" spans="1:16" x14ac:dyDescent="0.2">
      <c r="A258" s="69">
        <v>25700</v>
      </c>
      <c r="B258" s="77">
        <f t="shared" ref="B258:B321" si="44">A258/1000</f>
        <v>25.7</v>
      </c>
      <c r="C258" s="73">
        <v>2289.6197702364775</v>
      </c>
      <c r="D258" s="73">
        <f t="shared" ref="D258:D321" si="45">AVERAGE(C258:C268)</f>
        <v>1376.9646007116485</v>
      </c>
      <c r="E258" s="74">
        <v>1227.7090536524584</v>
      </c>
      <c r="F258" s="74">
        <f t="shared" ref="F258:F321" si="46">AVERAGE(E258:E268)</f>
        <v>1274.1494758105111</v>
      </c>
      <c r="G258" s="74">
        <f t="shared" si="40"/>
        <v>1227.7090536524584</v>
      </c>
      <c r="H258" s="74">
        <f t="shared" si="43"/>
        <v>1274.1494758105111</v>
      </c>
      <c r="I258" s="75">
        <v>8.8571970976903902</v>
      </c>
      <c r="J258" s="75">
        <f t="shared" ref="J258:J321" si="47">AVERAGE(I258:I268)</f>
        <v>56.670796400978411</v>
      </c>
      <c r="K258" s="75">
        <f t="shared" si="41"/>
        <v>8.8571970976903902</v>
      </c>
      <c r="L258" s="75">
        <f t="shared" ref="L258:L321" si="48">AVERAGE(K258:K268)</f>
        <v>21.059054673986136</v>
      </c>
      <c r="M258" s="76">
        <v>173.71819709521046</v>
      </c>
      <c r="N258" s="76">
        <f t="shared" ref="N258:N321" si="49">AVERAGE(M258:M268)</f>
        <v>82.154647515778635</v>
      </c>
      <c r="O258" s="76">
        <f t="shared" si="42"/>
        <v>173.71819709521046</v>
      </c>
      <c r="P258" s="76">
        <f t="shared" ref="P258:P321" si="50">AVERAGE(O258:O268)</f>
        <v>82.154647515778635</v>
      </c>
    </row>
    <row r="259" spans="1:16" x14ac:dyDescent="0.2">
      <c r="A259" s="69">
        <v>25800</v>
      </c>
      <c r="B259" s="77">
        <f t="shared" si="44"/>
        <v>25.8</v>
      </c>
      <c r="C259" s="73">
        <v>2327.0903067785507</v>
      </c>
      <c r="D259" s="73">
        <f t="shared" si="45"/>
        <v>1335.2411439290654</v>
      </c>
      <c r="E259" s="74">
        <v>1245.9291775875408</v>
      </c>
      <c r="F259" s="74">
        <f t="shared" si="46"/>
        <v>1276.960325908158</v>
      </c>
      <c r="G259" s="74">
        <f t="shared" ref="G259:G322" si="51">IF(OR(E259&lt;900,E259&gt;1500),"",E259)</f>
        <v>1245.9291775875408</v>
      </c>
      <c r="H259" s="74">
        <f t="shared" si="43"/>
        <v>1276.960325908158</v>
      </c>
      <c r="I259" s="75">
        <v>6.3786509231685935</v>
      </c>
      <c r="J259" s="75">
        <f t="shared" si="47"/>
        <v>63.501310587162415</v>
      </c>
      <c r="K259" s="75">
        <f t="shared" ref="K259:K322" si="52">IF(I259&gt;200,"",I259)</f>
        <v>6.3786509231685935</v>
      </c>
      <c r="L259" s="75">
        <f t="shared" si="48"/>
        <v>23.092697603368762</v>
      </c>
      <c r="M259" s="76">
        <v>72.714721642144283</v>
      </c>
      <c r="N259" s="76">
        <f t="shared" si="49"/>
        <v>74.854517245096744</v>
      </c>
      <c r="O259" s="76">
        <f t="shared" ref="O259:O322" si="53">IF(M259&gt;300,"",M259)</f>
        <v>72.714721642144283</v>
      </c>
      <c r="P259" s="76">
        <f t="shared" si="50"/>
        <v>74.854517245096744</v>
      </c>
    </row>
    <row r="260" spans="1:16" x14ac:dyDescent="0.2">
      <c r="A260" s="69">
        <v>25900</v>
      </c>
      <c r="B260" s="77">
        <f t="shared" si="44"/>
        <v>25.9</v>
      </c>
      <c r="C260" s="73">
        <v>1566.2005612347536</v>
      </c>
      <c r="D260" s="73">
        <f t="shared" si="45"/>
        <v>1244.9878624107023</v>
      </c>
      <c r="E260" s="74">
        <v>1259.7952234720037</v>
      </c>
      <c r="F260" s="74">
        <f t="shared" si="46"/>
        <v>1274.6950625723146</v>
      </c>
      <c r="G260" s="74">
        <f t="shared" si="51"/>
        <v>1259.7952234720037</v>
      </c>
      <c r="H260" s="74">
        <f t="shared" si="43"/>
        <v>1274.6950625723146</v>
      </c>
      <c r="I260" s="75" t="s">
        <v>504</v>
      </c>
      <c r="J260" s="75">
        <f t="shared" si="47"/>
        <v>71.784190805242957</v>
      </c>
      <c r="K260" s="75" t="str">
        <f t="shared" si="52"/>
        <v/>
      </c>
      <c r="L260" s="75">
        <f t="shared" si="48"/>
        <v>32.756057857796058</v>
      </c>
      <c r="M260" s="76">
        <v>64.059007603796744</v>
      </c>
      <c r="N260" s="76">
        <f t="shared" si="49"/>
        <v>70.190361184529309</v>
      </c>
      <c r="O260" s="76">
        <f t="shared" si="53"/>
        <v>64.059007603796744</v>
      </c>
      <c r="P260" s="76">
        <f t="shared" si="50"/>
        <v>70.190361184529309</v>
      </c>
    </row>
    <row r="261" spans="1:16" x14ac:dyDescent="0.2">
      <c r="A261" s="69">
        <v>26000</v>
      </c>
      <c r="B261" s="77">
        <f t="shared" si="44"/>
        <v>26</v>
      </c>
      <c r="C261" s="73">
        <v>1380.7433657850522</v>
      </c>
      <c r="D261" s="73">
        <f t="shared" si="45"/>
        <v>1214.4357527372604</v>
      </c>
      <c r="E261" s="74">
        <v>1234.7956027349519</v>
      </c>
      <c r="F261" s="74">
        <f t="shared" si="46"/>
        <v>1275.3633833386864</v>
      </c>
      <c r="G261" s="74">
        <f t="shared" si="51"/>
        <v>1234.7956027349519</v>
      </c>
      <c r="H261" s="74">
        <f t="shared" si="43"/>
        <v>1275.3633833386864</v>
      </c>
      <c r="I261" s="75" t="s">
        <v>504</v>
      </c>
      <c r="J261" s="75">
        <f t="shared" si="47"/>
        <v>93.881438001837878</v>
      </c>
      <c r="K261" s="75" t="str">
        <f t="shared" si="52"/>
        <v/>
      </c>
      <c r="L261" s="75">
        <f t="shared" si="48"/>
        <v>32.756057857796058</v>
      </c>
      <c r="M261" s="76">
        <v>17.087741039482253</v>
      </c>
      <c r="N261" s="76">
        <f t="shared" si="49"/>
        <v>83.419540149742801</v>
      </c>
      <c r="O261" s="76">
        <f t="shared" si="53"/>
        <v>17.087741039482253</v>
      </c>
      <c r="P261" s="76">
        <f t="shared" si="50"/>
        <v>83.419540149742801</v>
      </c>
    </row>
    <row r="262" spans="1:16" x14ac:dyDescent="0.2">
      <c r="A262" s="69">
        <v>26100</v>
      </c>
      <c r="B262" s="77">
        <f t="shared" si="44"/>
        <v>26.1</v>
      </c>
      <c r="C262" s="73">
        <v>1990.963784997643</v>
      </c>
      <c r="D262" s="73">
        <f t="shared" si="45"/>
        <v>1197.8049914324813</v>
      </c>
      <c r="E262" s="74">
        <v>1276.9933324403517</v>
      </c>
      <c r="F262" s="74">
        <f t="shared" si="46"/>
        <v>1277.657741553505</v>
      </c>
      <c r="G262" s="74">
        <f t="shared" si="51"/>
        <v>1276.9933324403517</v>
      </c>
      <c r="H262" s="74">
        <f t="shared" ref="H262:H325" si="54">AVERAGE(G262:G272)</f>
        <v>1277.657741553505</v>
      </c>
      <c r="I262" s="75">
        <v>305.95298848992434</v>
      </c>
      <c r="J262" s="75">
        <f t="shared" si="47"/>
        <v>84.884375254140906</v>
      </c>
      <c r="K262" s="75" t="str">
        <f t="shared" si="52"/>
        <v/>
      </c>
      <c r="L262" s="75">
        <f t="shared" si="48"/>
        <v>29.920602917048779</v>
      </c>
      <c r="M262" s="76" t="s">
        <v>504</v>
      </c>
      <c r="N262" s="76">
        <f t="shared" si="49"/>
        <v>88.985372139386271</v>
      </c>
      <c r="O262" s="76" t="str">
        <f t="shared" si="53"/>
        <v/>
      </c>
      <c r="P262" s="76">
        <f t="shared" si="50"/>
        <v>88.985372139386271</v>
      </c>
    </row>
    <row r="263" spans="1:16" x14ac:dyDescent="0.2">
      <c r="A263" s="69">
        <v>26200</v>
      </c>
      <c r="B263" s="77">
        <f t="shared" si="44"/>
        <v>26.2</v>
      </c>
      <c r="C263" s="73">
        <v>1086.3146068534822</v>
      </c>
      <c r="D263" s="73">
        <f t="shared" si="45"/>
        <v>1147.5042383645164</v>
      </c>
      <c r="E263" s="74">
        <v>1286.6162295066472</v>
      </c>
      <c r="F263" s="74">
        <f t="shared" si="46"/>
        <v>1274.583659586757</v>
      </c>
      <c r="G263" s="74">
        <f t="shared" si="51"/>
        <v>1286.6162295066472</v>
      </c>
      <c r="H263" s="74">
        <f t="shared" si="54"/>
        <v>1274.583659586757</v>
      </c>
      <c r="I263" s="75">
        <v>15.589682359837877</v>
      </c>
      <c r="J263" s="75">
        <f t="shared" si="47"/>
        <v>54.844478870241787</v>
      </c>
      <c r="K263" s="75">
        <f t="shared" si="52"/>
        <v>15.589682359837877</v>
      </c>
      <c r="L263" s="75">
        <f t="shared" si="48"/>
        <v>30.629767681771725</v>
      </c>
      <c r="M263" s="76">
        <v>32.024197503613649</v>
      </c>
      <c r="N263" s="76">
        <f t="shared" si="49"/>
        <v>83.471034493466291</v>
      </c>
      <c r="O263" s="76">
        <f t="shared" si="53"/>
        <v>32.024197503613649</v>
      </c>
      <c r="P263" s="76">
        <f t="shared" si="50"/>
        <v>83.471034493466291</v>
      </c>
    </row>
    <row r="264" spans="1:16" x14ac:dyDescent="0.2">
      <c r="A264" s="69">
        <v>26300</v>
      </c>
      <c r="B264" s="77">
        <f t="shared" si="44"/>
        <v>26.3</v>
      </c>
      <c r="C264" s="73">
        <v>870.05400512245774</v>
      </c>
      <c r="D264" s="73">
        <f t="shared" si="45"/>
        <v>1211.7160234871808</v>
      </c>
      <c r="E264" s="74">
        <v>1329.2560255753704</v>
      </c>
      <c r="F264" s="74">
        <f t="shared" si="46"/>
        <v>1271.4250429912806</v>
      </c>
      <c r="G264" s="74">
        <f t="shared" si="51"/>
        <v>1329.2560255753704</v>
      </c>
      <c r="H264" s="74">
        <f t="shared" si="54"/>
        <v>1271.4250429912806</v>
      </c>
      <c r="I264" s="75" t="s">
        <v>504</v>
      </c>
      <c r="J264" s="75">
        <f t="shared" si="47"/>
        <v>71.758797966366345</v>
      </c>
      <c r="K264" s="75" t="str">
        <f t="shared" si="52"/>
        <v/>
      </c>
      <c r="L264" s="75">
        <f t="shared" si="48"/>
        <v>49.658376664911856</v>
      </c>
      <c r="M264" s="76">
        <v>76.235443477320999</v>
      </c>
      <c r="N264" s="76">
        <f t="shared" si="49"/>
        <v>97.922777390902738</v>
      </c>
      <c r="O264" s="76">
        <f t="shared" si="53"/>
        <v>76.235443477320999</v>
      </c>
      <c r="P264" s="76">
        <f t="shared" si="50"/>
        <v>97.922777390902738</v>
      </c>
    </row>
    <row r="265" spans="1:16" x14ac:dyDescent="0.2">
      <c r="A265" s="69">
        <v>26400</v>
      </c>
      <c r="B265" s="77">
        <f t="shared" si="44"/>
        <v>26.4</v>
      </c>
      <c r="C265" s="73">
        <v>1081.0966416513411</v>
      </c>
      <c r="D265" s="73">
        <f t="shared" si="45"/>
        <v>1298.8135773950341</v>
      </c>
      <c r="E265" s="74">
        <v>1308.1631688825953</v>
      </c>
      <c r="F265" s="74">
        <f t="shared" si="46"/>
        <v>1264.0687836014829</v>
      </c>
      <c r="G265" s="74">
        <f t="shared" si="51"/>
        <v>1308.1631688825953</v>
      </c>
      <c r="H265" s="74">
        <f t="shared" si="54"/>
        <v>1264.0687836014829</v>
      </c>
      <c r="I265" s="75">
        <v>10.799072001022976</v>
      </c>
      <c r="J265" s="75">
        <f t="shared" si="47"/>
        <v>79.012131547769854</v>
      </c>
      <c r="K265" s="75">
        <f t="shared" si="52"/>
        <v>10.799072001022976</v>
      </c>
      <c r="L265" s="75">
        <f t="shared" si="48"/>
        <v>60.173238566632918</v>
      </c>
      <c r="M265" s="76">
        <v>71.375957003213031</v>
      </c>
      <c r="N265" s="76">
        <f t="shared" si="49"/>
        <v>105.15506652369385</v>
      </c>
      <c r="O265" s="76">
        <f t="shared" si="53"/>
        <v>71.375957003213031</v>
      </c>
      <c r="P265" s="76">
        <f t="shared" si="50"/>
        <v>105.15506652369385</v>
      </c>
    </row>
    <row r="266" spans="1:16" x14ac:dyDescent="0.2">
      <c r="A266" s="69">
        <v>26500</v>
      </c>
      <c r="B266" s="77">
        <f t="shared" si="44"/>
        <v>26.5</v>
      </c>
      <c r="C266" s="73">
        <v>853.64717166713081</v>
      </c>
      <c r="D266" s="73">
        <f t="shared" si="45"/>
        <v>1416.1206714682451</v>
      </c>
      <c r="E266" s="74">
        <v>1294.1905847657538</v>
      </c>
      <c r="F266" s="74">
        <f t="shared" si="46"/>
        <v>1251.9477900245015</v>
      </c>
      <c r="G266" s="74">
        <f t="shared" si="51"/>
        <v>1294.1905847657538</v>
      </c>
      <c r="H266" s="74">
        <f t="shared" si="54"/>
        <v>1251.9477900245015</v>
      </c>
      <c r="I266" s="75">
        <v>37.629764613038731</v>
      </c>
      <c r="J266" s="75">
        <f t="shared" si="47"/>
        <v>95.640337337426359</v>
      </c>
      <c r="K266" s="75">
        <f t="shared" si="52"/>
        <v>37.629764613038731</v>
      </c>
      <c r="L266" s="75">
        <f t="shared" si="48"/>
        <v>78.649022777362362</v>
      </c>
      <c r="M266" s="76">
        <v>64.909694359200785</v>
      </c>
      <c r="N266" s="76">
        <f t="shared" si="49"/>
        <v>108.5329774757419</v>
      </c>
      <c r="O266" s="76">
        <f t="shared" si="53"/>
        <v>64.909694359200785</v>
      </c>
      <c r="P266" s="76">
        <f t="shared" si="50"/>
        <v>108.5329774757419</v>
      </c>
    </row>
    <row r="267" spans="1:16" x14ac:dyDescent="0.2">
      <c r="A267" s="69">
        <v>26600</v>
      </c>
      <c r="B267" s="77">
        <f t="shared" si="44"/>
        <v>26.6</v>
      </c>
      <c r="C267" s="73">
        <v>767.48619008504465</v>
      </c>
      <c r="D267" s="73">
        <f t="shared" si="45"/>
        <v>1630.2510440018532</v>
      </c>
      <c r="E267" s="74">
        <v>1273.2324552695607</v>
      </c>
      <c r="F267" s="74">
        <f t="shared" si="46"/>
        <v>1234.6325131138419</v>
      </c>
      <c r="G267" s="74">
        <f t="shared" si="51"/>
        <v>1273.2324552695607</v>
      </c>
      <c r="H267" s="74">
        <f t="shared" si="54"/>
        <v>1234.6325131138419</v>
      </c>
      <c r="I267" s="75">
        <v>23.596869737453627</v>
      </c>
      <c r="J267" s="75">
        <f t="shared" si="47"/>
        <v>95.518598016810984</v>
      </c>
      <c r="K267" s="75">
        <f t="shared" si="52"/>
        <v>23.596869737453627</v>
      </c>
      <c r="L267" s="75">
        <f t="shared" si="48"/>
        <v>78.513756865567501</v>
      </c>
      <c r="M267" s="76">
        <v>127.06401868740714</v>
      </c>
      <c r="N267" s="76">
        <f t="shared" si="49"/>
        <v>108.15404657019307</v>
      </c>
      <c r="O267" s="76">
        <f t="shared" si="53"/>
        <v>127.06401868740714</v>
      </c>
      <c r="P267" s="76">
        <f t="shared" si="50"/>
        <v>108.15404657019307</v>
      </c>
    </row>
    <row r="268" spans="1:16" x14ac:dyDescent="0.2">
      <c r="A268" s="69">
        <v>26700</v>
      </c>
      <c r="B268" s="77">
        <f t="shared" si="44"/>
        <v>26.7</v>
      </c>
      <c r="C268" s="73">
        <v>933.3942034161978</v>
      </c>
      <c r="D268" s="73">
        <f t="shared" si="45"/>
        <v>1715.6348426901454</v>
      </c>
      <c r="E268" s="74">
        <v>1278.9633800283889</v>
      </c>
      <c r="F268" s="74">
        <f t="shared" si="46"/>
        <v>1227.7556001011035</v>
      </c>
      <c r="G268" s="74">
        <f t="shared" si="51"/>
        <v>1278.9633800283889</v>
      </c>
      <c r="H268" s="74">
        <f t="shared" si="54"/>
        <v>1227.7556001011035</v>
      </c>
      <c r="I268" s="75">
        <v>44.562145985690755</v>
      </c>
      <c r="J268" s="75">
        <f t="shared" si="47"/>
        <v>103.50990115896178</v>
      </c>
      <c r="K268" s="75">
        <f t="shared" si="52"/>
        <v>44.562145985690755</v>
      </c>
      <c r="L268" s="75">
        <f t="shared" si="48"/>
        <v>85.378367756581753</v>
      </c>
      <c r="M268" s="76">
        <v>122.35749674639708</v>
      </c>
      <c r="N268" s="76">
        <f t="shared" si="49"/>
        <v>106.0529385571693</v>
      </c>
      <c r="O268" s="76">
        <f t="shared" si="53"/>
        <v>122.35749674639708</v>
      </c>
      <c r="P268" s="76">
        <f t="shared" si="50"/>
        <v>106.0529385571693</v>
      </c>
    </row>
    <row r="269" spans="1:16" x14ac:dyDescent="0.2">
      <c r="A269" s="69">
        <v>26800</v>
      </c>
      <c r="B269" s="77">
        <f t="shared" si="44"/>
        <v>26.8</v>
      </c>
      <c r="C269" s="73">
        <v>1830.661745628068</v>
      </c>
      <c r="D269" s="73">
        <f t="shared" si="45"/>
        <v>1845.035946838055</v>
      </c>
      <c r="E269" s="74">
        <v>1258.6284047265738</v>
      </c>
      <c r="F269" s="74">
        <f t="shared" si="46"/>
        <v>1223.4629534180785</v>
      </c>
      <c r="G269" s="74">
        <f t="shared" si="51"/>
        <v>1258.6284047265738</v>
      </c>
      <c r="H269" s="74">
        <f t="shared" si="54"/>
        <v>1223.4629534180785</v>
      </c>
      <c r="I269" s="75" t="s">
        <v>504</v>
      </c>
      <c r="J269" s="75">
        <f t="shared" si="47"/>
        <v>103.26960325681414</v>
      </c>
      <c r="K269" s="75" t="str">
        <f t="shared" si="52"/>
        <v/>
      </c>
      <c r="L269" s="75">
        <f t="shared" si="48"/>
        <v>85.108032616665611</v>
      </c>
      <c r="M269" s="76">
        <v>100.71689438839157</v>
      </c>
      <c r="N269" s="76">
        <f t="shared" si="49"/>
        <v>103.66488463241861</v>
      </c>
      <c r="O269" s="76">
        <f t="shared" si="53"/>
        <v>100.71689438839157</v>
      </c>
      <c r="P269" s="76">
        <f t="shared" si="50"/>
        <v>103.66488463241861</v>
      </c>
    </row>
    <row r="270" spans="1:16" x14ac:dyDescent="0.2">
      <c r="A270" s="69">
        <v>26900</v>
      </c>
      <c r="B270" s="77">
        <f t="shared" si="44"/>
        <v>26.9</v>
      </c>
      <c r="C270" s="73">
        <v>1334.304210076554</v>
      </c>
      <c r="D270" s="73">
        <f t="shared" si="45"/>
        <v>1809.8338838259201</v>
      </c>
      <c r="E270" s="74">
        <v>1221.0112808932627</v>
      </c>
      <c r="F270" s="74">
        <f t="shared" si="46"/>
        <v>1219.7072859207453</v>
      </c>
      <c r="G270" s="74">
        <f t="shared" si="51"/>
        <v>1221.0112808932627</v>
      </c>
      <c r="H270" s="74">
        <f t="shared" si="54"/>
        <v>1219.7072859207453</v>
      </c>
      <c r="I270" s="75">
        <v>64.358812449732383</v>
      </c>
      <c r="J270" s="75">
        <f t="shared" si="47"/>
        <v>106.83900058588173</v>
      </c>
      <c r="K270" s="75">
        <f t="shared" si="52"/>
        <v>64.358812449732383</v>
      </c>
      <c r="L270" s="75">
        <f t="shared" si="48"/>
        <v>91.091981942312771</v>
      </c>
      <c r="M270" s="76">
        <v>26.073161036469809</v>
      </c>
      <c r="N270" s="76">
        <f t="shared" si="49"/>
        <v>128.86037419767354</v>
      </c>
      <c r="O270" s="76">
        <f t="shared" si="53"/>
        <v>26.073161036469809</v>
      </c>
      <c r="P270" s="76">
        <f t="shared" si="50"/>
        <v>104.03338341292201</v>
      </c>
    </row>
    <row r="271" spans="1:16" x14ac:dyDescent="0.2">
      <c r="A271" s="69">
        <v>27000</v>
      </c>
      <c r="B271" s="77">
        <f t="shared" si="44"/>
        <v>27</v>
      </c>
      <c r="C271" s="73">
        <v>1230.1273548268944</v>
      </c>
      <c r="D271" s="73">
        <f t="shared" si="45"/>
        <v>1843.6101530283777</v>
      </c>
      <c r="E271" s="74">
        <v>1267.1467519020962</v>
      </c>
      <c r="F271" s="74">
        <f t="shared" si="46"/>
        <v>1220.6783197677566</v>
      </c>
      <c r="G271" s="74">
        <f t="shared" si="51"/>
        <v>1267.1467519020962</v>
      </c>
      <c r="H271" s="74">
        <f t="shared" si="54"/>
        <v>1220.6783197677566</v>
      </c>
      <c r="I271" s="75">
        <v>248.56216837800233</v>
      </c>
      <c r="J271" s="75">
        <f t="shared" si="47"/>
        <v>101.84823837177599</v>
      </c>
      <c r="K271" s="75" t="str">
        <f t="shared" si="52"/>
        <v/>
      </c>
      <c r="L271" s="75">
        <f t="shared" si="48"/>
        <v>85.546690593306408</v>
      </c>
      <c r="M271" s="76">
        <v>196.35079725593161</v>
      </c>
      <c r="N271" s="76">
        <f t="shared" si="49"/>
        <v>154.55273512831207</v>
      </c>
      <c r="O271" s="76">
        <f t="shared" si="53"/>
        <v>196.35079725593161</v>
      </c>
      <c r="P271" s="76">
        <f t="shared" si="50"/>
        <v>132.93728945989034</v>
      </c>
    </row>
    <row r="272" spans="1:16" x14ac:dyDescent="0.2">
      <c r="A272" s="69">
        <v>27100</v>
      </c>
      <c r="B272" s="77">
        <f t="shared" si="44"/>
        <v>27.1</v>
      </c>
      <c r="C272" s="73" t="s">
        <v>231</v>
      </c>
      <c r="D272" s="73">
        <f t="shared" si="45"/>
        <v>1877.3195482506685</v>
      </c>
      <c r="E272" s="74">
        <v>1260.0335430979551</v>
      </c>
      <c r="F272" s="74">
        <f t="shared" si="46"/>
        <v>1217.1634909631996</v>
      </c>
      <c r="G272" s="74">
        <f t="shared" si="51"/>
        <v>1260.0335430979551</v>
      </c>
      <c r="H272" s="74">
        <f t="shared" si="54"/>
        <v>1217.1634909631996</v>
      </c>
      <c r="I272" s="75">
        <v>12.907873272565123</v>
      </c>
      <c r="J272" s="75">
        <f t="shared" si="47"/>
        <v>81.237648490210091</v>
      </c>
      <c r="K272" s="75">
        <f t="shared" si="52"/>
        <v>12.907873272565123</v>
      </c>
      <c r="L272" s="75">
        <f t="shared" si="48"/>
        <v>81.237648490210091</v>
      </c>
      <c r="M272" s="76">
        <v>72.746060935916972</v>
      </c>
      <c r="N272" s="76">
        <f t="shared" si="49"/>
        <v>144.87443686080456</v>
      </c>
      <c r="O272" s="76">
        <f t="shared" si="53"/>
        <v>72.746060935916972</v>
      </c>
      <c r="P272" s="76">
        <f t="shared" si="50"/>
        <v>122.04920390894439</v>
      </c>
    </row>
    <row r="273" spans="1:16" x14ac:dyDescent="0.2">
      <c r="A273" s="69">
        <v>27200</v>
      </c>
      <c r="B273" s="77">
        <f t="shared" si="44"/>
        <v>27.2</v>
      </c>
      <c r="C273" s="73">
        <v>1487.9562543179936</v>
      </c>
      <c r="D273" s="73">
        <f t="shared" si="45"/>
        <v>1812.8452256864541</v>
      </c>
      <c r="E273" s="74">
        <v>1243.178430806121</v>
      </c>
      <c r="F273" s="74">
        <f t="shared" si="46"/>
        <v>1217.2790649523195</v>
      </c>
      <c r="G273" s="74">
        <f t="shared" si="51"/>
        <v>1243.178430806121</v>
      </c>
      <c r="H273" s="74">
        <f t="shared" si="54"/>
        <v>1217.2790649523195</v>
      </c>
      <c r="I273" s="75">
        <v>35.593921034832334</v>
      </c>
      <c r="J273" s="75">
        <f t="shared" si="47"/>
        <v>110.58764908273443</v>
      </c>
      <c r="K273" s="75">
        <f t="shared" si="52"/>
        <v>35.593921034832334</v>
      </c>
      <c r="L273" s="75">
        <f t="shared" si="48"/>
        <v>88.829845736615098</v>
      </c>
      <c r="M273" s="76">
        <v>28.327658034266534</v>
      </c>
      <c r="N273" s="76">
        <f t="shared" si="49"/>
        <v>171.1228982247145</v>
      </c>
      <c r="O273" s="76">
        <f t="shared" si="53"/>
        <v>28.327658034266534</v>
      </c>
      <c r="P273" s="76">
        <f t="shared" si="50"/>
        <v>129.09251004794831</v>
      </c>
    </row>
    <row r="274" spans="1:16" x14ac:dyDescent="0.2">
      <c r="A274" s="69">
        <v>27300</v>
      </c>
      <c r="B274" s="77">
        <f t="shared" si="44"/>
        <v>27.3</v>
      </c>
      <c r="C274" s="73">
        <v>1728.432458080126</v>
      </c>
      <c r="D274" s="73">
        <f t="shared" si="45"/>
        <v>1768.3232297481977</v>
      </c>
      <c r="E274" s="74">
        <v>1251.8714469564072</v>
      </c>
      <c r="F274" s="74">
        <f t="shared" si="46"/>
        <v>1215.0544730381737</v>
      </c>
      <c r="G274" s="74">
        <f t="shared" si="51"/>
        <v>1251.8714469564072</v>
      </c>
      <c r="H274" s="74">
        <f t="shared" si="54"/>
        <v>1215.0544730381737</v>
      </c>
      <c r="I274" s="75">
        <v>167.81855422495894</v>
      </c>
      <c r="J274" s="75">
        <f t="shared" si="47"/>
        <v>112.72587826354379</v>
      </c>
      <c r="K274" s="75">
        <f t="shared" si="52"/>
        <v>167.81855422495894</v>
      </c>
      <c r="L274" s="75">
        <f t="shared" si="48"/>
        <v>91.205655937514379</v>
      </c>
      <c r="M274" s="76">
        <v>190.99336937541452</v>
      </c>
      <c r="N274" s="76">
        <f t="shared" si="49"/>
        <v>172.39587409287981</v>
      </c>
      <c r="O274" s="76">
        <f t="shared" si="53"/>
        <v>190.99336937541452</v>
      </c>
      <c r="P274" s="76">
        <f t="shared" si="50"/>
        <v>130.72919330701805</v>
      </c>
    </row>
    <row r="275" spans="1:16" x14ac:dyDescent="0.2">
      <c r="A275" s="69">
        <v>27400</v>
      </c>
      <c r="B275" s="77">
        <f t="shared" si="44"/>
        <v>27.4</v>
      </c>
      <c r="C275" s="73">
        <v>1741.0295442009904</v>
      </c>
      <c r="D275" s="73">
        <f t="shared" si="45"/>
        <v>1772.3123069150049</v>
      </c>
      <c r="E275" s="74">
        <v>1248.3371722875959</v>
      </c>
      <c r="F275" s="74">
        <f t="shared" si="46"/>
        <v>1212.7873693063773</v>
      </c>
      <c r="G275" s="74">
        <f t="shared" si="51"/>
        <v>1248.3371722875959</v>
      </c>
      <c r="H275" s="74">
        <f t="shared" si="54"/>
        <v>1212.7873693063773</v>
      </c>
      <c r="I275" s="75">
        <v>144.29213378040134</v>
      </c>
      <c r="J275" s="75">
        <f t="shared" si="47"/>
        <v>96.612784797634944</v>
      </c>
      <c r="K275" s="75">
        <f t="shared" si="52"/>
        <v>144.29213378040134</v>
      </c>
      <c r="L275" s="75">
        <f t="shared" si="48"/>
        <v>73.302218753171218</v>
      </c>
      <c r="M275" s="76">
        <v>155.79062393802309</v>
      </c>
      <c r="N275" s="76">
        <f t="shared" si="49"/>
        <v>156.02762865340199</v>
      </c>
      <c r="O275" s="76">
        <f t="shared" si="53"/>
        <v>155.79062393802309</v>
      </c>
      <c r="P275" s="76">
        <f t="shared" si="50"/>
        <v>109.6843063134037</v>
      </c>
    </row>
    <row r="276" spans="1:16" x14ac:dyDescent="0.2">
      <c r="A276" s="69">
        <v>27500</v>
      </c>
      <c r="B276" s="77">
        <f t="shared" si="44"/>
        <v>27.5</v>
      </c>
      <c r="C276" s="73">
        <v>2254.1675823834498</v>
      </c>
      <c r="D276" s="73">
        <f t="shared" si="45"/>
        <v>1716.2481575789036</v>
      </c>
      <c r="E276" s="74">
        <v>1174.8322395357993</v>
      </c>
      <c r="F276" s="74">
        <f t="shared" si="46"/>
        <v>1211.3116731338037</v>
      </c>
      <c r="G276" s="74">
        <f t="shared" si="51"/>
        <v>1174.8322395357993</v>
      </c>
      <c r="H276" s="74">
        <f t="shared" si="54"/>
        <v>1211.3116731338037</v>
      </c>
      <c r="I276" s="75">
        <v>177.08112989758797</v>
      </c>
      <c r="J276" s="75">
        <f t="shared" si="47"/>
        <v>88.662018645530452</v>
      </c>
      <c r="K276" s="75">
        <f t="shared" si="52"/>
        <v>177.08112989758797</v>
      </c>
      <c r="L276" s="75">
        <f t="shared" si="48"/>
        <v>64.46803413972178</v>
      </c>
      <c r="M276" s="76" t="s">
        <v>504</v>
      </c>
      <c r="N276" s="76">
        <f t="shared" si="49"/>
        <v>140.41728710398371</v>
      </c>
      <c r="O276" s="76" t="str">
        <f t="shared" si="53"/>
        <v/>
      </c>
      <c r="P276" s="76">
        <f t="shared" si="50"/>
        <v>89.613867178437346</v>
      </c>
    </row>
    <row r="277" spans="1:16" x14ac:dyDescent="0.2">
      <c r="A277" s="69">
        <v>27600</v>
      </c>
      <c r="B277" s="77">
        <f t="shared" si="44"/>
        <v>27.6</v>
      </c>
      <c r="C277" s="73">
        <v>2994.950897003213</v>
      </c>
      <c r="D277" s="73">
        <f t="shared" si="45"/>
        <v>1590.3291986033264</v>
      </c>
      <c r="E277" s="74">
        <v>1103.7225387484998</v>
      </c>
      <c r="F277" s="74">
        <f t="shared" si="46"/>
        <v>1217.833893851446</v>
      </c>
      <c r="G277" s="74">
        <f t="shared" si="51"/>
        <v>1103.7225387484998</v>
      </c>
      <c r="H277" s="74">
        <f t="shared" si="54"/>
        <v>1217.833893851446</v>
      </c>
      <c r="I277" s="75">
        <v>36.412371406885079</v>
      </c>
      <c r="J277" s="75">
        <f t="shared" si="47"/>
        <v>73.686472105851863</v>
      </c>
      <c r="K277" s="75">
        <f t="shared" si="52"/>
        <v>36.412371406885079</v>
      </c>
      <c r="L277" s="75">
        <f t="shared" si="48"/>
        <v>47.828537984523358</v>
      </c>
      <c r="M277" s="76">
        <v>61.12038530371246</v>
      </c>
      <c r="N277" s="76">
        <f t="shared" si="49"/>
        <v>142.62233865851215</v>
      </c>
      <c r="O277" s="76">
        <f t="shared" si="53"/>
        <v>61.12038530371246</v>
      </c>
      <c r="P277" s="76">
        <f t="shared" si="50"/>
        <v>98.720609112291214</v>
      </c>
    </row>
    <row r="278" spans="1:16" x14ac:dyDescent="0.2">
      <c r="A278" s="69">
        <v>27700</v>
      </c>
      <c r="B278" s="77">
        <f t="shared" si="44"/>
        <v>27.7</v>
      </c>
      <c r="C278" s="73">
        <v>1621.3241769679669</v>
      </c>
      <c r="D278" s="73">
        <f t="shared" si="45"/>
        <v>1416.7552559503958</v>
      </c>
      <c r="E278" s="74">
        <v>1197.5864121294383</v>
      </c>
      <c r="F278" s="74">
        <f t="shared" si="46"/>
        <v>1228.8118891188162</v>
      </c>
      <c r="G278" s="74">
        <f t="shared" si="51"/>
        <v>1197.5864121294383</v>
      </c>
      <c r="H278" s="74">
        <f t="shared" si="54"/>
        <v>1228.8118891188162</v>
      </c>
      <c r="I278" s="75" t="s">
        <v>504</v>
      </c>
      <c r="J278" s="75">
        <f t="shared" si="47"/>
        <v>74.536266889796977</v>
      </c>
      <c r="K278" s="75" t="str">
        <f t="shared" si="52"/>
        <v/>
      </c>
      <c r="L278" s="75">
        <f t="shared" si="48"/>
        <v>48.772754411129036</v>
      </c>
      <c r="M278" s="76" t="s">
        <v>504</v>
      </c>
      <c r="N278" s="76">
        <f t="shared" si="49"/>
        <v>148.99144139281975</v>
      </c>
      <c r="O278" s="76" t="str">
        <f t="shared" si="53"/>
        <v/>
      </c>
      <c r="P278" s="76">
        <f t="shared" si="50"/>
        <v>106.68198753017566</v>
      </c>
    </row>
    <row r="279" spans="1:16" x14ac:dyDescent="0.2">
      <c r="A279" s="69">
        <v>27800</v>
      </c>
      <c r="B279" s="77">
        <f t="shared" si="44"/>
        <v>27.8</v>
      </c>
      <c r="C279" s="73">
        <v>2227.4052448952953</v>
      </c>
      <c r="D279" s="73">
        <f t="shared" si="45"/>
        <v>1349.9277115318043</v>
      </c>
      <c r="E279" s="74">
        <v>1231.7442665151159</v>
      </c>
      <c r="F279" s="74">
        <f t="shared" si="46"/>
        <v>1235.5566519470897</v>
      </c>
      <c r="G279" s="74">
        <f t="shared" si="51"/>
        <v>1231.7442665151159</v>
      </c>
      <c r="H279" s="74">
        <f t="shared" si="54"/>
        <v>1235.5566519470897</v>
      </c>
      <c r="I279" s="75">
        <v>42.399464866361726</v>
      </c>
      <c r="J279" s="75">
        <f t="shared" si="47"/>
        <v>93.373338607343385</v>
      </c>
      <c r="K279" s="75">
        <f t="shared" si="52"/>
        <v>42.399464866361726</v>
      </c>
      <c r="L279" s="75">
        <f t="shared" si="48"/>
        <v>48.772754411129036</v>
      </c>
      <c r="M279" s="76">
        <v>100.86501142364094</v>
      </c>
      <c r="N279" s="76">
        <f t="shared" si="49"/>
        <v>136.08897059125405</v>
      </c>
      <c r="O279" s="76">
        <f t="shared" si="53"/>
        <v>100.86501142364094</v>
      </c>
      <c r="P279" s="76">
        <f t="shared" si="50"/>
        <v>95.613351424111386</v>
      </c>
    </row>
    <row r="280" spans="1:16" x14ac:dyDescent="0.2">
      <c r="A280" s="69">
        <v>27900</v>
      </c>
      <c r="B280" s="77">
        <f t="shared" si="44"/>
        <v>27.9</v>
      </c>
      <c r="C280" s="73">
        <v>1478.6411155067169</v>
      </c>
      <c r="D280" s="73">
        <f t="shared" si="45"/>
        <v>1296.070238869833</v>
      </c>
      <c r="E280" s="74">
        <v>1217.3160622559058</v>
      </c>
      <c r="F280" s="74">
        <f t="shared" si="46"/>
        <v>1240.6379982275016</v>
      </c>
      <c r="G280" s="74">
        <f t="shared" si="51"/>
        <v>1217.3160622559058</v>
      </c>
      <c r="H280" s="74">
        <f t="shared" si="54"/>
        <v>1240.6379982275016</v>
      </c>
      <c r="I280" s="75">
        <v>138.96357654749011</v>
      </c>
      <c r="J280" s="75">
        <f t="shared" si="47"/>
        <v>98.129917190559453</v>
      </c>
      <c r="K280" s="75">
        <f t="shared" si="52"/>
        <v>138.96357654749011</v>
      </c>
      <c r="L280" s="75">
        <f t="shared" si="48"/>
        <v>54.586350457282016</v>
      </c>
      <c r="M280" s="76">
        <v>327.47630047568583</v>
      </c>
      <c r="N280" s="76">
        <f t="shared" si="49"/>
        <v>139.61136650801535</v>
      </c>
      <c r="O280" s="76" t="str">
        <f t="shared" si="53"/>
        <v/>
      </c>
      <c r="P280" s="76">
        <f t="shared" si="50"/>
        <v>94.956893924170188</v>
      </c>
    </row>
    <row r="281" spans="1:16" x14ac:dyDescent="0.2">
      <c r="A281" s="69">
        <v>28000</v>
      </c>
      <c r="B281" s="77">
        <f t="shared" si="44"/>
        <v>28</v>
      </c>
      <c r="C281" s="73">
        <v>1672.0669021011302</v>
      </c>
      <c r="D281" s="73">
        <f t="shared" si="45"/>
        <v>1302.8540426560426</v>
      </c>
      <c r="E281" s="74">
        <v>1231.6926532103903</v>
      </c>
      <c r="F281" s="74">
        <f t="shared" si="46"/>
        <v>1245.4790153242129</v>
      </c>
      <c r="G281" s="74">
        <f t="shared" si="51"/>
        <v>1231.6926532103903</v>
      </c>
      <c r="H281" s="74">
        <f t="shared" si="54"/>
        <v>1245.4790153242129</v>
      </c>
      <c r="I281" s="75">
        <v>14.451190308675026</v>
      </c>
      <c r="J281" s="75">
        <f t="shared" si="47"/>
        <v>86.033837365632351</v>
      </c>
      <c r="K281" s="75">
        <f t="shared" si="52"/>
        <v>14.451190308675026</v>
      </c>
      <c r="L281" s="75">
        <f t="shared" si="48"/>
        <v>39.802252893482191</v>
      </c>
      <c r="M281" s="76">
        <v>257.30440941221661</v>
      </c>
      <c r="N281" s="76">
        <f t="shared" si="49"/>
        <v>111.58781352431306</v>
      </c>
      <c r="O281" s="76">
        <f t="shared" si="53"/>
        <v>257.30440941221661</v>
      </c>
      <c r="P281" s="76">
        <f t="shared" si="50"/>
        <v>89.655102448002694</v>
      </c>
    </row>
    <row r="282" spans="1:16" x14ac:dyDescent="0.2">
      <c r="A282" s="69">
        <v>28100</v>
      </c>
      <c r="B282" s="77">
        <f t="shared" si="44"/>
        <v>28.1</v>
      </c>
      <c r="C282" s="73">
        <v>1567.2213070498083</v>
      </c>
      <c r="D282" s="73">
        <f t="shared" si="45"/>
        <v>1352.5849765449402</v>
      </c>
      <c r="E282" s="74">
        <v>1228.4836350519695</v>
      </c>
      <c r="F282" s="74">
        <f t="shared" si="46"/>
        <v>1249.5774934207966</v>
      </c>
      <c r="G282" s="74">
        <f t="shared" si="51"/>
        <v>1228.4836350519695</v>
      </c>
      <c r="H282" s="74">
        <f t="shared" si="54"/>
        <v>1249.5774934207966</v>
      </c>
      <c r="I282" s="75">
        <v>42.456269562343344</v>
      </c>
      <c r="J282" s="75">
        <f t="shared" si="47"/>
        <v>87.816287559599289</v>
      </c>
      <c r="K282" s="75">
        <f t="shared" si="52"/>
        <v>42.456269562343344</v>
      </c>
      <c r="L282" s="75">
        <f t="shared" si="48"/>
        <v>41.980803130552907</v>
      </c>
      <c r="M282" s="76">
        <v>109.24611284836411</v>
      </c>
      <c r="N282" s="76">
        <f t="shared" si="49"/>
        <v>91.11477139119431</v>
      </c>
      <c r="O282" s="76">
        <f t="shared" si="53"/>
        <v>109.24611284836411</v>
      </c>
      <c r="P282" s="76">
        <f t="shared" si="50"/>
        <v>66.907277855648559</v>
      </c>
    </row>
    <row r="283" spans="1:16" x14ac:dyDescent="0.2">
      <c r="A283" s="69">
        <v>28200</v>
      </c>
      <c r="B283" s="77">
        <f t="shared" si="44"/>
        <v>28.2</v>
      </c>
      <c r="C283" s="73">
        <v>1168.1020000443079</v>
      </c>
      <c r="D283" s="73">
        <f t="shared" si="45"/>
        <v>1328.7364953777328</v>
      </c>
      <c r="E283" s="74">
        <v>1261.3048569782718</v>
      </c>
      <c r="F283" s="74">
        <f t="shared" si="46"/>
        <v>1251.8972033626073</v>
      </c>
      <c r="G283" s="74">
        <f t="shared" si="51"/>
        <v>1261.3048569782718</v>
      </c>
      <c r="H283" s="74">
        <f t="shared" si="54"/>
        <v>1251.8972033626073</v>
      </c>
      <c r="I283" s="75">
        <v>306.40787919780848</v>
      </c>
      <c r="J283" s="75">
        <f t="shared" si="47"/>
        <v>90.224891010821352</v>
      </c>
      <c r="K283" s="75" t="str">
        <f t="shared" si="52"/>
        <v/>
      </c>
      <c r="L283" s="75">
        <f t="shared" si="48"/>
        <v>44.924651793157651</v>
      </c>
      <c r="M283" s="76">
        <v>308.98221321110623</v>
      </c>
      <c r="N283" s="76">
        <f t="shared" si="49"/>
        <v>82.270549552300537</v>
      </c>
      <c r="O283" s="76" t="str">
        <f t="shared" si="53"/>
        <v/>
      </c>
      <c r="P283" s="76">
        <f t="shared" si="50"/>
        <v>57.080364701322132</v>
      </c>
    </row>
    <row r="284" spans="1:16" x14ac:dyDescent="0.2">
      <c r="A284" s="69">
        <v>28300</v>
      </c>
      <c r="B284" s="77">
        <f t="shared" si="44"/>
        <v>28.3</v>
      </c>
      <c r="C284" s="73">
        <v>998.21429899717054</v>
      </c>
      <c r="D284" s="73">
        <f t="shared" si="45"/>
        <v>1437.5522348583143</v>
      </c>
      <c r="E284" s="74">
        <v>1218.7079197505197</v>
      </c>
      <c r="F284" s="74">
        <f t="shared" si="46"/>
        <v>1246.0640269855085</v>
      </c>
      <c r="G284" s="74">
        <f t="shared" si="51"/>
        <v>1218.7079197505197</v>
      </c>
      <c r="H284" s="74">
        <f t="shared" si="54"/>
        <v>1246.0640269855085</v>
      </c>
      <c r="I284" s="75">
        <v>56.976212842925904</v>
      </c>
      <c r="J284" s="75">
        <f t="shared" si="47"/>
        <v>75.346590081427379</v>
      </c>
      <c r="K284" s="75">
        <f t="shared" si="52"/>
        <v>56.976212842925904</v>
      </c>
      <c r="L284" s="75">
        <f t="shared" si="48"/>
        <v>54.706843511289364</v>
      </c>
      <c r="M284" s="76">
        <v>39.784440847754652</v>
      </c>
      <c r="N284" s="76">
        <f t="shared" si="49"/>
        <v>56.162852041562545</v>
      </c>
      <c r="O284" s="76">
        <f t="shared" si="53"/>
        <v>39.784440847754652</v>
      </c>
      <c r="P284" s="76">
        <f t="shared" si="50"/>
        <v>56.162852041562545</v>
      </c>
    </row>
    <row r="285" spans="1:16" x14ac:dyDescent="0.2">
      <c r="A285" s="69">
        <v>28400</v>
      </c>
      <c r="B285" s="77">
        <f t="shared" si="44"/>
        <v>28.4</v>
      </c>
      <c r="C285" s="73" t="s">
        <v>231</v>
      </c>
      <c r="D285" s="73">
        <f t="shared" si="45"/>
        <v>1708.1533279495038</v>
      </c>
      <c r="E285" s="74">
        <v>1226.9333059066473</v>
      </c>
      <c r="F285" s="74">
        <f t="shared" si="46"/>
        <v>1237.4770912733384</v>
      </c>
      <c r="G285" s="74">
        <f t="shared" si="51"/>
        <v>1226.9333059066473</v>
      </c>
      <c r="H285" s="74">
        <f t="shared" si="54"/>
        <v>1237.4770912733384</v>
      </c>
      <c r="I285" s="75">
        <v>6.6876195658705768</v>
      </c>
      <c r="J285" s="75">
        <f t="shared" si="47"/>
        <v>75.143577262180443</v>
      </c>
      <c r="K285" s="75">
        <f t="shared" si="52"/>
        <v>6.6876195658705768</v>
      </c>
      <c r="L285" s="75">
        <f t="shared" si="48"/>
        <v>54.48352941011774</v>
      </c>
      <c r="M285" s="76">
        <v>43.679160420114044</v>
      </c>
      <c r="N285" s="76">
        <f t="shared" si="49"/>
        <v>65.302560600308098</v>
      </c>
      <c r="O285" s="76">
        <f t="shared" si="53"/>
        <v>43.679160420114044</v>
      </c>
      <c r="P285" s="76">
        <f t="shared" si="50"/>
        <v>65.302560600308098</v>
      </c>
    </row>
    <row r="286" spans="1:16" x14ac:dyDescent="0.2">
      <c r="A286" s="69">
        <v>28500</v>
      </c>
      <c r="B286" s="77">
        <f t="shared" si="44"/>
        <v>28.5</v>
      </c>
      <c r="C286" s="73">
        <v>1180.3880508399759</v>
      </c>
      <c r="D286" s="73">
        <f t="shared" si="45"/>
        <v>1764.7223831346896</v>
      </c>
      <c r="E286" s="74">
        <v>1232.1045143892868</v>
      </c>
      <c r="F286" s="74">
        <f t="shared" si="46"/>
        <v>1227.7248428574806</v>
      </c>
      <c r="G286" s="74">
        <f t="shared" si="51"/>
        <v>1232.1045143892868</v>
      </c>
      <c r="H286" s="74">
        <f t="shared" si="54"/>
        <v>1227.7248428574806</v>
      </c>
      <c r="I286" s="75">
        <v>64.784472259356335</v>
      </c>
      <c r="J286" s="75">
        <f t="shared" si="47"/>
        <v>85.088890218034621</v>
      </c>
      <c r="K286" s="75">
        <f t="shared" si="52"/>
        <v>64.784472259356335</v>
      </c>
      <c r="L286" s="75">
        <f t="shared" si="48"/>
        <v>65.423373661557321</v>
      </c>
      <c r="M286" s="76">
        <v>15.29754999325859</v>
      </c>
      <c r="N286" s="76">
        <f t="shared" si="49"/>
        <v>109.93966670205505</v>
      </c>
      <c r="O286" s="76">
        <f t="shared" si="53"/>
        <v>15.29754999325859</v>
      </c>
      <c r="P286" s="76">
        <f t="shared" si="50"/>
        <v>67.70516062032965</v>
      </c>
    </row>
    <row r="287" spans="1:16" x14ac:dyDescent="0.2">
      <c r="A287" s="69">
        <v>28600</v>
      </c>
      <c r="B287" s="77">
        <f t="shared" si="44"/>
        <v>28.6</v>
      </c>
      <c r="C287" s="73">
        <v>994.9779926276783</v>
      </c>
      <c r="D287" s="73">
        <f t="shared" si="45"/>
        <v>1822.2121347871366</v>
      </c>
      <c r="E287" s="74">
        <v>1246.5766674298643</v>
      </c>
      <c r="F287" s="74">
        <f t="shared" si="46"/>
        <v>1218.9651999710579</v>
      </c>
      <c r="G287" s="74">
        <f t="shared" si="51"/>
        <v>1246.5766674298643</v>
      </c>
      <c r="H287" s="74">
        <f t="shared" si="54"/>
        <v>1218.9651999710579</v>
      </c>
      <c r="I287" s="75">
        <v>27.325664500802088</v>
      </c>
      <c r="J287" s="75">
        <f t="shared" si="47"/>
        <v>81.384556138052631</v>
      </c>
      <c r="K287" s="75">
        <f t="shared" si="52"/>
        <v>27.325664500802088</v>
      </c>
      <c r="L287" s="75">
        <f t="shared" si="48"/>
        <v>61.348606173577153</v>
      </c>
      <c r="M287" s="76">
        <v>162.46780264926824</v>
      </c>
      <c r="N287" s="76">
        <f t="shared" si="49"/>
        <v>120.44720327891632</v>
      </c>
      <c r="O287" s="76">
        <f t="shared" si="53"/>
        <v>162.46780264926824</v>
      </c>
      <c r="P287" s="76">
        <f t="shared" si="50"/>
        <v>79.380201261286615</v>
      </c>
    </row>
    <row r="288" spans="1:16" x14ac:dyDescent="0.2">
      <c r="A288" s="69">
        <v>28700</v>
      </c>
      <c r="B288" s="77">
        <f t="shared" si="44"/>
        <v>28.7</v>
      </c>
      <c r="C288" s="73">
        <v>1259.2114704739067</v>
      </c>
      <c r="D288" s="73">
        <f t="shared" si="45"/>
        <v>1944.5880461399374</v>
      </c>
      <c r="E288" s="74">
        <v>1224.4804866895718</v>
      </c>
      <c r="F288" s="74">
        <f t="shared" si="46"/>
        <v>1200.8980618418134</v>
      </c>
      <c r="G288" s="74">
        <f t="shared" si="51"/>
        <v>1224.4804866895718</v>
      </c>
      <c r="H288" s="74">
        <f t="shared" si="54"/>
        <v>1200.8980618418134</v>
      </c>
      <c r="I288" s="75">
        <v>44.910319246336229</v>
      </c>
      <c r="J288" s="75">
        <f t="shared" si="47"/>
        <v>86.79044530177768</v>
      </c>
      <c r="K288" s="75">
        <f t="shared" si="52"/>
        <v>44.910319246336229</v>
      </c>
      <c r="L288" s="75">
        <f t="shared" si="48"/>
        <v>65.128933026107717</v>
      </c>
      <c r="M288" s="76">
        <v>124.8114126467882</v>
      </c>
      <c r="N288" s="76">
        <f t="shared" si="49"/>
        <v>110.85689150219022</v>
      </c>
      <c r="O288" s="76">
        <f t="shared" si="53"/>
        <v>124.8114126467882</v>
      </c>
      <c r="P288" s="76">
        <f t="shared" si="50"/>
        <v>68.724299287146536</v>
      </c>
    </row>
    <row r="289" spans="1:16" x14ac:dyDescent="0.2">
      <c r="A289" s="69">
        <v>28800</v>
      </c>
      <c r="B289" s="77">
        <f t="shared" si="44"/>
        <v>28.8</v>
      </c>
      <c r="C289" s="73">
        <v>953.04873278205423</v>
      </c>
      <c r="D289" s="73">
        <f t="shared" si="45"/>
        <v>1994.1606232663476</v>
      </c>
      <c r="E289" s="74">
        <v>1271.7788032404428</v>
      </c>
      <c r="F289" s="74">
        <f t="shared" si="46"/>
        <v>1197.5910486654932</v>
      </c>
      <c r="G289" s="74">
        <f t="shared" si="51"/>
        <v>1271.7788032404428</v>
      </c>
      <c r="H289" s="74">
        <f t="shared" si="54"/>
        <v>1197.5910486654932</v>
      </c>
      <c r="I289" s="75">
        <v>281.74405578280744</v>
      </c>
      <c r="J289" s="75">
        <f t="shared" si="47"/>
        <v>91.443792641271173</v>
      </c>
      <c r="K289" s="75" t="str">
        <f t="shared" si="52"/>
        <v/>
      </c>
      <c r="L289" s="75">
        <f t="shared" si="48"/>
        <v>67.656259748579146</v>
      </c>
      <c r="M289" s="76">
        <v>7.0642625755971036</v>
      </c>
      <c r="N289" s="76">
        <f t="shared" si="49"/>
        <v>106.27331816114167</v>
      </c>
      <c r="O289" s="76">
        <f t="shared" si="53"/>
        <v>7.0642625755971036</v>
      </c>
      <c r="P289" s="76">
        <f t="shared" si="50"/>
        <v>63.631440019314795</v>
      </c>
    </row>
    <row r="290" spans="1:16" x14ac:dyDescent="0.2">
      <c r="A290" s="69">
        <v>28900</v>
      </c>
      <c r="B290" s="77">
        <f t="shared" si="44"/>
        <v>28.9</v>
      </c>
      <c r="C290" s="73">
        <v>1688.830518275581</v>
      </c>
      <c r="D290" s="73">
        <f t="shared" si="45"/>
        <v>2031.0990802719868</v>
      </c>
      <c r="E290" s="74">
        <v>1287.6390755996467</v>
      </c>
      <c r="F290" s="74">
        <f t="shared" si="46"/>
        <v>1191.1833170992641</v>
      </c>
      <c r="G290" s="74">
        <f t="shared" si="51"/>
        <v>1287.6390755996467</v>
      </c>
      <c r="H290" s="74">
        <f t="shared" si="54"/>
        <v>1191.1833170992641</v>
      </c>
      <c r="I290" s="75">
        <v>94.721829281738522</v>
      </c>
      <c r="J290" s="75">
        <f t="shared" si="47"/>
        <v>67.656259748579146</v>
      </c>
      <c r="K290" s="75">
        <f t="shared" si="52"/>
        <v>94.721829281738522</v>
      </c>
      <c r="L290" s="75">
        <f t="shared" si="48"/>
        <v>67.656259748579146</v>
      </c>
      <c r="M290" s="76" t="s">
        <v>504</v>
      </c>
      <c r="N290" s="76">
        <f t="shared" si="49"/>
        <v>116.3977080063452</v>
      </c>
      <c r="O290" s="76" t="str">
        <f t="shared" si="53"/>
        <v/>
      </c>
      <c r="P290" s="76">
        <f t="shared" si="50"/>
        <v>74.880762069540935</v>
      </c>
    </row>
    <row r="291" spans="1:16" x14ac:dyDescent="0.2">
      <c r="A291" s="69">
        <v>29000</v>
      </c>
      <c r="B291" s="77">
        <f t="shared" si="44"/>
        <v>29</v>
      </c>
      <c r="C291" s="73">
        <v>1546.4791533688135</v>
      </c>
      <c r="D291" s="73">
        <f t="shared" si="45"/>
        <v>1999.6012762505823</v>
      </c>
      <c r="E291" s="74">
        <v>1270.5672503197309</v>
      </c>
      <c r="F291" s="74">
        <f t="shared" si="46"/>
        <v>1189.3861070153739</v>
      </c>
      <c r="G291" s="74">
        <f t="shared" si="51"/>
        <v>1270.5672503197309</v>
      </c>
      <c r="H291" s="74">
        <f t="shared" si="54"/>
        <v>1189.3861070153739</v>
      </c>
      <c r="I291" s="75">
        <v>5.9066984732918026</v>
      </c>
      <c r="J291" s="75">
        <f t="shared" si="47"/>
        <v>59.551829635371902</v>
      </c>
      <c r="K291" s="75">
        <f t="shared" si="52"/>
        <v>5.9066984732918026</v>
      </c>
      <c r="L291" s="75">
        <f t="shared" si="48"/>
        <v>59.551829635371902</v>
      </c>
      <c r="M291" s="76">
        <v>47.240770638662703</v>
      </c>
      <c r="N291" s="76">
        <f t="shared" si="49"/>
        <v>121.9028619606997</v>
      </c>
      <c r="O291" s="76">
        <f t="shared" si="53"/>
        <v>47.240770638662703</v>
      </c>
      <c r="P291" s="76">
        <f t="shared" si="50"/>
        <v>85.088126013011305</v>
      </c>
    </row>
    <row r="292" spans="1:16" x14ac:dyDescent="0.2">
      <c r="A292" s="69">
        <v>29100</v>
      </c>
      <c r="B292" s="77">
        <f t="shared" si="44"/>
        <v>29.1</v>
      </c>
      <c r="C292" s="73">
        <v>2169.3762409901074</v>
      </c>
      <c r="D292" s="73">
        <f t="shared" si="45"/>
        <v>1951.1438604354412</v>
      </c>
      <c r="E292" s="74">
        <v>1276.7759122728091</v>
      </c>
      <c r="F292" s="74">
        <f t="shared" si="46"/>
        <v>1184.0798742719842</v>
      </c>
      <c r="G292" s="74">
        <f t="shared" si="51"/>
        <v>1276.7759122728091</v>
      </c>
      <c r="H292" s="74">
        <f t="shared" si="54"/>
        <v>1184.0798742719842</v>
      </c>
      <c r="I292" s="75">
        <v>34.058142442311329</v>
      </c>
      <c r="J292" s="75">
        <f t="shared" si="47"/>
        <v>69.216252378479822</v>
      </c>
      <c r="K292" s="75">
        <f t="shared" si="52"/>
        <v>34.058142442311329</v>
      </c>
      <c r="L292" s="75">
        <f t="shared" si="48"/>
        <v>69.216252378479822</v>
      </c>
      <c r="M292" s="76">
        <v>52.573988081029292</v>
      </c>
      <c r="N292" s="76">
        <f t="shared" si="49"/>
        <v>120.12065550395256</v>
      </c>
      <c r="O292" s="76">
        <f t="shared" si="53"/>
        <v>52.573988081029292</v>
      </c>
      <c r="P292" s="76">
        <f t="shared" si="50"/>
        <v>83.127698910589459</v>
      </c>
    </row>
    <row r="293" spans="1:16" x14ac:dyDescent="0.2">
      <c r="A293" s="69">
        <v>29200</v>
      </c>
      <c r="B293" s="77">
        <f t="shared" si="44"/>
        <v>29.2</v>
      </c>
      <c r="C293" s="73" t="s">
        <v>231</v>
      </c>
      <c r="D293" s="73">
        <f t="shared" si="45"/>
        <v>1811.4454470873934</v>
      </c>
      <c r="E293" s="74">
        <v>1254.0004444118902</v>
      </c>
      <c r="F293" s="74">
        <f t="shared" si="46"/>
        <v>1180.7956771237953</v>
      </c>
      <c r="G293" s="74">
        <f t="shared" si="51"/>
        <v>1254.0004444118902</v>
      </c>
      <c r="H293" s="74">
        <f t="shared" si="54"/>
        <v>1180.7956771237953</v>
      </c>
      <c r="I293" s="75">
        <v>68.950907525786079</v>
      </c>
      <c r="J293" s="75">
        <f t="shared" si="47"/>
        <v>74.238839512218192</v>
      </c>
      <c r="K293" s="75">
        <f t="shared" si="52"/>
        <v>68.950907525786079</v>
      </c>
      <c r="L293" s="75">
        <f t="shared" si="48"/>
        <v>74.238839512218192</v>
      </c>
      <c r="M293" s="76">
        <v>20.803894459426321</v>
      </c>
      <c r="N293" s="76">
        <f t="shared" si="49"/>
        <v>121.56411367043323</v>
      </c>
      <c r="O293" s="76">
        <f t="shared" si="53"/>
        <v>20.803894459426321</v>
      </c>
      <c r="P293" s="76">
        <f t="shared" si="50"/>
        <v>84.715502893718167</v>
      </c>
    </row>
    <row r="294" spans="1:16" x14ac:dyDescent="0.2">
      <c r="A294" s="69">
        <v>29300</v>
      </c>
      <c r="B294" s="77">
        <f t="shared" si="44"/>
        <v>29.3</v>
      </c>
      <c r="C294" s="73">
        <v>2147.4436553695391</v>
      </c>
      <c r="D294" s="73">
        <f t="shared" si="45"/>
        <v>1774.4489992617016</v>
      </c>
      <c r="E294" s="74">
        <v>1197.1399168301839</v>
      </c>
      <c r="F294" s="74">
        <f t="shared" si="46"/>
        <v>1182.6490704658811</v>
      </c>
      <c r="G294" s="74">
        <f t="shared" si="51"/>
        <v>1197.1399168301839</v>
      </c>
      <c r="H294" s="74">
        <f t="shared" si="54"/>
        <v>1182.6490704658811</v>
      </c>
      <c r="I294" s="75">
        <v>142.74656897447485</v>
      </c>
      <c r="J294" s="75">
        <f t="shared" si="47"/>
        <v>73.584088845870923</v>
      </c>
      <c r="K294" s="75">
        <f t="shared" si="52"/>
        <v>142.74656897447485</v>
      </c>
      <c r="L294" s="75">
        <f t="shared" si="48"/>
        <v>73.584088845870923</v>
      </c>
      <c r="M294" s="76">
        <v>47.905238103726262</v>
      </c>
      <c r="N294" s="76">
        <f t="shared" si="49"/>
        <v>120.72860056224991</v>
      </c>
      <c r="O294" s="76">
        <f t="shared" si="53"/>
        <v>47.905238103726262</v>
      </c>
      <c r="P294" s="76">
        <f t="shared" si="50"/>
        <v>83.796438474716538</v>
      </c>
    </row>
    <row r="295" spans="1:16" x14ac:dyDescent="0.2">
      <c r="A295" s="69">
        <v>29400</v>
      </c>
      <c r="B295" s="77">
        <f t="shared" si="44"/>
        <v>29.4</v>
      </c>
      <c r="C295" s="73">
        <v>3433.6241368178785</v>
      </c>
      <c r="D295" s="73">
        <f t="shared" si="45"/>
        <v>1717.4669314840603</v>
      </c>
      <c r="E295" s="74">
        <v>1124.2516269166488</v>
      </c>
      <c r="F295" s="74">
        <f t="shared" si="46"/>
        <v>1186.5283129489819</v>
      </c>
      <c r="G295" s="74">
        <f t="shared" si="51"/>
        <v>1124.2516269166488</v>
      </c>
      <c r="H295" s="74">
        <f t="shared" si="54"/>
        <v>1186.5283129489819</v>
      </c>
      <c r="I295" s="75">
        <v>54.743071831209633</v>
      </c>
      <c r="J295" s="75">
        <f t="shared" si="47"/>
        <v>80.962470373125299</v>
      </c>
      <c r="K295" s="75">
        <f t="shared" si="52"/>
        <v>54.743071831209633</v>
      </c>
      <c r="L295" s="75">
        <f t="shared" si="48"/>
        <v>80.962470373125299</v>
      </c>
      <c r="M295" s="76">
        <v>131.18152643521012</v>
      </c>
      <c r="N295" s="76">
        <f t="shared" si="49"/>
        <v>118.16670623208857</v>
      </c>
      <c r="O295" s="76">
        <f t="shared" si="53"/>
        <v>131.18152643521012</v>
      </c>
      <c r="P295" s="76">
        <f t="shared" si="50"/>
        <v>80.978354711539083</v>
      </c>
    </row>
    <row r="296" spans="1:16" x14ac:dyDescent="0.2">
      <c r="A296" s="69">
        <v>29500</v>
      </c>
      <c r="B296" s="77">
        <f t="shared" si="44"/>
        <v>29.5</v>
      </c>
      <c r="C296" s="73">
        <v>2273.8438798013613</v>
      </c>
      <c r="D296" s="73">
        <f t="shared" si="45"/>
        <v>1514.3661255362333</v>
      </c>
      <c r="E296" s="74">
        <v>1119.6585733322117</v>
      </c>
      <c r="F296" s="74">
        <f t="shared" si="46"/>
        <v>1198.9045736619084</v>
      </c>
      <c r="G296" s="74">
        <f t="shared" si="51"/>
        <v>1119.6585733322117</v>
      </c>
      <c r="H296" s="74">
        <f t="shared" si="54"/>
        <v>1198.9045736619084</v>
      </c>
      <c r="I296" s="75">
        <v>116.08606208026636</v>
      </c>
      <c r="J296" s="75">
        <f t="shared" si="47"/>
        <v>76.308072216899433</v>
      </c>
      <c r="K296" s="75">
        <f t="shared" si="52"/>
        <v>116.08606208026636</v>
      </c>
      <c r="L296" s="75">
        <f t="shared" si="48"/>
        <v>76.308072216899433</v>
      </c>
      <c r="M296" s="76">
        <v>490.05022143758367</v>
      </c>
      <c r="N296" s="76">
        <f t="shared" si="49"/>
        <v>108.56750419896539</v>
      </c>
      <c r="O296" s="76" t="str">
        <f t="shared" si="53"/>
        <v/>
      </c>
      <c r="P296" s="76">
        <f t="shared" si="50"/>
        <v>70.419232475103598</v>
      </c>
    </row>
    <row r="297" spans="1:16" x14ac:dyDescent="0.2">
      <c r="A297" s="69">
        <v>29600</v>
      </c>
      <c r="B297" s="77">
        <f t="shared" si="44"/>
        <v>29.6</v>
      </c>
      <c r="C297" s="73">
        <v>1755.2855673644442</v>
      </c>
      <c r="D297" s="73">
        <f t="shared" si="45"/>
        <v>1450.2982918831967</v>
      </c>
      <c r="E297" s="74">
        <v>1135.7484426386379</v>
      </c>
      <c r="F297" s="74">
        <f t="shared" si="46"/>
        <v>1212.8790960308654</v>
      </c>
      <c r="G297" s="74">
        <f t="shared" si="51"/>
        <v>1135.7484426386379</v>
      </c>
      <c r="H297" s="74">
        <f t="shared" si="54"/>
        <v>1212.8790960308654</v>
      </c>
      <c r="I297" s="75">
        <v>24.036797379554582</v>
      </c>
      <c r="J297" s="75">
        <f t="shared" si="47"/>
        <v>68.06820604412566</v>
      </c>
      <c r="K297" s="75">
        <f t="shared" si="52"/>
        <v>24.036797379554582</v>
      </c>
      <c r="L297" s="75">
        <f t="shared" si="48"/>
        <v>68.06820604412566</v>
      </c>
      <c r="M297" s="76">
        <v>120.37291576187124</v>
      </c>
      <c r="N297" s="76">
        <f t="shared" si="49"/>
        <v>65.045926608151689</v>
      </c>
      <c r="O297" s="76">
        <f t="shared" si="53"/>
        <v>120.37291576187124</v>
      </c>
      <c r="P297" s="76">
        <f t="shared" si="50"/>
        <v>65.045926608151689</v>
      </c>
    </row>
    <row r="298" spans="1:16" x14ac:dyDescent="0.2">
      <c r="A298" s="69">
        <v>29700</v>
      </c>
      <c r="B298" s="77">
        <f t="shared" si="44"/>
        <v>29.7</v>
      </c>
      <c r="C298" s="73">
        <v>2218.7371061556919</v>
      </c>
      <c r="D298" s="73">
        <f t="shared" si="45"/>
        <v>1362.3958697675571</v>
      </c>
      <c r="E298" s="74">
        <v>1047.8381480081737</v>
      </c>
      <c r="F298" s="74">
        <f t="shared" si="46"/>
        <v>1226.7849850266794</v>
      </c>
      <c r="G298" s="74">
        <f t="shared" si="51"/>
        <v>1047.8381480081737</v>
      </c>
      <c r="H298" s="74">
        <f t="shared" si="54"/>
        <v>1226.7849850266794</v>
      </c>
      <c r="I298" s="75" t="s">
        <v>504</v>
      </c>
      <c r="J298" s="75">
        <f t="shared" si="47"/>
        <v>67.894204772818838</v>
      </c>
      <c r="K298" s="75" t="str">
        <f t="shared" si="52"/>
        <v/>
      </c>
      <c r="L298" s="75">
        <f t="shared" si="48"/>
        <v>67.894204772818838</v>
      </c>
      <c r="M298" s="76">
        <v>66.564684882007526</v>
      </c>
      <c r="N298" s="76">
        <f t="shared" si="49"/>
        <v>57.515935443489028</v>
      </c>
      <c r="O298" s="76">
        <f t="shared" si="53"/>
        <v>66.564684882007526</v>
      </c>
      <c r="P298" s="76">
        <f t="shared" si="50"/>
        <v>57.515935443489028</v>
      </c>
    </row>
    <row r="299" spans="1:16" x14ac:dyDescent="0.2">
      <c r="A299" s="69">
        <v>29800</v>
      </c>
      <c r="B299" s="77">
        <f t="shared" si="44"/>
        <v>29.8</v>
      </c>
      <c r="C299" s="73">
        <v>1754.9372417380041</v>
      </c>
      <c r="D299" s="73">
        <f t="shared" si="45"/>
        <v>1236.1791495294726</v>
      </c>
      <c r="E299" s="74">
        <v>1188.1033417500496</v>
      </c>
      <c r="F299" s="74">
        <f t="shared" si="46"/>
        <v>1249.0123690274124</v>
      </c>
      <c r="G299" s="74">
        <f t="shared" si="51"/>
        <v>1188.1033417500496</v>
      </c>
      <c r="H299" s="74">
        <f t="shared" si="54"/>
        <v>1249.0123690274124</v>
      </c>
      <c r="I299" s="75" t="s">
        <v>504</v>
      </c>
      <c r="J299" s="75">
        <f t="shared" si="47"/>
        <v>108.99744602860318</v>
      </c>
      <c r="K299" s="75" t="str">
        <f t="shared" si="52"/>
        <v/>
      </c>
      <c r="L299" s="75">
        <f t="shared" si="48"/>
        <v>67.894204772818838</v>
      </c>
      <c r="M299" s="76">
        <v>78.975679236302625</v>
      </c>
      <c r="N299" s="76">
        <f t="shared" si="49"/>
        <v>52.421101462563705</v>
      </c>
      <c r="O299" s="76">
        <f t="shared" si="53"/>
        <v>78.975679236302625</v>
      </c>
      <c r="P299" s="76">
        <f t="shared" si="50"/>
        <v>52.421101462563705</v>
      </c>
    </row>
    <row r="300" spans="1:16" x14ac:dyDescent="0.2">
      <c r="A300" s="69">
        <v>29900</v>
      </c>
      <c r="B300" s="77">
        <f t="shared" si="44"/>
        <v>29.9</v>
      </c>
      <c r="C300" s="73">
        <v>1322.4333028384506</v>
      </c>
      <c r="D300" s="73">
        <f t="shared" si="45"/>
        <v>1174.7301750752943</v>
      </c>
      <c r="E300" s="74">
        <v>1201.2937560119203</v>
      </c>
      <c r="F300" s="74">
        <f t="shared" si="46"/>
        <v>1254.6492012750143</v>
      </c>
      <c r="G300" s="74">
        <f t="shared" si="51"/>
        <v>1201.2937560119203</v>
      </c>
      <c r="H300" s="74">
        <f t="shared" si="54"/>
        <v>1254.6492012750143</v>
      </c>
      <c r="I300" s="75" t="s">
        <v>504</v>
      </c>
      <c r="J300" s="75">
        <f t="shared" si="47"/>
        <v>107.37191793386077</v>
      </c>
      <c r="K300" s="75" t="str">
        <f t="shared" si="52"/>
        <v/>
      </c>
      <c r="L300" s="75">
        <f t="shared" si="48"/>
        <v>71.203390823206675</v>
      </c>
      <c r="M300" s="76">
        <v>108.30816102763227</v>
      </c>
      <c r="N300" s="76">
        <f t="shared" si="49"/>
        <v>46.580773686182347</v>
      </c>
      <c r="O300" s="76">
        <f t="shared" si="53"/>
        <v>108.30816102763227</v>
      </c>
      <c r="P300" s="76">
        <f t="shared" si="50"/>
        <v>46.580773686182347</v>
      </c>
    </row>
    <row r="301" spans="1:16" x14ac:dyDescent="0.2">
      <c r="A301" s="69">
        <v>30000</v>
      </c>
      <c r="B301" s="77">
        <f t="shared" si="44"/>
        <v>30</v>
      </c>
      <c r="C301" s="73">
        <v>1373.8524780615328</v>
      </c>
      <c r="D301" s="73">
        <f t="shared" si="45"/>
        <v>1130.9478116133619</v>
      </c>
      <c r="E301" s="74">
        <v>1267.8697646768555</v>
      </c>
      <c r="F301" s="74">
        <f t="shared" si="46"/>
        <v>1262.6659689499065</v>
      </c>
      <c r="G301" s="74">
        <f t="shared" si="51"/>
        <v>1267.8697646768555</v>
      </c>
      <c r="H301" s="74">
        <f t="shared" si="54"/>
        <v>1262.6659689499065</v>
      </c>
      <c r="I301" s="75">
        <v>29.886388376080589</v>
      </c>
      <c r="J301" s="75">
        <f t="shared" si="47"/>
        <v>132.40372829917652</v>
      </c>
      <c r="K301" s="75">
        <f t="shared" si="52"/>
        <v>29.886388376080589</v>
      </c>
      <c r="L301" s="75">
        <f t="shared" si="48"/>
        <v>71.203390823206675</v>
      </c>
      <c r="M301" s="76">
        <v>176.95440150424466</v>
      </c>
      <c r="N301" s="76">
        <f t="shared" si="49"/>
        <v>38.947266583565508</v>
      </c>
      <c r="O301" s="76">
        <f t="shared" si="53"/>
        <v>176.95440150424466</v>
      </c>
      <c r="P301" s="76">
        <f t="shared" si="50"/>
        <v>38.947266583565508</v>
      </c>
    </row>
    <row r="302" spans="1:16" x14ac:dyDescent="0.2">
      <c r="A302" s="69">
        <v>30100</v>
      </c>
      <c r="B302" s="77">
        <f t="shared" si="44"/>
        <v>30.1</v>
      </c>
      <c r="C302" s="73">
        <v>1061.9049952174028</v>
      </c>
      <c r="D302" s="73">
        <f t="shared" si="45"/>
        <v>1204.8411708977285</v>
      </c>
      <c r="E302" s="74">
        <v>1212.198690142445</v>
      </c>
      <c r="F302" s="74">
        <f t="shared" si="46"/>
        <v>1261.2582827609961</v>
      </c>
      <c r="G302" s="74">
        <f t="shared" si="51"/>
        <v>1212.198690142445</v>
      </c>
      <c r="H302" s="74">
        <f t="shared" si="54"/>
        <v>1261.2582827609961</v>
      </c>
      <c r="I302" s="75">
        <v>83.222080418155258</v>
      </c>
      <c r="J302" s="75">
        <f t="shared" si="47"/>
        <v>140.89790813298293</v>
      </c>
      <c r="K302" s="75">
        <f t="shared" si="52"/>
        <v>83.222080418155258</v>
      </c>
      <c r="L302" s="75">
        <f t="shared" si="48"/>
        <v>81.821115615464649</v>
      </c>
      <c r="M302" s="76">
        <v>27.636499614444194</v>
      </c>
      <c r="N302" s="76">
        <f t="shared" si="49"/>
        <v>25.146553091497591</v>
      </c>
      <c r="O302" s="76">
        <f t="shared" si="53"/>
        <v>27.636499614444194</v>
      </c>
      <c r="P302" s="76">
        <f t="shared" si="50"/>
        <v>25.146553091497591</v>
      </c>
    </row>
    <row r="303" spans="1:16" x14ac:dyDescent="0.2">
      <c r="A303" s="69">
        <v>30200</v>
      </c>
      <c r="B303" s="77">
        <f t="shared" si="44"/>
        <v>30.2</v>
      </c>
      <c r="C303" s="73">
        <v>772.39210750962866</v>
      </c>
      <c r="D303" s="73">
        <f t="shared" si="45"/>
        <v>1333.4413592308615</v>
      </c>
      <c r="E303" s="74">
        <v>1240.6497436427321</v>
      </c>
      <c r="F303" s="74">
        <f t="shared" si="46"/>
        <v>1268.032620904436</v>
      </c>
      <c r="G303" s="74">
        <f t="shared" si="51"/>
        <v>1240.6497436427321</v>
      </c>
      <c r="H303" s="74">
        <f t="shared" si="54"/>
        <v>1268.032620904436</v>
      </c>
      <c r="I303" s="75" t="s">
        <v>504</v>
      </c>
      <c r="J303" s="75">
        <f t="shared" si="47"/>
        <v>146.70283115831586</v>
      </c>
      <c r="K303" s="75" t="str">
        <f t="shared" si="52"/>
        <v/>
      </c>
      <c r="L303" s="75">
        <f t="shared" si="48"/>
        <v>89.077269397130806</v>
      </c>
      <c r="M303" s="76">
        <v>68.452027912316368</v>
      </c>
      <c r="N303" s="76">
        <f t="shared" si="49"/>
        <v>34.187518073546187</v>
      </c>
      <c r="O303" s="76">
        <f t="shared" si="53"/>
        <v>68.452027912316368</v>
      </c>
      <c r="P303" s="76">
        <f t="shared" si="50"/>
        <v>34.187518073546187</v>
      </c>
    </row>
    <row r="304" spans="1:16" x14ac:dyDescent="0.2">
      <c r="A304" s="69">
        <v>30300</v>
      </c>
      <c r="B304" s="77">
        <f t="shared" si="44"/>
        <v>30.3</v>
      </c>
      <c r="C304" s="73">
        <v>1404.4845210047831</v>
      </c>
      <c r="D304" s="73">
        <f t="shared" si="45"/>
        <v>1368.2943884055335</v>
      </c>
      <c r="E304" s="74">
        <v>1274.3877711748344</v>
      </c>
      <c r="F304" s="74">
        <f t="shared" si="46"/>
        <v>1274.7853263658524</v>
      </c>
      <c r="G304" s="74">
        <f t="shared" si="51"/>
        <v>1274.3877711748344</v>
      </c>
      <c r="H304" s="74">
        <f t="shared" si="54"/>
        <v>1274.7853263658524</v>
      </c>
      <c r="I304" s="75">
        <v>64.367652861355197</v>
      </c>
      <c r="J304" s="75">
        <f t="shared" si="47"/>
        <v>143.54747754529882</v>
      </c>
      <c r="K304" s="75">
        <f t="shared" si="52"/>
        <v>64.367652861355197</v>
      </c>
      <c r="L304" s="75">
        <f t="shared" si="48"/>
        <v>91.623566288019433</v>
      </c>
      <c r="M304" s="76">
        <v>11.613250269410024</v>
      </c>
      <c r="N304" s="76">
        <f t="shared" si="49"/>
        <v>44.706866138343642</v>
      </c>
      <c r="O304" s="76">
        <f t="shared" si="53"/>
        <v>11.613250269410024</v>
      </c>
      <c r="P304" s="76">
        <f t="shared" si="50"/>
        <v>44.706866138343642</v>
      </c>
    </row>
    <row r="305" spans="1:16" x14ac:dyDescent="0.2">
      <c r="A305" s="69">
        <v>30400</v>
      </c>
      <c r="B305" s="77">
        <f t="shared" si="44"/>
        <v>30.4</v>
      </c>
      <c r="C305" s="73">
        <v>1520.6409098154879</v>
      </c>
      <c r="D305" s="73">
        <f t="shared" si="45"/>
        <v>1309.1084371721854</v>
      </c>
      <c r="E305" s="74">
        <v>1239.8115841442918</v>
      </c>
      <c r="F305" s="74">
        <f t="shared" si="46"/>
        <v>1277.6385156595707</v>
      </c>
      <c r="G305" s="74">
        <f t="shared" si="51"/>
        <v>1239.8115841442918</v>
      </c>
      <c r="H305" s="74">
        <f t="shared" si="54"/>
        <v>1277.6385156595707</v>
      </c>
      <c r="I305" s="75">
        <v>194.39523966525559</v>
      </c>
      <c r="J305" s="75">
        <f t="shared" si="47"/>
        <v>140.76944864920389</v>
      </c>
      <c r="K305" s="75">
        <f t="shared" si="52"/>
        <v>194.39523966525559</v>
      </c>
      <c r="L305" s="75">
        <f t="shared" si="48"/>
        <v>88.228197637236747</v>
      </c>
      <c r="M305" s="76">
        <v>19.724400471951721</v>
      </c>
      <c r="N305" s="76">
        <f t="shared" si="49"/>
        <v>51.222556203963009</v>
      </c>
      <c r="O305" s="76">
        <f t="shared" si="53"/>
        <v>19.724400471951721</v>
      </c>
      <c r="P305" s="76">
        <f t="shared" si="50"/>
        <v>51.222556203963009</v>
      </c>
    </row>
    <row r="306" spans="1:16" x14ac:dyDescent="0.2">
      <c r="A306" s="69">
        <v>30500</v>
      </c>
      <c r="B306" s="77">
        <f t="shared" si="44"/>
        <v>30.5</v>
      </c>
      <c r="C306" s="73">
        <v>1199.5152713917801</v>
      </c>
      <c r="D306" s="73">
        <f t="shared" si="45"/>
        <v>1276.5909740099685</v>
      </c>
      <c r="E306" s="74">
        <v>1260.3904947588394</v>
      </c>
      <c r="F306" s="74">
        <f t="shared" si="46"/>
        <v>1280.1936007717836</v>
      </c>
      <c r="G306" s="74">
        <f t="shared" si="51"/>
        <v>1260.3904947588394</v>
      </c>
      <c r="H306" s="74">
        <f t="shared" si="54"/>
        <v>1280.1936007717836</v>
      </c>
      <c r="I306" s="75">
        <v>22.162284737628486</v>
      </c>
      <c r="J306" s="75">
        <f t="shared" si="47"/>
        <v>126.55099408339017</v>
      </c>
      <c r="K306" s="75">
        <f t="shared" si="52"/>
        <v>22.162284737628486</v>
      </c>
      <c r="L306" s="75">
        <f t="shared" si="48"/>
        <v>70.850086501242217</v>
      </c>
      <c r="M306" s="76">
        <v>25.590304070855236</v>
      </c>
      <c r="N306" s="76">
        <f t="shared" si="49"/>
        <v>58.508590078069915</v>
      </c>
      <c r="O306" s="76">
        <f t="shared" si="53"/>
        <v>25.590304070855236</v>
      </c>
      <c r="P306" s="76">
        <f t="shared" si="50"/>
        <v>58.508590078069915</v>
      </c>
    </row>
    <row r="307" spans="1:16" x14ac:dyDescent="0.2">
      <c r="A307" s="69">
        <v>30600</v>
      </c>
      <c r="B307" s="77">
        <f t="shared" si="44"/>
        <v>30.6</v>
      </c>
      <c r="C307" s="73">
        <v>1569.0977096179597</v>
      </c>
      <c r="D307" s="73">
        <f t="shared" si="45"/>
        <v>1350.1401108835969</v>
      </c>
      <c r="E307" s="74">
        <v>1273.3783193907409</v>
      </c>
      <c r="F307" s="74">
        <f t="shared" si="46"/>
        <v>1279.1456961655585</v>
      </c>
      <c r="G307" s="74">
        <f t="shared" si="51"/>
        <v>1273.3783193907409</v>
      </c>
      <c r="H307" s="74">
        <f t="shared" si="54"/>
        <v>1279.1456961655585</v>
      </c>
      <c r="I307" s="75">
        <v>58.406998870849847</v>
      </c>
      <c r="J307" s="75">
        <f t="shared" si="47"/>
        <v>136.98986501796634</v>
      </c>
      <c r="K307" s="75">
        <f t="shared" si="52"/>
        <v>58.406998870849847</v>
      </c>
      <c r="L307" s="75">
        <f t="shared" si="48"/>
        <v>76.936061721693932</v>
      </c>
      <c r="M307" s="76">
        <v>11.312867938632603</v>
      </c>
      <c r="N307" s="76">
        <f t="shared" si="49"/>
        <v>65.043642758198303</v>
      </c>
      <c r="O307" s="76">
        <f t="shared" si="53"/>
        <v>11.312867938632603</v>
      </c>
      <c r="P307" s="76">
        <f t="shared" si="50"/>
        <v>65.043642758198303</v>
      </c>
    </row>
    <row r="308" spans="1:16" x14ac:dyDescent="0.2">
      <c r="A308" s="69">
        <v>30700</v>
      </c>
      <c r="B308" s="77">
        <f t="shared" si="44"/>
        <v>30.7</v>
      </c>
      <c r="C308" s="73">
        <v>788.35892409240773</v>
      </c>
      <c r="D308" s="73">
        <f t="shared" si="45"/>
        <v>1407.6036632106902</v>
      </c>
      <c r="E308" s="74">
        <v>1288.7132215925913</v>
      </c>
      <c r="F308" s="74">
        <f t="shared" si="46"/>
        <v>1281.2580155561616</v>
      </c>
      <c r="G308" s="74">
        <f t="shared" si="51"/>
        <v>1288.7132215925913</v>
      </c>
      <c r="H308" s="74">
        <f t="shared" si="54"/>
        <v>1281.2580155561616</v>
      </c>
      <c r="I308" s="75">
        <v>22.818788480406873</v>
      </c>
      <c r="J308" s="75">
        <f t="shared" si="47"/>
        <v>145.72129458986814</v>
      </c>
      <c r="K308" s="75">
        <f t="shared" si="52"/>
        <v>22.818788480406873</v>
      </c>
      <c r="L308" s="75">
        <f t="shared" si="48"/>
        <v>79.58307070038596</v>
      </c>
      <c r="M308" s="76">
        <v>37.543012950582018</v>
      </c>
      <c r="N308" s="76">
        <f t="shared" si="49"/>
        <v>68.963670415552485</v>
      </c>
      <c r="O308" s="76">
        <f t="shared" si="53"/>
        <v>37.543012950582018</v>
      </c>
      <c r="P308" s="76">
        <f t="shared" si="50"/>
        <v>68.963670415552485</v>
      </c>
    </row>
    <row r="309" spans="1:16" x14ac:dyDescent="0.2">
      <c r="A309" s="69">
        <v>30800</v>
      </c>
      <c r="B309" s="77">
        <f t="shared" si="44"/>
        <v>30.8</v>
      </c>
      <c r="C309" s="73">
        <v>830.35318353676166</v>
      </c>
      <c r="D309" s="73">
        <f t="shared" si="45"/>
        <v>1469.5281371225187</v>
      </c>
      <c r="E309" s="74">
        <v>1292.3393720162364</v>
      </c>
      <c r="F309" s="74">
        <f t="shared" si="46"/>
        <v>1279.6092123939982</v>
      </c>
      <c r="G309" s="74">
        <f t="shared" si="51"/>
        <v>1292.3393720162364</v>
      </c>
      <c r="H309" s="74">
        <f t="shared" si="54"/>
        <v>1279.6092123939982</v>
      </c>
      <c r="I309" s="75">
        <v>396.72013481909363</v>
      </c>
      <c r="J309" s="75">
        <f t="shared" si="47"/>
        <v>148.00692188612413</v>
      </c>
      <c r="K309" s="75" t="str">
        <f t="shared" si="52"/>
        <v/>
      </c>
      <c r="L309" s="75">
        <f t="shared" si="48"/>
        <v>82.521734367000775</v>
      </c>
      <c r="M309" s="76">
        <v>10.521511091828962</v>
      </c>
      <c r="N309" s="76">
        <f t="shared" si="49"/>
        <v>86.987290756572776</v>
      </c>
      <c r="O309" s="76">
        <f t="shared" si="53"/>
        <v>10.521511091828962</v>
      </c>
      <c r="P309" s="76">
        <f t="shared" si="50"/>
        <v>86.987290756572776</v>
      </c>
    </row>
    <row r="310" spans="1:16" x14ac:dyDescent="0.2">
      <c r="A310" s="69">
        <v>30900</v>
      </c>
      <c r="B310" s="77">
        <f t="shared" si="44"/>
        <v>30.9</v>
      </c>
      <c r="C310" s="73">
        <v>1078.9985227420409</v>
      </c>
      <c r="D310" s="73">
        <f t="shared" si="45"/>
        <v>1609.0923337162658</v>
      </c>
      <c r="E310" s="74">
        <v>1250.1084964736688</v>
      </c>
      <c r="F310" s="74">
        <f t="shared" si="46"/>
        <v>1274.611523138092</v>
      </c>
      <c r="G310" s="74">
        <f t="shared" si="51"/>
        <v>1250.1084964736688</v>
      </c>
      <c r="H310" s="74">
        <f t="shared" si="54"/>
        <v>1274.611523138092</v>
      </c>
      <c r="I310" s="75">
        <v>94.367693175921545</v>
      </c>
      <c r="J310" s="75">
        <f t="shared" si="47"/>
        <v>111.47196972739093</v>
      </c>
      <c r="K310" s="75">
        <f t="shared" si="52"/>
        <v>94.367693175921545</v>
      </c>
      <c r="L310" s="75">
        <f t="shared" si="48"/>
        <v>80.694713244937503</v>
      </c>
      <c r="M310" s="76">
        <v>14.732073696107808</v>
      </c>
      <c r="N310" s="76">
        <f t="shared" si="49"/>
        <v>102.02912528309803</v>
      </c>
      <c r="O310" s="76">
        <f t="shared" si="53"/>
        <v>14.732073696107808</v>
      </c>
      <c r="P310" s="76">
        <f t="shared" si="50"/>
        <v>102.02912528309803</v>
      </c>
    </row>
    <row r="311" spans="1:16" x14ac:dyDescent="0.2">
      <c r="A311" s="69">
        <v>31000</v>
      </c>
      <c r="B311" s="77">
        <f t="shared" si="44"/>
        <v>31</v>
      </c>
      <c r="C311" s="73">
        <v>840.82730475719723</v>
      </c>
      <c r="D311" s="73">
        <f t="shared" si="45"/>
        <v>1665.9593380901879</v>
      </c>
      <c r="E311" s="74">
        <v>1289.4782004357351</v>
      </c>
      <c r="F311" s="74">
        <f t="shared" si="46"/>
        <v>1276.0507554869769</v>
      </c>
      <c r="G311" s="74">
        <f t="shared" si="51"/>
        <v>1289.4782004357351</v>
      </c>
      <c r="H311" s="74">
        <f t="shared" si="54"/>
        <v>1276.0507554869769</v>
      </c>
      <c r="I311" s="75">
        <v>357.69002158701829</v>
      </c>
      <c r="J311" s="75">
        <f t="shared" si="47"/>
        <v>102.48897139204671</v>
      </c>
      <c r="K311" s="75" t="str">
        <f t="shared" si="52"/>
        <v/>
      </c>
      <c r="L311" s="75">
        <f t="shared" si="48"/>
        <v>70.588840117675247</v>
      </c>
      <c r="M311" s="76">
        <v>24.339582898846999</v>
      </c>
      <c r="N311" s="76">
        <f t="shared" si="49"/>
        <v>103.70581858718189</v>
      </c>
      <c r="O311" s="76">
        <f t="shared" si="53"/>
        <v>24.339582898846999</v>
      </c>
      <c r="P311" s="76">
        <f t="shared" si="50"/>
        <v>103.70581858718189</v>
      </c>
    </row>
    <row r="312" spans="1:16" x14ac:dyDescent="0.2">
      <c r="A312" s="69">
        <v>31100</v>
      </c>
      <c r="B312" s="77">
        <f t="shared" si="44"/>
        <v>31.1</v>
      </c>
      <c r="C312" s="73">
        <v>2186.6794301895638</v>
      </c>
      <c r="D312" s="73">
        <f t="shared" si="45"/>
        <v>1761.2768462025847</v>
      </c>
      <c r="E312" s="74">
        <v>1252.385216598841</v>
      </c>
      <c r="F312" s="74">
        <f t="shared" si="46"/>
        <v>1276.9464204440656</v>
      </c>
      <c r="G312" s="74">
        <f t="shared" si="51"/>
        <v>1252.385216598841</v>
      </c>
      <c r="H312" s="74">
        <f t="shared" si="54"/>
        <v>1276.9464204440656</v>
      </c>
      <c r="I312" s="75">
        <v>114.82818671414444</v>
      </c>
      <c r="J312" s="75">
        <f t="shared" si="47"/>
        <v>64.974527897161806</v>
      </c>
      <c r="K312" s="75">
        <f t="shared" si="52"/>
        <v>114.82818671414444</v>
      </c>
      <c r="L312" s="75">
        <f t="shared" si="48"/>
        <v>64.974527897161806</v>
      </c>
      <c r="M312" s="76" t="s">
        <v>504</v>
      </c>
      <c r="N312" s="76">
        <f t="shared" si="49"/>
        <v>106.21790946600251</v>
      </c>
      <c r="O312" s="76" t="str">
        <f t="shared" si="53"/>
        <v/>
      </c>
      <c r="P312" s="76">
        <f t="shared" si="50"/>
        <v>106.21790946600251</v>
      </c>
    </row>
    <row r="313" spans="1:16" x14ac:dyDescent="0.2">
      <c r="A313" s="69">
        <v>31200</v>
      </c>
      <c r="B313" s="77">
        <f t="shared" si="44"/>
        <v>31.2</v>
      </c>
      <c r="C313" s="73">
        <v>2476.5070668818657</v>
      </c>
      <c r="D313" s="73">
        <f t="shared" si="45"/>
        <v>1690.3079780470082</v>
      </c>
      <c r="E313" s="74">
        <v>1286.7164097202863</v>
      </c>
      <c r="F313" s="74">
        <f t="shared" si="46"/>
        <v>1279.1250837323128</v>
      </c>
      <c r="G313" s="74">
        <f t="shared" si="51"/>
        <v>1286.7164097202863</v>
      </c>
      <c r="H313" s="74">
        <f t="shared" si="54"/>
        <v>1279.1250837323128</v>
      </c>
      <c r="I313" s="75">
        <v>141.27131067148449</v>
      </c>
      <c r="J313" s="75">
        <f t="shared" si="47"/>
        <v>62.979770722085632</v>
      </c>
      <c r="K313" s="75">
        <f t="shared" si="52"/>
        <v>141.27131067148449</v>
      </c>
      <c r="L313" s="75">
        <f t="shared" si="48"/>
        <v>62.979770722085632</v>
      </c>
      <c r="M313" s="76">
        <v>118.04614943493011</v>
      </c>
      <c r="N313" s="76">
        <f t="shared" si="49"/>
        <v>98.70788704984858</v>
      </c>
      <c r="O313" s="76">
        <f t="shared" si="53"/>
        <v>118.04614943493011</v>
      </c>
      <c r="P313" s="76">
        <f t="shared" si="50"/>
        <v>98.70788704984858</v>
      </c>
    </row>
    <row r="314" spans="1:16" x14ac:dyDescent="0.2">
      <c r="A314" s="69">
        <v>31300</v>
      </c>
      <c r="B314" s="77">
        <f t="shared" si="44"/>
        <v>31.3</v>
      </c>
      <c r="C314" s="73">
        <v>1155.7754284310215</v>
      </c>
      <c r="D314" s="73">
        <f t="shared" si="45"/>
        <v>1567.4910772381816</v>
      </c>
      <c r="E314" s="74">
        <v>1314.9295037183103</v>
      </c>
      <c r="F314" s="74">
        <f t="shared" si="46"/>
        <v>1274.0479238590508</v>
      </c>
      <c r="G314" s="74">
        <f t="shared" si="51"/>
        <v>1314.9295037183103</v>
      </c>
      <c r="H314" s="74">
        <f t="shared" si="54"/>
        <v>1274.0479238590508</v>
      </c>
      <c r="I314" s="75">
        <v>111.99394141512845</v>
      </c>
      <c r="J314" s="75">
        <f t="shared" si="47"/>
        <v>47.582466298151736</v>
      </c>
      <c r="K314" s="75">
        <f t="shared" si="52"/>
        <v>111.99394141512845</v>
      </c>
      <c r="L314" s="75">
        <f t="shared" si="48"/>
        <v>47.582466298151736</v>
      </c>
      <c r="M314" s="76">
        <v>173.64550856029092</v>
      </c>
      <c r="N314" s="76">
        <f t="shared" si="49"/>
        <v>101.78994605776569</v>
      </c>
      <c r="O314" s="76">
        <f t="shared" si="53"/>
        <v>173.64550856029092</v>
      </c>
      <c r="P314" s="76">
        <f t="shared" si="50"/>
        <v>101.78994605776569</v>
      </c>
    </row>
    <row r="315" spans="1:16" x14ac:dyDescent="0.2">
      <c r="A315" s="69">
        <v>31400</v>
      </c>
      <c r="B315" s="77">
        <f t="shared" si="44"/>
        <v>31.4</v>
      </c>
      <c r="C315" s="73">
        <v>753.43905743795176</v>
      </c>
      <c r="D315" s="73">
        <f t="shared" si="45"/>
        <v>1704.2756199409796</v>
      </c>
      <c r="E315" s="74">
        <v>1305.7728534057346</v>
      </c>
      <c r="F315" s="74">
        <f t="shared" si="46"/>
        <v>1262.9268140438735</v>
      </c>
      <c r="G315" s="74">
        <f t="shared" si="51"/>
        <v>1305.7728534057346</v>
      </c>
      <c r="H315" s="74">
        <f t="shared" si="54"/>
        <v>1262.9268140438735</v>
      </c>
      <c r="I315" s="75">
        <v>33.809335004311116</v>
      </c>
      <c r="J315" s="75">
        <f t="shared" si="47"/>
        <v>39.531031908529648</v>
      </c>
      <c r="K315" s="75">
        <f t="shared" si="52"/>
        <v>33.809335004311116</v>
      </c>
      <c r="L315" s="75">
        <f t="shared" si="48"/>
        <v>39.531031908529648</v>
      </c>
      <c r="M315" s="76">
        <v>76.77015092560373</v>
      </c>
      <c r="N315" s="76">
        <f t="shared" si="49"/>
        <v>98.28167694718563</v>
      </c>
      <c r="O315" s="76">
        <f t="shared" si="53"/>
        <v>76.77015092560373</v>
      </c>
      <c r="P315" s="76">
        <f t="shared" si="50"/>
        <v>98.28167694718563</v>
      </c>
    </row>
    <row r="316" spans="1:16" x14ac:dyDescent="0.2">
      <c r="A316" s="69">
        <v>31500</v>
      </c>
      <c r="B316" s="77">
        <f t="shared" si="44"/>
        <v>31.5</v>
      </c>
      <c r="C316" s="73">
        <v>1162.9488150311008</v>
      </c>
      <c r="D316" s="73">
        <f t="shared" si="45"/>
        <v>1772.4325628476959</v>
      </c>
      <c r="E316" s="74">
        <v>1267.9175203786353</v>
      </c>
      <c r="F316" s="74">
        <f t="shared" si="46"/>
        <v>1259.0008259188767</v>
      </c>
      <c r="G316" s="74">
        <f t="shared" si="51"/>
        <v>1267.9175203786353</v>
      </c>
      <c r="H316" s="74">
        <f t="shared" si="54"/>
        <v>1259.0008259188767</v>
      </c>
      <c r="I316" s="75">
        <v>37.992239441304697</v>
      </c>
      <c r="J316" s="75">
        <f t="shared" si="47"/>
        <v>40.348417180560865</v>
      </c>
      <c r="K316" s="75">
        <f t="shared" si="52"/>
        <v>37.992239441304697</v>
      </c>
      <c r="L316" s="75">
        <f t="shared" si="48"/>
        <v>40.348417180560865</v>
      </c>
      <c r="M316" s="76">
        <v>92.58473921302074</v>
      </c>
      <c r="N316" s="76">
        <f t="shared" si="49"/>
        <v>102.14725711745076</v>
      </c>
      <c r="O316" s="76">
        <f t="shared" si="53"/>
        <v>92.58473921302074</v>
      </c>
      <c r="P316" s="76">
        <f t="shared" si="50"/>
        <v>102.14725711745076</v>
      </c>
    </row>
    <row r="317" spans="1:16" x14ac:dyDescent="0.2">
      <c r="A317" s="69">
        <v>31600</v>
      </c>
      <c r="B317" s="77">
        <f t="shared" si="44"/>
        <v>31.6</v>
      </c>
      <c r="C317" s="73">
        <v>2008.5557770016926</v>
      </c>
      <c r="D317" s="73">
        <f t="shared" si="45"/>
        <v>1751.8366990974271</v>
      </c>
      <c r="E317" s="74">
        <v>1248.863544090362</v>
      </c>
      <c r="F317" s="74">
        <f t="shared" si="46"/>
        <v>1257.1035553928741</v>
      </c>
      <c r="G317" s="74">
        <f t="shared" si="51"/>
        <v>1248.863544090362</v>
      </c>
      <c r="H317" s="74">
        <f t="shared" si="54"/>
        <v>1257.1035553928741</v>
      </c>
      <c r="I317" s="75" t="s">
        <v>504</v>
      </c>
      <c r="J317" s="75">
        <f t="shared" si="47"/>
        <v>40.7411134704369</v>
      </c>
      <c r="K317" s="75" t="str">
        <f t="shared" si="52"/>
        <v/>
      </c>
      <c r="L317" s="75">
        <f t="shared" si="48"/>
        <v>40.7411134704369</v>
      </c>
      <c r="M317" s="76">
        <v>90.940830872139145</v>
      </c>
      <c r="N317" s="76">
        <f t="shared" si="49"/>
        <v>103.10350890789377</v>
      </c>
      <c r="O317" s="76">
        <f t="shared" si="53"/>
        <v>90.940830872139145</v>
      </c>
      <c r="P317" s="76">
        <f t="shared" si="50"/>
        <v>103.10350890789377</v>
      </c>
    </row>
    <row r="318" spans="1:16" x14ac:dyDescent="0.2">
      <c r="A318" s="69">
        <v>31700</v>
      </c>
      <c r="B318" s="77">
        <f t="shared" si="44"/>
        <v>31.7</v>
      </c>
      <c r="C318" s="73">
        <v>2201.1967852159883</v>
      </c>
      <c r="D318" s="73">
        <f t="shared" si="45"/>
        <v>1657.4343157262797</v>
      </c>
      <c r="E318" s="74">
        <v>1296.6138326873731</v>
      </c>
      <c r="F318" s="74">
        <f t="shared" si="46"/>
        <v>1261.2341590962328</v>
      </c>
      <c r="G318" s="74">
        <f t="shared" si="51"/>
        <v>1296.6138326873731</v>
      </c>
      <c r="H318" s="74">
        <f t="shared" si="54"/>
        <v>1261.2341590962328</v>
      </c>
      <c r="I318" s="75" t="s">
        <v>504</v>
      </c>
      <c r="J318" s="75">
        <f t="shared" si="47"/>
        <v>80.072128404560061</v>
      </c>
      <c r="K318" s="75" t="str">
        <f t="shared" si="52"/>
        <v/>
      </c>
      <c r="L318" s="75">
        <f t="shared" si="48"/>
        <v>40.7411134704369</v>
      </c>
      <c r="M318" s="76">
        <v>50.513144512174406</v>
      </c>
      <c r="N318" s="76">
        <f t="shared" si="49"/>
        <v>104.45491757853316</v>
      </c>
      <c r="O318" s="76">
        <f t="shared" si="53"/>
        <v>50.513144512174406</v>
      </c>
      <c r="P318" s="76">
        <f t="shared" si="50"/>
        <v>104.45491757853316</v>
      </c>
    </row>
    <row r="319" spans="1:16" x14ac:dyDescent="0.2">
      <c r="A319" s="69">
        <v>31800</v>
      </c>
      <c r="B319" s="77">
        <f t="shared" si="44"/>
        <v>31.8</v>
      </c>
      <c r="C319" s="73" t="s">
        <v>231</v>
      </c>
      <c r="D319" s="73">
        <f t="shared" si="45"/>
        <v>1597.0162635607564</v>
      </c>
      <c r="E319" s="74">
        <v>1270.5763868087975</v>
      </c>
      <c r="F319" s="74">
        <f t="shared" si="46"/>
        <v>1263.1193427667358</v>
      </c>
      <c r="G319" s="74">
        <f t="shared" si="51"/>
        <v>1270.5763868087975</v>
      </c>
      <c r="H319" s="74">
        <f t="shared" si="54"/>
        <v>1263.1193427667358</v>
      </c>
      <c r="I319" s="75">
        <v>43.389434146710641</v>
      </c>
      <c r="J319" s="75">
        <f t="shared" si="47"/>
        <v>79.591293936917779</v>
      </c>
      <c r="K319" s="75">
        <f t="shared" si="52"/>
        <v>43.389434146710641</v>
      </c>
      <c r="L319" s="75">
        <f t="shared" si="48"/>
        <v>45.810304783720461</v>
      </c>
      <c r="M319" s="76">
        <v>217.779216360785</v>
      </c>
      <c r="N319" s="76">
        <f t="shared" si="49"/>
        <v>103.21779155142015</v>
      </c>
      <c r="O319" s="76">
        <f t="shared" si="53"/>
        <v>217.779216360785</v>
      </c>
      <c r="P319" s="76">
        <f t="shared" si="50"/>
        <v>103.21779155142015</v>
      </c>
    </row>
    <row r="320" spans="1:16" x14ac:dyDescent="0.2">
      <c r="A320" s="69">
        <v>31900</v>
      </c>
      <c r="B320" s="77">
        <f t="shared" si="44"/>
        <v>31.9</v>
      </c>
      <c r="C320" s="73">
        <v>2225.995149474234</v>
      </c>
      <c r="D320" s="73">
        <f t="shared" si="45"/>
        <v>1580.4432552003352</v>
      </c>
      <c r="E320" s="74">
        <v>1237.3647902012688</v>
      </c>
      <c r="F320" s="74">
        <f t="shared" si="46"/>
        <v>1266.7582302539661</v>
      </c>
      <c r="G320" s="74">
        <f t="shared" si="51"/>
        <v>1237.3647902012688</v>
      </c>
      <c r="H320" s="74">
        <f t="shared" si="54"/>
        <v>1266.7582302539661</v>
      </c>
      <c r="I320" s="75">
        <v>67.905565390494672</v>
      </c>
      <c r="J320" s="75">
        <f t="shared" si="47"/>
        <v>98.747366575342099</v>
      </c>
      <c r="K320" s="75">
        <f t="shared" si="52"/>
        <v>67.905565390494672</v>
      </c>
      <c r="L320" s="75">
        <f t="shared" si="48"/>
        <v>67.702959227633968</v>
      </c>
      <c r="M320" s="76">
        <v>160.93985635708145</v>
      </c>
      <c r="N320" s="76">
        <f t="shared" si="49"/>
        <v>86.796856123616166</v>
      </c>
      <c r="O320" s="76">
        <f t="shared" si="53"/>
        <v>160.93985635708145</v>
      </c>
      <c r="P320" s="76">
        <f t="shared" si="50"/>
        <v>86.796856123616166</v>
      </c>
    </row>
    <row r="321" spans="1:16" x14ac:dyDescent="0.2">
      <c r="A321" s="69">
        <v>32000</v>
      </c>
      <c r="B321" s="77">
        <f t="shared" si="44"/>
        <v>32</v>
      </c>
      <c r="C321" s="73">
        <v>1647.6685664812615</v>
      </c>
      <c r="D321" s="73">
        <f t="shared" si="45"/>
        <v>1505.9118531627305</v>
      </c>
      <c r="E321" s="74">
        <v>1265.9400523114002</v>
      </c>
      <c r="F321" s="74">
        <f t="shared" si="46"/>
        <v>1270.587498991865</v>
      </c>
      <c r="G321" s="74">
        <f t="shared" si="51"/>
        <v>1265.9400523114002</v>
      </c>
      <c r="H321" s="74">
        <f t="shared" si="54"/>
        <v>1270.587498991865</v>
      </c>
      <c r="I321" s="75">
        <v>13.52070815782352</v>
      </c>
      <c r="J321" s="75">
        <f t="shared" si="47"/>
        <v>103.67972309519189</v>
      </c>
      <c r="K321" s="75">
        <f t="shared" si="52"/>
        <v>13.52070815782352</v>
      </c>
      <c r="L321" s="75">
        <f t="shared" si="48"/>
        <v>73.339938107462316</v>
      </c>
      <c r="M321" s="76">
        <v>31.49900673694648</v>
      </c>
      <c r="N321" s="76">
        <f t="shared" si="49"/>
        <v>72.266129292044411</v>
      </c>
      <c r="O321" s="76">
        <f t="shared" si="53"/>
        <v>31.49900673694648</v>
      </c>
      <c r="P321" s="76">
        <f t="shared" si="50"/>
        <v>72.266129292044411</v>
      </c>
    </row>
    <row r="322" spans="1:16" x14ac:dyDescent="0.2">
      <c r="A322" s="69">
        <v>32100</v>
      </c>
      <c r="B322" s="77">
        <f t="shared" ref="B322:B385" si="55">A322/1000</f>
        <v>32.1</v>
      </c>
      <c r="C322" s="73">
        <v>1794.0023858811683</v>
      </c>
      <c r="D322" s="73">
        <f t="shared" ref="D322:D385" si="56">AVERAGE(C322:C332)</f>
        <v>1454.247165148387</v>
      </c>
      <c r="E322" s="74">
        <v>1299.3305149637126</v>
      </c>
      <c r="F322" s="74">
        <f t="shared" ref="F322:F385" si="57">AVERAGE(E322:E332)</f>
        <v>1274.9814240781752</v>
      </c>
      <c r="G322" s="74">
        <f t="shared" si="51"/>
        <v>1299.3305149637126</v>
      </c>
      <c r="H322" s="74">
        <f t="shared" si="54"/>
        <v>1274.9814240781752</v>
      </c>
      <c r="I322" s="75">
        <v>20.06003013305423</v>
      </c>
      <c r="J322" s="75">
        <f t="shared" ref="J322:J385" si="58">AVERAGE(I322:I332)</f>
        <v>128.69311643852114</v>
      </c>
      <c r="K322" s="75">
        <f t="shared" si="52"/>
        <v>20.06003013305423</v>
      </c>
      <c r="L322" s="75">
        <f t="shared" ref="L322:L385" si="59">AVERAGE(K322:K332)</f>
        <v>83.309809765735437</v>
      </c>
      <c r="M322" s="76">
        <v>49.460491687053256</v>
      </c>
      <c r="N322" s="76">
        <f t="shared" ref="N322:N385" si="60">AVERAGE(M322:M332)</f>
        <v>77.362019611431649</v>
      </c>
      <c r="O322" s="76">
        <f t="shared" si="53"/>
        <v>49.460491687053256</v>
      </c>
      <c r="P322" s="76">
        <f t="shared" ref="P322:P385" si="61">AVERAGE(O322:O332)</f>
        <v>77.362019611431649</v>
      </c>
    </row>
    <row r="323" spans="1:16" x14ac:dyDescent="0.2">
      <c r="A323" s="69">
        <v>32200</v>
      </c>
      <c r="B323" s="77">
        <f t="shared" si="55"/>
        <v>32.200000000000003</v>
      </c>
      <c r="C323" s="73">
        <v>1476.9907486337954</v>
      </c>
      <c r="D323" s="73">
        <f t="shared" si="56"/>
        <v>1422.4596639744163</v>
      </c>
      <c r="E323" s="74">
        <v>1276.3505127695589</v>
      </c>
      <c r="F323" s="74">
        <f t="shared" si="57"/>
        <v>1278.2911637381726</v>
      </c>
      <c r="G323" s="74">
        <f t="shared" ref="G323:G386" si="62">IF(OR(E323&lt;900,E323&gt;1500),"",E323)</f>
        <v>1276.3505127695589</v>
      </c>
      <c r="H323" s="74">
        <f t="shared" si="54"/>
        <v>1278.2911637381726</v>
      </c>
      <c r="I323" s="75">
        <v>96.875372138458886</v>
      </c>
      <c r="J323" s="75">
        <f t="shared" si="58"/>
        <v>166.91610422878006</v>
      </c>
      <c r="K323" s="75">
        <f t="shared" ref="K323:K386" si="63">IF(I323&gt;200,"",I323)</f>
        <v>96.875372138458886</v>
      </c>
      <c r="L323" s="75">
        <f t="shared" si="59"/>
        <v>95.959765692271688</v>
      </c>
      <c r="M323" s="76">
        <v>23.607662888309267</v>
      </c>
      <c r="N323" s="76">
        <f t="shared" si="60"/>
        <v>73.216199822510575</v>
      </c>
      <c r="O323" s="76">
        <f t="shared" ref="O323:O386" si="64">IF(M323&gt;300,"",M323)</f>
        <v>23.607662888309267</v>
      </c>
      <c r="P323" s="76">
        <f t="shared" si="61"/>
        <v>73.216199822510575</v>
      </c>
    </row>
    <row r="324" spans="1:16" x14ac:dyDescent="0.2">
      <c r="A324" s="69">
        <v>32300</v>
      </c>
      <c r="B324" s="77">
        <f t="shared" si="55"/>
        <v>32.299999999999997</v>
      </c>
      <c r="C324" s="73">
        <v>1248.3380587935997</v>
      </c>
      <c r="D324" s="73">
        <f t="shared" si="56"/>
        <v>1387.9984283776371</v>
      </c>
      <c r="E324" s="74">
        <v>1230.8676511144049</v>
      </c>
      <c r="F324" s="74">
        <f t="shared" si="57"/>
        <v>1280.2253805454679</v>
      </c>
      <c r="G324" s="74">
        <f t="shared" si="62"/>
        <v>1230.8676511144049</v>
      </c>
      <c r="H324" s="74">
        <f t="shared" si="54"/>
        <v>1280.2253805454679</v>
      </c>
      <c r="I324" s="75">
        <v>2.6955708560794442</v>
      </c>
      <c r="J324" s="75">
        <f t="shared" si="58"/>
        <v>156.59190766988968</v>
      </c>
      <c r="K324" s="75">
        <f t="shared" si="63"/>
        <v>2.6955708560794442</v>
      </c>
      <c r="L324" s="75">
        <f t="shared" si="59"/>
        <v>79.441051198047035</v>
      </c>
      <c r="M324" s="76">
        <v>151.94879852201802</v>
      </c>
      <c r="N324" s="76">
        <f t="shared" si="60"/>
        <v>75.961111702038266</v>
      </c>
      <c r="O324" s="76">
        <f t="shared" si="64"/>
        <v>151.94879852201802</v>
      </c>
      <c r="P324" s="76">
        <f t="shared" si="61"/>
        <v>75.961111702038266</v>
      </c>
    </row>
    <row r="325" spans="1:16" x14ac:dyDescent="0.2">
      <c r="A325" s="69">
        <v>32400</v>
      </c>
      <c r="B325" s="77">
        <f t="shared" si="55"/>
        <v>32.4</v>
      </c>
      <c r="C325" s="73">
        <v>2523.6208554590035</v>
      </c>
      <c r="D325" s="73">
        <f t="shared" si="56"/>
        <v>1446.183901450175</v>
      </c>
      <c r="E325" s="74">
        <v>1192.5972957513604</v>
      </c>
      <c r="F325" s="74">
        <f t="shared" si="57"/>
        <v>1291.8998588763718</v>
      </c>
      <c r="G325" s="74">
        <f t="shared" si="62"/>
        <v>1192.5972957513604</v>
      </c>
      <c r="H325" s="74">
        <f t="shared" si="54"/>
        <v>1291.8998588763718</v>
      </c>
      <c r="I325" s="75" t="s">
        <v>504</v>
      </c>
      <c r="J325" s="75">
        <f t="shared" si="58"/>
        <v>159.45449335046905</v>
      </c>
      <c r="K325" s="75" t="str">
        <f t="shared" si="63"/>
        <v/>
      </c>
      <c r="L325" s="75">
        <f t="shared" si="59"/>
        <v>84.021188286974052</v>
      </c>
      <c r="M325" s="76">
        <v>135.05454834391048</v>
      </c>
      <c r="N325" s="76">
        <f t="shared" si="60"/>
        <v>71.433956530570413</v>
      </c>
      <c r="O325" s="76">
        <f t="shared" si="64"/>
        <v>135.05454834391048</v>
      </c>
      <c r="P325" s="76">
        <f t="shared" si="61"/>
        <v>71.433956530570413</v>
      </c>
    </row>
    <row r="326" spans="1:16" x14ac:dyDescent="0.2">
      <c r="A326" s="69">
        <v>32500</v>
      </c>
      <c r="B326" s="77">
        <f t="shared" si="55"/>
        <v>32.5</v>
      </c>
      <c r="C326" s="73">
        <v>1435.0084865051158</v>
      </c>
      <c r="D326" s="73">
        <f t="shared" si="56"/>
        <v>1345.3132644885195</v>
      </c>
      <c r="E326" s="74">
        <v>1262.5869840307721</v>
      </c>
      <c r="F326" s="74">
        <f t="shared" si="57"/>
        <v>1309.539950171564</v>
      </c>
      <c r="G326" s="74">
        <f t="shared" si="62"/>
        <v>1262.5869840307721</v>
      </c>
      <c r="H326" s="74">
        <f t="shared" ref="H326:H389" si="65">AVERAGE(G326:G336)</f>
        <v>1309.539950171564</v>
      </c>
      <c r="I326" s="75" t="s">
        <v>504</v>
      </c>
      <c r="J326" s="75">
        <f t="shared" si="58"/>
        <v>145.73648823319598</v>
      </c>
      <c r="K326" s="75" t="str">
        <f t="shared" si="63"/>
        <v/>
      </c>
      <c r="L326" s="75">
        <f t="shared" si="59"/>
        <v>76.016398121646986</v>
      </c>
      <c r="M326" s="76">
        <v>119.29153279852005</v>
      </c>
      <c r="N326" s="76">
        <f t="shared" si="60"/>
        <v>72.661488954941404</v>
      </c>
      <c r="O326" s="76">
        <f t="shared" si="64"/>
        <v>119.29153279852005</v>
      </c>
      <c r="P326" s="76">
        <f t="shared" si="61"/>
        <v>72.661488954941404</v>
      </c>
    </row>
    <row r="327" spans="1:16" x14ac:dyDescent="0.2">
      <c r="A327" s="69">
        <v>32600</v>
      </c>
      <c r="B327" s="77">
        <f t="shared" si="55"/>
        <v>32.6</v>
      </c>
      <c r="C327" s="73">
        <v>956.99017752841382</v>
      </c>
      <c r="D327" s="73">
        <f t="shared" si="56"/>
        <v>1362.6646538163902</v>
      </c>
      <c r="E327" s="74">
        <v>1247.0475445926077</v>
      </c>
      <c r="F327" s="74">
        <f t="shared" si="57"/>
        <v>1314.9385318956026</v>
      </c>
      <c r="G327" s="74">
        <f t="shared" si="62"/>
        <v>1247.0475445926077</v>
      </c>
      <c r="H327" s="74">
        <f t="shared" si="65"/>
        <v>1314.9385318956026</v>
      </c>
      <c r="I327" s="75" t="s">
        <v>504</v>
      </c>
      <c r="J327" s="75">
        <f t="shared" si="58"/>
        <v>139.91430106513783</v>
      </c>
      <c r="K327" s="75" t="str">
        <f t="shared" si="63"/>
        <v/>
      </c>
      <c r="L327" s="75">
        <f t="shared" si="59"/>
        <v>77.659000754642321</v>
      </c>
      <c r="M327" s="76" t="s">
        <v>504</v>
      </c>
      <c r="N327" s="76">
        <f t="shared" si="60"/>
        <v>59.74964312946004</v>
      </c>
      <c r="O327" s="76" t="str">
        <f t="shared" si="64"/>
        <v/>
      </c>
      <c r="P327" s="76">
        <f t="shared" si="61"/>
        <v>59.74964312946004</v>
      </c>
    </row>
    <row r="328" spans="1:16" x14ac:dyDescent="0.2">
      <c r="A328" s="69">
        <v>32700</v>
      </c>
      <c r="B328" s="77">
        <f t="shared" si="55"/>
        <v>32.700000000000003</v>
      </c>
      <c r="C328" s="73">
        <v>1064.5319432902158</v>
      </c>
      <c r="D328" s="73">
        <f t="shared" si="56"/>
        <v>1415.4954742931175</v>
      </c>
      <c r="E328" s="74">
        <v>1294.3001848273059</v>
      </c>
      <c r="F328" s="74">
        <f t="shared" si="57"/>
        <v>1320.0774087296959</v>
      </c>
      <c r="G328" s="74">
        <f t="shared" si="62"/>
        <v>1294.3001848273059</v>
      </c>
      <c r="H328" s="74">
        <f t="shared" si="65"/>
        <v>1320.0774087296959</v>
      </c>
      <c r="I328" s="75">
        <v>316.05821800929897</v>
      </c>
      <c r="J328" s="75">
        <f t="shared" si="58"/>
        <v>147.33270195890216</v>
      </c>
      <c r="K328" s="75" t="str">
        <f t="shared" si="63"/>
        <v/>
      </c>
      <c r="L328" s="75">
        <f t="shared" si="59"/>
        <v>77.659000754642321</v>
      </c>
      <c r="M328" s="76" t="s">
        <v>504</v>
      </c>
      <c r="N328" s="76">
        <f t="shared" si="60"/>
        <v>59.923310987237628</v>
      </c>
      <c r="O328" s="76" t="str">
        <f t="shared" si="64"/>
        <v/>
      </c>
      <c r="P328" s="76">
        <f t="shared" si="61"/>
        <v>59.923310987237628</v>
      </c>
    </row>
    <row r="329" spans="1:16" x14ac:dyDescent="0.2">
      <c r="A329" s="69">
        <v>32800</v>
      </c>
      <c r="B329" s="77">
        <f t="shared" si="55"/>
        <v>32.799999999999997</v>
      </c>
      <c r="C329" s="73" t="s">
        <v>231</v>
      </c>
      <c r="D329" s="73">
        <f t="shared" si="56"/>
        <v>1384.7780763722274</v>
      </c>
      <c r="E329" s="74">
        <v>1317.3508530629078</v>
      </c>
      <c r="F329" s="74">
        <f t="shared" si="57"/>
        <v>1323.9359245648577</v>
      </c>
      <c r="G329" s="74">
        <f t="shared" si="62"/>
        <v>1317.3508530629078</v>
      </c>
      <c r="H329" s="74">
        <f t="shared" si="65"/>
        <v>1323.9359245648577</v>
      </c>
      <c r="I329" s="75">
        <v>76.225452663421819</v>
      </c>
      <c r="J329" s="75">
        <f t="shared" si="58"/>
        <v>124.18712966924134</v>
      </c>
      <c r="K329" s="75">
        <f t="shared" si="63"/>
        <v>76.225452663421819</v>
      </c>
      <c r="L329" s="75">
        <f t="shared" si="59"/>
        <v>75.633741013190772</v>
      </c>
      <c r="M329" s="76">
        <v>39.379010268157458</v>
      </c>
      <c r="N329" s="76">
        <f t="shared" si="60"/>
        <v>58.819802987405197</v>
      </c>
      <c r="O329" s="76">
        <f t="shared" si="64"/>
        <v>39.379010268157458</v>
      </c>
      <c r="P329" s="76">
        <f t="shared" si="61"/>
        <v>58.819802987405197</v>
      </c>
    </row>
    <row r="330" spans="1:16" x14ac:dyDescent="0.2">
      <c r="A330" s="69">
        <v>32900</v>
      </c>
      <c r="B330" s="77">
        <f t="shared" si="55"/>
        <v>32.9</v>
      </c>
      <c r="C330" s="73">
        <v>1431.2861799565453</v>
      </c>
      <c r="D330" s="73">
        <f t="shared" si="56"/>
        <v>1417.8214065936324</v>
      </c>
      <c r="E330" s="74">
        <v>1310.6041491683284</v>
      </c>
      <c r="F330" s="74">
        <f t="shared" si="57"/>
        <v>1306.1014631302717</v>
      </c>
      <c r="G330" s="74">
        <f t="shared" si="62"/>
        <v>1310.6041491683284</v>
      </c>
      <c r="H330" s="74">
        <f t="shared" si="65"/>
        <v>1306.1014631302717</v>
      </c>
      <c r="I330" s="75">
        <v>196.6380152541052</v>
      </c>
      <c r="J330" s="75">
        <f t="shared" si="58"/>
        <v>120.42519794383635</v>
      </c>
      <c r="K330" s="75">
        <f t="shared" si="63"/>
        <v>196.6380152541052</v>
      </c>
      <c r="L330" s="75">
        <f t="shared" si="59"/>
        <v>70.461084890758912</v>
      </c>
      <c r="M330" s="76">
        <v>69.990797510549001</v>
      </c>
      <c r="N330" s="76">
        <f t="shared" si="60"/>
        <v>58.079879945287686</v>
      </c>
      <c r="O330" s="76">
        <f t="shared" si="64"/>
        <v>69.990797510549001</v>
      </c>
      <c r="P330" s="76">
        <f t="shared" si="61"/>
        <v>58.079879945287686</v>
      </c>
    </row>
    <row r="331" spans="1:16" x14ac:dyDescent="0.2">
      <c r="A331" s="69">
        <v>33000</v>
      </c>
      <c r="B331" s="77">
        <f t="shared" si="55"/>
        <v>33</v>
      </c>
      <c r="C331" s="73">
        <v>1480.6811290981836</v>
      </c>
      <c r="D331" s="73">
        <f t="shared" si="56"/>
        <v>1445.6569877327597</v>
      </c>
      <c r="E331" s="74">
        <v>1279.4867463181563</v>
      </c>
      <c r="F331" s="74">
        <f t="shared" si="57"/>
        <v>1294.9495405299049</v>
      </c>
      <c r="G331" s="74">
        <f t="shared" si="62"/>
        <v>1279.4867463181563</v>
      </c>
      <c r="H331" s="74">
        <f t="shared" si="65"/>
        <v>1294.9495405299049</v>
      </c>
      <c r="I331" s="75">
        <v>107.36441754929309</v>
      </c>
      <c r="J331" s="75">
        <f t="shared" si="58"/>
        <v>103.43929444472724</v>
      </c>
      <c r="K331" s="75">
        <f t="shared" si="63"/>
        <v>107.36441754929309</v>
      </c>
      <c r="L331" s="75">
        <f t="shared" si="59"/>
        <v>47.105467579483864</v>
      </c>
      <c r="M331" s="76">
        <v>30.163314872935672</v>
      </c>
      <c r="N331" s="76">
        <f t="shared" si="60"/>
        <v>60.794630203300223</v>
      </c>
      <c r="O331" s="76">
        <f t="shared" si="64"/>
        <v>30.163314872935672</v>
      </c>
      <c r="P331" s="76">
        <f t="shared" si="61"/>
        <v>60.794630203300223</v>
      </c>
    </row>
    <row r="332" spans="1:16" x14ac:dyDescent="0.2">
      <c r="A332" s="69">
        <v>33100</v>
      </c>
      <c r="B332" s="77">
        <f t="shared" si="55"/>
        <v>33.1</v>
      </c>
      <c r="C332" s="73">
        <v>1131.0216863378259</v>
      </c>
      <c r="D332" s="73">
        <f t="shared" si="56"/>
        <v>1442.1545735962172</v>
      </c>
      <c r="E332" s="74">
        <v>1314.2732282608117</v>
      </c>
      <c r="F332" s="74">
        <f t="shared" si="57"/>
        <v>1294.0503938898757</v>
      </c>
      <c r="G332" s="74">
        <f t="shared" si="62"/>
        <v>1314.2732282608117</v>
      </c>
      <c r="H332" s="74">
        <f t="shared" si="65"/>
        <v>1294.0503938898757</v>
      </c>
      <c r="I332" s="75">
        <v>213.62785490445748</v>
      </c>
      <c r="J332" s="75">
        <f t="shared" si="58"/>
        <v>103.04678213427067</v>
      </c>
      <c r="K332" s="75" t="str">
        <f t="shared" si="63"/>
        <v/>
      </c>
      <c r="L332" s="75">
        <f t="shared" si="59"/>
        <v>38.497046155225405</v>
      </c>
      <c r="M332" s="76" t="s">
        <v>504</v>
      </c>
      <c r="N332" s="76">
        <f t="shared" si="60"/>
        <v>74.73588042396473</v>
      </c>
      <c r="O332" s="76" t="str">
        <f t="shared" si="64"/>
        <v/>
      </c>
      <c r="P332" s="76">
        <f t="shared" si="61"/>
        <v>74.73588042396473</v>
      </c>
    </row>
    <row r="333" spans="1:16" x14ac:dyDescent="0.2">
      <c r="A333" s="69">
        <v>33200</v>
      </c>
      <c r="B333" s="77">
        <f t="shared" si="55"/>
        <v>33.200000000000003</v>
      </c>
      <c r="C333" s="73">
        <v>1476.1273741414636</v>
      </c>
      <c r="D333" s="73">
        <f t="shared" si="56"/>
        <v>1409.4457105167198</v>
      </c>
      <c r="E333" s="74">
        <v>1335.737651223684</v>
      </c>
      <c r="F333" s="74">
        <f t="shared" si="57"/>
        <v>1292.3424448940177</v>
      </c>
      <c r="G333" s="74">
        <f t="shared" si="62"/>
        <v>1335.737651223684</v>
      </c>
      <c r="H333" s="74">
        <f t="shared" si="65"/>
        <v>1292.3424448940177</v>
      </c>
      <c r="I333" s="75">
        <v>325.84393245512558</v>
      </c>
      <c r="J333" s="75">
        <f t="shared" si="58"/>
        <v>90.75999627091656</v>
      </c>
      <c r="K333" s="75" t="str">
        <f t="shared" si="63"/>
        <v/>
      </c>
      <c r="L333" s="75">
        <f t="shared" si="59"/>
        <v>38.497046155225405</v>
      </c>
      <c r="M333" s="76">
        <v>16.293933375684638</v>
      </c>
      <c r="N333" s="76">
        <f t="shared" si="60"/>
        <v>77.266734949040028</v>
      </c>
      <c r="O333" s="76">
        <f t="shared" si="64"/>
        <v>16.293933375684638</v>
      </c>
      <c r="P333" s="76">
        <f t="shared" si="61"/>
        <v>77.266734949040028</v>
      </c>
    </row>
    <row r="334" spans="1:16" x14ac:dyDescent="0.2">
      <c r="A334" s="69">
        <v>33300</v>
      </c>
      <c r="B334" s="77">
        <f t="shared" si="55"/>
        <v>33.299999999999997</v>
      </c>
      <c r="C334" s="73">
        <v>1132.3783926660014</v>
      </c>
      <c r="D334" s="73">
        <f t="shared" si="56"/>
        <v>1389.7911281745596</v>
      </c>
      <c r="E334" s="74">
        <v>1297.626897649807</v>
      </c>
      <c r="F334" s="74">
        <f t="shared" si="57"/>
        <v>1288.843154829799</v>
      </c>
      <c r="G334" s="74">
        <f t="shared" si="62"/>
        <v>1297.626897649807</v>
      </c>
      <c r="H334" s="74">
        <f t="shared" si="65"/>
        <v>1288.843154829799</v>
      </c>
      <c r="I334" s="75">
        <v>14.281799667335617</v>
      </c>
      <c r="J334" s="75">
        <f t="shared" si="58"/>
        <v>54.588327937907508</v>
      </c>
      <c r="K334" s="75">
        <f t="shared" si="63"/>
        <v>14.281799667335617</v>
      </c>
      <c r="L334" s="75">
        <f t="shared" si="59"/>
        <v>33.722280068077751</v>
      </c>
      <c r="M334" s="76">
        <v>45.566957924530854</v>
      </c>
      <c r="N334" s="76">
        <f t="shared" si="60"/>
        <v>83.926829430167743</v>
      </c>
      <c r="O334" s="76">
        <f t="shared" si="64"/>
        <v>45.566957924530854</v>
      </c>
      <c r="P334" s="76">
        <f t="shared" si="61"/>
        <v>83.926829430167743</v>
      </c>
    </row>
    <row r="335" spans="1:16" x14ac:dyDescent="0.2">
      <c r="A335" s="69">
        <v>33400</v>
      </c>
      <c r="B335" s="77">
        <f t="shared" si="55"/>
        <v>33.4</v>
      </c>
      <c r="C335" s="73">
        <v>1830.1927895189788</v>
      </c>
      <c r="D335" s="73">
        <f t="shared" si="56"/>
        <v>1408.7948727712644</v>
      </c>
      <c r="E335" s="74">
        <v>1359.2869127543499</v>
      </c>
      <c r="F335" s="74">
        <f t="shared" si="57"/>
        <v>1288.0248810468913</v>
      </c>
      <c r="G335" s="74">
        <f t="shared" si="62"/>
        <v>1359.2869127543499</v>
      </c>
      <c r="H335" s="74">
        <f t="shared" si="65"/>
        <v>1288.0248810468913</v>
      </c>
      <c r="I335" s="75">
        <v>25.596256300714529</v>
      </c>
      <c r="J335" s="75">
        <f t="shared" si="58"/>
        <v>54.831990774796523</v>
      </c>
      <c r="K335" s="75">
        <f t="shared" si="63"/>
        <v>25.596256300714529</v>
      </c>
      <c r="L335" s="75">
        <f t="shared" si="59"/>
        <v>33.996400759577874</v>
      </c>
      <c r="M335" s="76">
        <v>115.73155715027519</v>
      </c>
      <c r="N335" s="76">
        <f t="shared" si="60"/>
        <v>90.090115288880398</v>
      </c>
      <c r="O335" s="76">
        <f t="shared" si="64"/>
        <v>115.73155715027519</v>
      </c>
      <c r="P335" s="76">
        <f t="shared" si="61"/>
        <v>90.090115288880398</v>
      </c>
    </row>
    <row r="336" spans="1:16" x14ac:dyDescent="0.2">
      <c r="A336" s="69">
        <v>33500</v>
      </c>
      <c r="B336" s="77">
        <f t="shared" si="55"/>
        <v>33.5</v>
      </c>
      <c r="C336" s="73">
        <v>1514.914485842449</v>
      </c>
      <c r="D336" s="73">
        <f t="shared" si="56"/>
        <v>1361.9728820215184</v>
      </c>
      <c r="E336" s="74">
        <v>1386.6382999984701</v>
      </c>
      <c r="F336" s="74">
        <f t="shared" si="57"/>
        <v>1283.5036160883474</v>
      </c>
      <c r="G336" s="74">
        <f t="shared" si="62"/>
        <v>1386.6382999984701</v>
      </c>
      <c r="H336" s="74">
        <f t="shared" si="65"/>
        <v>1283.5036160883474</v>
      </c>
      <c r="I336" s="75">
        <v>35.992447295011623</v>
      </c>
      <c r="J336" s="75">
        <f t="shared" si="58"/>
        <v>58.486457584056765</v>
      </c>
      <c r="K336" s="75">
        <f t="shared" si="63"/>
        <v>35.992447295011623</v>
      </c>
      <c r="L336" s="75">
        <f t="shared" si="59"/>
        <v>35.196421396558357</v>
      </c>
      <c r="M336" s="76">
        <v>144.87480773887836</v>
      </c>
      <c r="N336" s="76">
        <f t="shared" si="60"/>
        <v>87.525971102740925</v>
      </c>
      <c r="O336" s="76">
        <f t="shared" si="64"/>
        <v>144.87480773887836</v>
      </c>
      <c r="P336" s="76">
        <f t="shared" si="61"/>
        <v>87.525971102740925</v>
      </c>
    </row>
    <row r="337" spans="1:16" x14ac:dyDescent="0.2">
      <c r="A337" s="69">
        <v>33600</v>
      </c>
      <c r="B337" s="77">
        <f t="shared" si="55"/>
        <v>33.6</v>
      </c>
      <c r="C337" s="73">
        <v>1608.5223797838253</v>
      </c>
      <c r="D337" s="73">
        <f t="shared" si="56"/>
        <v>1310.2334141817551</v>
      </c>
      <c r="E337" s="74">
        <v>1321.9713829952</v>
      </c>
      <c r="F337" s="74">
        <f t="shared" si="57"/>
        <v>1274.5808608388616</v>
      </c>
      <c r="G337" s="74">
        <f t="shared" si="62"/>
        <v>1321.9713829952</v>
      </c>
      <c r="H337" s="74">
        <f t="shared" si="65"/>
        <v>1274.5808608388616</v>
      </c>
      <c r="I337" s="75">
        <v>87.514616552614427</v>
      </c>
      <c r="J337" s="75">
        <f t="shared" si="58"/>
        <v>60.389316085183609</v>
      </c>
      <c r="K337" s="75">
        <f t="shared" si="63"/>
        <v>87.514616552614427</v>
      </c>
      <c r="L337" s="75">
        <f t="shared" si="59"/>
        <v>37.371116826417605</v>
      </c>
      <c r="M337" s="76">
        <v>15.996766194669139</v>
      </c>
      <c r="N337" s="76">
        <f t="shared" si="60"/>
        <v>78.451490462002951</v>
      </c>
      <c r="O337" s="76">
        <f t="shared" si="64"/>
        <v>15.996766194669139</v>
      </c>
      <c r="P337" s="76">
        <f t="shared" si="61"/>
        <v>78.451490462002951</v>
      </c>
    </row>
    <row r="338" spans="1:16" x14ac:dyDescent="0.2">
      <c r="A338" s="69">
        <v>33700</v>
      </c>
      <c r="B338" s="77">
        <f t="shared" si="55"/>
        <v>33.700000000000003</v>
      </c>
      <c r="C338" s="73">
        <v>1485.2983822956851</v>
      </c>
      <c r="D338" s="73">
        <f t="shared" si="56"/>
        <v>1253.3952637138907</v>
      </c>
      <c r="E338" s="74">
        <v>1303.5751897676321</v>
      </c>
      <c r="F338" s="74">
        <f t="shared" si="57"/>
        <v>1268.8258668542528</v>
      </c>
      <c r="G338" s="74">
        <f t="shared" si="62"/>
        <v>1303.5751897676321</v>
      </c>
      <c r="H338" s="74">
        <f t="shared" si="65"/>
        <v>1268.8258668542528</v>
      </c>
      <c r="I338" s="75">
        <v>221.51671089654562</v>
      </c>
      <c r="J338" s="75">
        <f t="shared" si="58"/>
        <v>59.710893133245229</v>
      </c>
      <c r="K338" s="75" t="str">
        <f t="shared" si="63"/>
        <v/>
      </c>
      <c r="L338" s="75">
        <f t="shared" si="59"/>
        <v>36.595776309916587</v>
      </c>
      <c r="M338" s="76">
        <v>61.312653849458371</v>
      </c>
      <c r="N338" s="76">
        <f t="shared" si="60"/>
        <v>79.251197735287249</v>
      </c>
      <c r="O338" s="76">
        <f t="shared" si="64"/>
        <v>61.312653849458371</v>
      </c>
      <c r="P338" s="76">
        <f t="shared" si="61"/>
        <v>79.251197735287249</v>
      </c>
    </row>
    <row r="339" spans="1:16" x14ac:dyDescent="0.2">
      <c r="A339" s="69">
        <v>33800</v>
      </c>
      <c r="B339" s="77">
        <f t="shared" si="55"/>
        <v>33.799999999999997</v>
      </c>
      <c r="C339" s="73">
        <v>757.35796408131637</v>
      </c>
      <c r="D339" s="73">
        <f t="shared" si="56"/>
        <v>1231.2663021961782</v>
      </c>
      <c r="E339" s="74">
        <v>1336.7438590140837</v>
      </c>
      <c r="F339" s="74">
        <f t="shared" si="57"/>
        <v>1266.2298603677114</v>
      </c>
      <c r="G339" s="74">
        <f t="shared" si="62"/>
        <v>1336.7438590140837</v>
      </c>
      <c r="H339" s="74">
        <f t="shared" si="65"/>
        <v>1266.2298603677114</v>
      </c>
      <c r="I339" s="75">
        <v>61.456922823029871</v>
      </c>
      <c r="J339" s="75">
        <f t="shared" si="58"/>
        <v>36.595776309916587</v>
      </c>
      <c r="K339" s="75">
        <f t="shared" si="63"/>
        <v>61.456922823029871</v>
      </c>
      <c r="L339" s="75">
        <f t="shared" si="59"/>
        <v>36.595776309916587</v>
      </c>
      <c r="M339" s="76">
        <v>48.888230988913286</v>
      </c>
      <c r="N339" s="76">
        <f t="shared" si="60"/>
        <v>77.790256812219951</v>
      </c>
      <c r="O339" s="76">
        <f t="shared" si="64"/>
        <v>48.888230988913286</v>
      </c>
      <c r="P339" s="76">
        <f t="shared" si="61"/>
        <v>77.790256812219951</v>
      </c>
    </row>
    <row r="340" spans="1:16" x14ac:dyDescent="0.2">
      <c r="A340" s="69">
        <v>33900</v>
      </c>
      <c r="B340" s="77">
        <f t="shared" si="55"/>
        <v>33.9</v>
      </c>
      <c r="C340" s="73">
        <v>1748.2547088076819</v>
      </c>
      <c r="D340" s="73">
        <f t="shared" si="56"/>
        <v>1260.6133732715955</v>
      </c>
      <c r="E340" s="74">
        <v>1121.171777282465</v>
      </c>
      <c r="F340" s="74">
        <f t="shared" si="57"/>
        <v>1261.4238706165647</v>
      </c>
      <c r="G340" s="74">
        <f t="shared" si="62"/>
        <v>1121.171777282465</v>
      </c>
      <c r="H340" s="74">
        <f t="shared" si="65"/>
        <v>1261.4238706165647</v>
      </c>
      <c r="I340" s="75">
        <v>34.844203683966946</v>
      </c>
      <c r="J340" s="75">
        <f t="shared" si="58"/>
        <v>32.452251891064378</v>
      </c>
      <c r="K340" s="75">
        <f t="shared" si="63"/>
        <v>34.844203683966946</v>
      </c>
      <c r="L340" s="75">
        <f t="shared" si="59"/>
        <v>32.452251891064378</v>
      </c>
      <c r="M340" s="76">
        <v>31.979779846982417</v>
      </c>
      <c r="N340" s="76">
        <f t="shared" si="60"/>
        <v>77.324618238631871</v>
      </c>
      <c r="O340" s="76">
        <f t="shared" si="64"/>
        <v>31.979779846982417</v>
      </c>
      <c r="P340" s="76">
        <f t="shared" si="61"/>
        <v>77.324618238631871</v>
      </c>
    </row>
    <row r="341" spans="1:16" x14ac:dyDescent="0.2">
      <c r="A341" s="69">
        <v>34000</v>
      </c>
      <c r="B341" s="77">
        <f t="shared" si="55"/>
        <v>34</v>
      </c>
      <c r="C341" s="73">
        <v>1737.4775724869437</v>
      </c>
      <c r="D341" s="73">
        <f t="shared" si="56"/>
        <v>1231.0940262492893</v>
      </c>
      <c r="E341" s="74">
        <v>1187.9330005642937</v>
      </c>
      <c r="F341" s="74">
        <f t="shared" si="57"/>
        <v>1274.9676491866353</v>
      </c>
      <c r="G341" s="74">
        <f t="shared" si="62"/>
        <v>1187.9330005642937</v>
      </c>
      <c r="H341" s="74">
        <f t="shared" si="65"/>
        <v>1274.9676491866353</v>
      </c>
      <c r="I341" s="75">
        <v>9.7930767639048053</v>
      </c>
      <c r="J341" s="75">
        <f t="shared" si="58"/>
        <v>31.97386153248387</v>
      </c>
      <c r="K341" s="75">
        <f t="shared" si="63"/>
        <v>9.7930767639048053</v>
      </c>
      <c r="L341" s="75">
        <f t="shared" si="59"/>
        <v>31.97386153248387</v>
      </c>
      <c r="M341" s="76">
        <v>97.138300090674363</v>
      </c>
      <c r="N341" s="76">
        <f t="shared" si="60"/>
        <v>80.634527267268339</v>
      </c>
      <c r="O341" s="76">
        <f t="shared" si="64"/>
        <v>97.138300090674363</v>
      </c>
      <c r="P341" s="76">
        <f t="shared" si="61"/>
        <v>80.634527267268339</v>
      </c>
    </row>
    <row r="342" spans="1:16" x14ac:dyDescent="0.2">
      <c r="A342" s="69">
        <v>34100</v>
      </c>
      <c r="B342" s="77">
        <f t="shared" si="55"/>
        <v>34.1</v>
      </c>
      <c r="C342" s="73" t="s">
        <v>231</v>
      </c>
      <c r="D342" s="73">
        <f t="shared" si="56"/>
        <v>1184.1170792618032</v>
      </c>
      <c r="E342" s="74">
        <v>1269.5961332778379</v>
      </c>
      <c r="F342" s="74">
        <f t="shared" si="57"/>
        <v>1279.7713888871699</v>
      </c>
      <c r="G342" s="74">
        <f t="shared" si="62"/>
        <v>1269.5961332778379</v>
      </c>
      <c r="H342" s="74">
        <f t="shared" si="65"/>
        <v>1279.7713888871699</v>
      </c>
      <c r="I342" s="75" t="s">
        <v>504</v>
      </c>
      <c r="J342" s="75">
        <f t="shared" si="58"/>
        <v>37.519057724628638</v>
      </c>
      <c r="K342" s="75" t="str">
        <f t="shared" si="63"/>
        <v/>
      </c>
      <c r="L342" s="75">
        <f t="shared" si="59"/>
        <v>37.519057724628638</v>
      </c>
      <c r="M342" s="76">
        <v>169.57581707958076</v>
      </c>
      <c r="N342" s="76">
        <f t="shared" si="60"/>
        <v>72.340406009635274</v>
      </c>
      <c r="O342" s="76">
        <f t="shared" si="64"/>
        <v>169.57581707958076</v>
      </c>
      <c r="P342" s="76">
        <f t="shared" si="61"/>
        <v>72.340406009635274</v>
      </c>
    </row>
    <row r="343" spans="1:16" x14ac:dyDescent="0.2">
      <c r="A343" s="69">
        <v>34200</v>
      </c>
      <c r="B343" s="77">
        <f t="shared" si="55"/>
        <v>34.200000000000003</v>
      </c>
      <c r="C343" s="73">
        <v>803.93305554285109</v>
      </c>
      <c r="D343" s="73">
        <f t="shared" si="56"/>
        <v>1224.0172690715731</v>
      </c>
      <c r="E343" s="74">
        <v>1295.4857893063747</v>
      </c>
      <c r="F343" s="74">
        <f t="shared" si="57"/>
        <v>1278.8766222304812</v>
      </c>
      <c r="G343" s="74">
        <f t="shared" si="62"/>
        <v>1295.4857893063747</v>
      </c>
      <c r="H343" s="74">
        <f t="shared" si="65"/>
        <v>1278.8766222304812</v>
      </c>
      <c r="I343" s="75" t="s">
        <v>504</v>
      </c>
      <c r="J343" s="75">
        <f t="shared" si="58"/>
        <v>34.208970795257123</v>
      </c>
      <c r="K343" s="75" t="str">
        <f t="shared" si="63"/>
        <v/>
      </c>
      <c r="L343" s="75">
        <f t="shared" si="59"/>
        <v>34.208970795257123</v>
      </c>
      <c r="M343" s="76">
        <v>102.57528019979304</v>
      </c>
      <c r="N343" s="76">
        <f t="shared" si="60"/>
        <v>66.329267647698089</v>
      </c>
      <c r="O343" s="76">
        <f t="shared" si="64"/>
        <v>102.57528019979304</v>
      </c>
      <c r="P343" s="76">
        <f t="shared" si="61"/>
        <v>66.329267647698089</v>
      </c>
    </row>
    <row r="344" spans="1:16" x14ac:dyDescent="0.2">
      <c r="A344" s="69">
        <v>34300</v>
      </c>
      <c r="B344" s="77">
        <f t="shared" si="55"/>
        <v>34.299999999999997</v>
      </c>
      <c r="C344" s="73">
        <v>1279.5815507198638</v>
      </c>
      <c r="D344" s="73">
        <f t="shared" si="56"/>
        <v>1229.1937037868706</v>
      </c>
      <c r="E344" s="74">
        <v>1297.245460517277</v>
      </c>
      <c r="F344" s="74">
        <f t="shared" si="57"/>
        <v>1276.5494894906476</v>
      </c>
      <c r="G344" s="74">
        <f t="shared" si="62"/>
        <v>1297.245460517277</v>
      </c>
      <c r="H344" s="74">
        <f t="shared" si="65"/>
        <v>1276.5494894906476</v>
      </c>
      <c r="I344" s="75">
        <v>0.29891745804414788</v>
      </c>
      <c r="J344" s="75">
        <f t="shared" si="58"/>
        <v>33.575574489954711</v>
      </c>
      <c r="K344" s="75">
        <f t="shared" si="63"/>
        <v>0.29891745804414788</v>
      </c>
      <c r="L344" s="75">
        <f t="shared" si="59"/>
        <v>33.575574489954711</v>
      </c>
      <c r="M344" s="76">
        <v>89.554972668089533</v>
      </c>
      <c r="N344" s="76">
        <f t="shared" si="60"/>
        <v>65.486518260246484</v>
      </c>
      <c r="O344" s="76">
        <f t="shared" si="64"/>
        <v>89.554972668089533</v>
      </c>
      <c r="P344" s="76">
        <f t="shared" si="61"/>
        <v>65.486518260246484</v>
      </c>
    </row>
    <row r="345" spans="1:16" x14ac:dyDescent="0.2">
      <c r="A345" s="69">
        <v>34400</v>
      </c>
      <c r="B345" s="77">
        <f t="shared" si="55"/>
        <v>34.4</v>
      </c>
      <c r="C345" s="73">
        <v>1322.4158386330487</v>
      </c>
      <c r="D345" s="73">
        <f t="shared" si="56"/>
        <v>1223.5950541276491</v>
      </c>
      <c r="E345" s="74">
        <v>1288.6258860378234</v>
      </c>
      <c r="F345" s="74">
        <f t="shared" si="57"/>
        <v>1272.7911330320601</v>
      </c>
      <c r="G345" s="74">
        <f t="shared" si="62"/>
        <v>1288.6258860378234</v>
      </c>
      <c r="H345" s="74">
        <f t="shared" si="65"/>
        <v>1272.7911330320601</v>
      </c>
      <c r="I345" s="75">
        <v>16.474765199336677</v>
      </c>
      <c r="J345" s="75">
        <f t="shared" si="58"/>
        <v>35.323595249503207</v>
      </c>
      <c r="K345" s="75">
        <f t="shared" si="63"/>
        <v>16.474765199336677</v>
      </c>
      <c r="L345" s="75">
        <f t="shared" si="59"/>
        <v>35.323595249503207</v>
      </c>
      <c r="M345" s="76">
        <v>113.36310237037003</v>
      </c>
      <c r="N345" s="76">
        <f t="shared" si="60"/>
        <v>61.994086896763235</v>
      </c>
      <c r="O345" s="76">
        <f t="shared" si="64"/>
        <v>113.36310237037003</v>
      </c>
      <c r="P345" s="76">
        <f t="shared" si="61"/>
        <v>61.994086896763235</v>
      </c>
    </row>
    <row r="346" spans="1:16" x14ac:dyDescent="0.2">
      <c r="A346" s="69">
        <v>34500</v>
      </c>
      <c r="B346" s="77">
        <f t="shared" si="55"/>
        <v>34.5</v>
      </c>
      <c r="C346" s="73" t="s">
        <v>231</v>
      </c>
      <c r="D346" s="73">
        <f t="shared" si="56"/>
        <v>1211.242456064474</v>
      </c>
      <c r="E346" s="74">
        <v>1309.5529982103656</v>
      </c>
      <c r="F346" s="74">
        <f t="shared" si="57"/>
        <v>1269.2531186721853</v>
      </c>
      <c r="G346" s="74">
        <f t="shared" si="62"/>
        <v>1309.5529982103656</v>
      </c>
      <c r="H346" s="74">
        <f t="shared" si="65"/>
        <v>1269.2531186721853</v>
      </c>
      <c r="I346" s="75" t="s">
        <v>504</v>
      </c>
      <c r="J346" s="75">
        <f t="shared" si="58"/>
        <v>33.70747009364046</v>
      </c>
      <c r="K346" s="75" t="str">
        <f t="shared" si="63"/>
        <v/>
      </c>
      <c r="L346" s="75">
        <f t="shared" si="59"/>
        <v>33.70747009364046</v>
      </c>
      <c r="M346" s="76" t="s">
        <v>504</v>
      </c>
      <c r="N346" s="76">
        <f t="shared" si="60"/>
        <v>90.877188149650721</v>
      </c>
      <c r="O346" s="76" t="str">
        <f t="shared" si="64"/>
        <v/>
      </c>
      <c r="P346" s="76">
        <f t="shared" si="61"/>
        <v>56.286418510806925</v>
      </c>
    </row>
    <row r="347" spans="1:16" x14ac:dyDescent="0.2">
      <c r="A347" s="69">
        <v>34600</v>
      </c>
      <c r="B347" s="77">
        <f t="shared" si="55"/>
        <v>34.6</v>
      </c>
      <c r="C347" s="73">
        <v>1049.2592752845801</v>
      </c>
      <c r="D347" s="73">
        <f t="shared" si="56"/>
        <v>1211.242456064474</v>
      </c>
      <c r="E347" s="74">
        <v>1288.4879922541236</v>
      </c>
      <c r="F347" s="74">
        <f t="shared" si="57"/>
        <v>1261.5483553565537</v>
      </c>
      <c r="G347" s="74">
        <f t="shared" si="62"/>
        <v>1288.4879922541236</v>
      </c>
      <c r="H347" s="74">
        <f t="shared" si="65"/>
        <v>1261.5483553565537</v>
      </c>
      <c r="I347" s="75">
        <v>51.215315304026369</v>
      </c>
      <c r="J347" s="75">
        <f t="shared" si="58"/>
        <v>30.941630864076938</v>
      </c>
      <c r="K347" s="75">
        <f t="shared" si="63"/>
        <v>51.215315304026369</v>
      </c>
      <c r="L347" s="75">
        <f t="shared" si="59"/>
        <v>30.941630864076938</v>
      </c>
      <c r="M347" s="76">
        <v>54.13000133149869</v>
      </c>
      <c r="N347" s="76">
        <f t="shared" si="60"/>
        <v>142.43749270013996</v>
      </c>
      <c r="O347" s="76">
        <f t="shared" si="64"/>
        <v>54.13000133149869</v>
      </c>
      <c r="P347" s="76">
        <f t="shared" si="61"/>
        <v>56.286418510806925</v>
      </c>
    </row>
    <row r="348" spans="1:16" x14ac:dyDescent="0.2">
      <c r="A348" s="69">
        <v>34700</v>
      </c>
      <c r="B348" s="77">
        <f t="shared" si="55"/>
        <v>34.700000000000003</v>
      </c>
      <c r="C348" s="73">
        <v>1096.9790255730445</v>
      </c>
      <c r="D348" s="73">
        <f t="shared" si="56"/>
        <v>1371.3873915863903</v>
      </c>
      <c r="E348" s="74">
        <v>1258.6664491645067</v>
      </c>
      <c r="F348" s="74">
        <f t="shared" si="57"/>
        <v>1255.5510957672052</v>
      </c>
      <c r="G348" s="74">
        <f t="shared" si="62"/>
        <v>1258.6664491645067</v>
      </c>
      <c r="H348" s="74">
        <f t="shared" si="65"/>
        <v>1255.5510957672052</v>
      </c>
      <c r="I348" s="75">
        <v>82.087232937107345</v>
      </c>
      <c r="J348" s="75">
        <f t="shared" si="58"/>
        <v>33.987397292406811</v>
      </c>
      <c r="K348" s="75">
        <f t="shared" si="63"/>
        <v>82.087232937107345</v>
      </c>
      <c r="L348" s="75">
        <f t="shared" si="59"/>
        <v>33.987397292406811</v>
      </c>
      <c r="M348" s="76">
        <v>23.993838927512162</v>
      </c>
      <c r="N348" s="76">
        <f t="shared" si="60"/>
        <v>140.84086022627361</v>
      </c>
      <c r="O348" s="76">
        <f t="shared" si="64"/>
        <v>23.993838927512162</v>
      </c>
      <c r="P348" s="76">
        <f t="shared" si="61"/>
        <v>54.334978820525805</v>
      </c>
    </row>
    <row r="349" spans="1:16" x14ac:dyDescent="0.2">
      <c r="A349" s="69">
        <v>34800</v>
      </c>
      <c r="B349" s="77">
        <f t="shared" si="55"/>
        <v>34.799999999999997</v>
      </c>
      <c r="C349" s="73">
        <v>1286.1377286362726</v>
      </c>
      <c r="D349" s="73">
        <f t="shared" si="56"/>
        <v>1380.2280005267139</v>
      </c>
      <c r="E349" s="74">
        <v>1275.0191184156731</v>
      </c>
      <c r="F349" s="74">
        <f t="shared" si="57"/>
        <v>1253.1037087722493</v>
      </c>
      <c r="G349" s="74">
        <f t="shared" si="62"/>
        <v>1275.0191184156731</v>
      </c>
      <c r="H349" s="74">
        <f t="shared" si="65"/>
        <v>1253.1037087722493</v>
      </c>
      <c r="I349" s="75" t="s">
        <v>504</v>
      </c>
      <c r="J349" s="75">
        <f t="shared" si="58"/>
        <v>32.708473274963161</v>
      </c>
      <c r="K349" s="75" t="str">
        <f t="shared" si="63"/>
        <v/>
      </c>
      <c r="L349" s="75">
        <f t="shared" si="59"/>
        <v>32.708473274963161</v>
      </c>
      <c r="M349" s="76">
        <v>46.703244618785384</v>
      </c>
      <c r="N349" s="76">
        <f t="shared" si="60"/>
        <v>140.95102970196839</v>
      </c>
      <c r="O349" s="76">
        <f t="shared" si="64"/>
        <v>46.703244618785384</v>
      </c>
      <c r="P349" s="76">
        <f t="shared" si="61"/>
        <v>54.469630401930566</v>
      </c>
    </row>
    <row r="350" spans="1:16" x14ac:dyDescent="0.2">
      <c r="A350" s="69">
        <v>34900</v>
      </c>
      <c r="B350" s="77">
        <f t="shared" si="55"/>
        <v>34.9</v>
      </c>
      <c r="C350" s="73">
        <v>1021.4816037600697</v>
      </c>
      <c r="D350" s="73">
        <f t="shared" si="56"/>
        <v>1359.6018261479815</v>
      </c>
      <c r="E350" s="74">
        <v>1283.8779717514708</v>
      </c>
      <c r="F350" s="74">
        <f t="shared" si="57"/>
        <v>1248.1340443726103</v>
      </c>
      <c r="G350" s="74">
        <f t="shared" si="62"/>
        <v>1283.8779717514708</v>
      </c>
      <c r="H350" s="74">
        <f t="shared" si="65"/>
        <v>1248.1340443726103</v>
      </c>
      <c r="I350" s="75" t="s">
        <v>504</v>
      </c>
      <c r="J350" s="75">
        <f t="shared" si="58"/>
        <v>33.777882642371935</v>
      </c>
      <c r="K350" s="75" t="str">
        <f t="shared" si="63"/>
        <v/>
      </c>
      <c r="L350" s="75">
        <f t="shared" si="59"/>
        <v>33.777882642371935</v>
      </c>
      <c r="M350" s="76">
        <v>44.231845253032326</v>
      </c>
      <c r="N350" s="76">
        <f t="shared" si="60"/>
        <v>143.30544486668444</v>
      </c>
      <c r="O350" s="76">
        <f t="shared" si="64"/>
        <v>44.231845253032326</v>
      </c>
      <c r="P350" s="76">
        <f t="shared" si="61"/>
        <v>57.347248936583497</v>
      </c>
    </row>
    <row r="351" spans="1:16" x14ac:dyDescent="0.2">
      <c r="A351" s="69">
        <v>35000</v>
      </c>
      <c r="B351" s="77">
        <f t="shared" si="55"/>
        <v>35</v>
      </c>
      <c r="C351" s="73">
        <v>1482.5805856069276</v>
      </c>
      <c r="D351" s="73">
        <f t="shared" si="56"/>
        <v>1407.9047150605404</v>
      </c>
      <c r="E351" s="74">
        <v>1270.1533415532388</v>
      </c>
      <c r="F351" s="74">
        <f t="shared" si="57"/>
        <v>1245.6262219491266</v>
      </c>
      <c r="G351" s="74">
        <f t="shared" si="62"/>
        <v>1270.1533415532388</v>
      </c>
      <c r="H351" s="74">
        <f t="shared" si="65"/>
        <v>1245.6262219491266</v>
      </c>
      <c r="I351" s="75" t="s">
        <v>504</v>
      </c>
      <c r="J351" s="75">
        <f t="shared" si="58"/>
        <v>33.777882642371935</v>
      </c>
      <c r="K351" s="75" t="str">
        <f t="shared" si="63"/>
        <v/>
      </c>
      <c r="L351" s="75">
        <f t="shared" si="59"/>
        <v>33.777882642371935</v>
      </c>
      <c r="M351" s="76">
        <v>65.078870133347081</v>
      </c>
      <c r="N351" s="76">
        <f t="shared" si="60"/>
        <v>156.88690321969372</v>
      </c>
      <c r="O351" s="76">
        <f t="shared" si="64"/>
        <v>65.078870133347081</v>
      </c>
      <c r="P351" s="76">
        <f t="shared" si="61"/>
        <v>73.946809145817056</v>
      </c>
    </row>
    <row r="352" spans="1:16" x14ac:dyDescent="0.2">
      <c r="A352" s="69">
        <v>35100</v>
      </c>
      <c r="B352" s="77">
        <f t="shared" si="55"/>
        <v>35.1</v>
      </c>
      <c r="C352" s="73">
        <v>1314.6850495995702</v>
      </c>
      <c r="D352" s="73">
        <f t="shared" si="56"/>
        <v>1355.8538949495705</v>
      </c>
      <c r="E352" s="74">
        <v>1240.774137270176</v>
      </c>
      <c r="F352" s="74">
        <f t="shared" si="57"/>
        <v>1249.1227910220421</v>
      </c>
      <c r="G352" s="74">
        <f t="shared" si="62"/>
        <v>1240.774137270176</v>
      </c>
      <c r="H352" s="74">
        <f t="shared" si="65"/>
        <v>1249.1227910220421</v>
      </c>
      <c r="I352" s="75" t="s">
        <v>504</v>
      </c>
      <c r="J352" s="75">
        <f t="shared" si="58"/>
        <v>33.777882642371935</v>
      </c>
      <c r="K352" s="75" t="str">
        <f t="shared" si="63"/>
        <v/>
      </c>
      <c r="L352" s="75">
        <f t="shared" si="59"/>
        <v>33.777882642371935</v>
      </c>
      <c r="M352" s="76">
        <v>14.197087514343828</v>
      </c>
      <c r="N352" s="76">
        <f t="shared" si="60"/>
        <v>152.8670912941279</v>
      </c>
      <c r="O352" s="76">
        <f t="shared" si="64"/>
        <v>14.197087514343828</v>
      </c>
      <c r="P352" s="76">
        <f t="shared" si="61"/>
        <v>69.033705681236597</v>
      </c>
    </row>
    <row r="353" spans="1:16" x14ac:dyDescent="0.2">
      <c r="A353" s="69">
        <v>35200</v>
      </c>
      <c r="B353" s="77">
        <f t="shared" si="55"/>
        <v>35.200000000000003</v>
      </c>
      <c r="C353" s="73">
        <v>1583.1189773595011</v>
      </c>
      <c r="D353" s="73">
        <f t="shared" si="56"/>
        <v>1362.7153691745709</v>
      </c>
      <c r="E353" s="74">
        <v>1259.7537000542609</v>
      </c>
      <c r="F353" s="74">
        <f t="shared" si="57"/>
        <v>1259.2160396961606</v>
      </c>
      <c r="G353" s="74">
        <f t="shared" si="62"/>
        <v>1259.7537000542609</v>
      </c>
      <c r="H353" s="74">
        <f t="shared" si="65"/>
        <v>1259.2160396961606</v>
      </c>
      <c r="I353" s="75">
        <v>20.96862307777106</v>
      </c>
      <c r="J353" s="75">
        <f t="shared" si="58"/>
        <v>33.777882642371935</v>
      </c>
      <c r="K353" s="75">
        <f t="shared" si="63"/>
        <v>20.96862307777106</v>
      </c>
      <c r="L353" s="75">
        <f t="shared" si="59"/>
        <v>33.777882642371935</v>
      </c>
      <c r="M353" s="76">
        <v>109.46443346020882</v>
      </c>
      <c r="N353" s="76">
        <f t="shared" si="60"/>
        <v>157.52972777443466</v>
      </c>
      <c r="O353" s="76">
        <f t="shared" si="64"/>
        <v>109.46443346020882</v>
      </c>
      <c r="P353" s="76">
        <f t="shared" si="61"/>
        <v>74.732483601611548</v>
      </c>
    </row>
    <row r="354" spans="1:16" x14ac:dyDescent="0.2">
      <c r="A354" s="69">
        <v>35300</v>
      </c>
      <c r="B354" s="77">
        <f t="shared" si="55"/>
        <v>35.299999999999997</v>
      </c>
      <c r="C354" s="73">
        <v>855.6974026958269</v>
      </c>
      <c r="D354" s="73">
        <f t="shared" si="56"/>
        <v>1269.90254688139</v>
      </c>
      <c r="E354" s="74">
        <v>1269.8873291682044</v>
      </c>
      <c r="F354" s="74">
        <f t="shared" si="57"/>
        <v>1263.4399668869685</v>
      </c>
      <c r="G354" s="74">
        <f t="shared" si="62"/>
        <v>1269.8873291682044</v>
      </c>
      <c r="H354" s="74">
        <f t="shared" si="65"/>
        <v>1263.4399668869685</v>
      </c>
      <c r="I354" s="75">
        <v>30.408592963442626</v>
      </c>
      <c r="J354" s="75">
        <f t="shared" si="58"/>
        <v>35.60777686588635</v>
      </c>
      <c r="K354" s="75">
        <f t="shared" si="63"/>
        <v>30.408592963442626</v>
      </c>
      <c r="L354" s="75">
        <f t="shared" si="59"/>
        <v>35.60777686588635</v>
      </c>
      <c r="M354" s="76">
        <v>94.147786325277011</v>
      </c>
      <c r="N354" s="76">
        <f t="shared" si="60"/>
        <v>148.95776184699321</v>
      </c>
      <c r="O354" s="76">
        <f t="shared" si="64"/>
        <v>94.147786325277011</v>
      </c>
      <c r="P354" s="76">
        <f t="shared" si="61"/>
        <v>64.255636356960906</v>
      </c>
    </row>
    <row r="355" spans="1:16" x14ac:dyDescent="0.2">
      <c r="A355" s="69">
        <v>35400</v>
      </c>
      <c r="B355" s="77">
        <f t="shared" si="55"/>
        <v>35.4</v>
      </c>
      <c r="C355" s="73" t="s">
        <v>231</v>
      </c>
      <c r="D355" s="73">
        <f t="shared" si="56"/>
        <v>1300.8275856671437</v>
      </c>
      <c r="E355" s="74">
        <v>1255.9035394728139</v>
      </c>
      <c r="F355" s="74">
        <f t="shared" si="57"/>
        <v>1262.0562859466245</v>
      </c>
      <c r="G355" s="74">
        <f t="shared" si="62"/>
        <v>1255.9035394728139</v>
      </c>
      <c r="H355" s="74">
        <f t="shared" si="65"/>
        <v>1262.0562859466245</v>
      </c>
      <c r="I355" s="75">
        <v>10.787042015335155</v>
      </c>
      <c r="J355" s="75">
        <f t="shared" si="58"/>
        <v>36.474307516293642</v>
      </c>
      <c r="K355" s="75">
        <f t="shared" si="63"/>
        <v>10.787042015335155</v>
      </c>
      <c r="L355" s="75">
        <f t="shared" si="59"/>
        <v>36.474307516293642</v>
      </c>
      <c r="M355" s="76">
        <v>54.630659033256983</v>
      </c>
      <c r="N355" s="76">
        <f t="shared" si="60"/>
        <v>154.43875939916484</v>
      </c>
      <c r="O355" s="76">
        <f t="shared" si="64"/>
        <v>54.630659033256983</v>
      </c>
      <c r="P355" s="76">
        <f t="shared" si="61"/>
        <v>60.519117610921391</v>
      </c>
    </row>
    <row r="356" spans="1:16" x14ac:dyDescent="0.2">
      <c r="A356" s="69">
        <v>35500</v>
      </c>
      <c r="B356" s="77">
        <f t="shared" si="55"/>
        <v>35.5</v>
      </c>
      <c r="C356" s="73" t="s">
        <v>231</v>
      </c>
      <c r="D356" s="73">
        <f t="shared" si="56"/>
        <v>1320.1995688684403</v>
      </c>
      <c r="E356" s="74">
        <v>1249.7077280792041</v>
      </c>
      <c r="F356" s="74">
        <f t="shared" si="57"/>
        <v>1265.5726446972119</v>
      </c>
      <c r="G356" s="74">
        <f t="shared" si="62"/>
        <v>1249.7077280792041</v>
      </c>
      <c r="H356" s="74">
        <f t="shared" si="65"/>
        <v>1265.5726446972119</v>
      </c>
      <c r="I356" s="75">
        <v>6.7780142641602064</v>
      </c>
      <c r="J356" s="75">
        <f t="shared" si="58"/>
        <v>41.611760616485341</v>
      </c>
      <c r="K356" s="75">
        <f t="shared" si="63"/>
        <v>6.7780142641602064</v>
      </c>
      <c r="L356" s="75">
        <f t="shared" si="59"/>
        <v>41.611760616485341</v>
      </c>
      <c r="M356" s="76">
        <v>402.19411489924488</v>
      </c>
      <c r="N356" s="76">
        <f t="shared" si="60"/>
        <v>165.52854832871014</v>
      </c>
      <c r="O356" s="76" t="str">
        <f t="shared" si="64"/>
        <v/>
      </c>
      <c r="P356" s="76">
        <f t="shared" si="61"/>
        <v>61.360325979159164</v>
      </c>
    </row>
    <row r="357" spans="1:16" x14ac:dyDescent="0.2">
      <c r="A357" s="69">
        <v>35600</v>
      </c>
      <c r="B357" s="77">
        <f t="shared" si="55"/>
        <v>35.6</v>
      </c>
      <c r="C357" s="73" t="s">
        <v>231</v>
      </c>
      <c r="D357" s="73">
        <f t="shared" si="56"/>
        <v>1248.2845021443582</v>
      </c>
      <c r="E357" s="74">
        <v>1224.8006017384182</v>
      </c>
      <c r="F357" s="74">
        <f t="shared" si="57"/>
        <v>1268.9510914240147</v>
      </c>
      <c r="G357" s="74">
        <f t="shared" si="62"/>
        <v>1224.8006017384182</v>
      </c>
      <c r="H357" s="74">
        <f t="shared" si="65"/>
        <v>1268.9510914240147</v>
      </c>
      <c r="I357" s="75">
        <v>14.346595486695819</v>
      </c>
      <c r="J357" s="75">
        <f t="shared" si="58"/>
        <v>43.676070094783363</v>
      </c>
      <c r="K357" s="75">
        <f t="shared" si="63"/>
        <v>14.346595486695819</v>
      </c>
      <c r="L357" s="75">
        <f t="shared" si="59"/>
        <v>43.676070094783363</v>
      </c>
      <c r="M357" s="76">
        <v>658.04053820503248</v>
      </c>
      <c r="N357" s="76">
        <f t="shared" si="60"/>
        <v>135.61497200077019</v>
      </c>
      <c r="O357" s="76" t="str">
        <f t="shared" si="64"/>
        <v/>
      </c>
      <c r="P357" s="76">
        <f t="shared" si="61"/>
        <v>70.311776225237423</v>
      </c>
    </row>
    <row r="358" spans="1:16" x14ac:dyDescent="0.2">
      <c r="A358" s="69">
        <v>35700</v>
      </c>
      <c r="B358" s="77">
        <f t="shared" si="55"/>
        <v>35.700000000000003</v>
      </c>
      <c r="C358" s="73">
        <v>2330.4187594599098</v>
      </c>
      <c r="D358" s="73">
        <f t="shared" si="56"/>
        <v>1200.5032019793418</v>
      </c>
      <c r="E358" s="74">
        <v>1222.5181367712928</v>
      </c>
      <c r="F358" s="74">
        <f t="shared" si="57"/>
        <v>1277.9007179684033</v>
      </c>
      <c r="G358" s="74">
        <f t="shared" si="62"/>
        <v>1222.5181367712928</v>
      </c>
      <c r="H358" s="74">
        <f t="shared" si="65"/>
        <v>1277.9007179684033</v>
      </c>
      <c r="I358" s="75">
        <v>72.535680302335464</v>
      </c>
      <c r="J358" s="75">
        <f t="shared" si="58"/>
        <v>43.716490331136463</v>
      </c>
      <c r="K358" s="75">
        <f t="shared" si="63"/>
        <v>72.535680302335464</v>
      </c>
      <c r="L358" s="75">
        <f t="shared" si="59"/>
        <v>43.716490331136463</v>
      </c>
      <c r="M358" s="76">
        <v>36.567044118968688</v>
      </c>
      <c r="N358" s="76">
        <f t="shared" si="60"/>
        <v>66.962636098623634</v>
      </c>
      <c r="O358" s="76">
        <f t="shared" si="64"/>
        <v>36.567044118968688</v>
      </c>
      <c r="P358" s="76">
        <f t="shared" si="61"/>
        <v>66.962636098623634</v>
      </c>
    </row>
    <row r="359" spans="1:16" x14ac:dyDescent="0.2">
      <c r="A359" s="69">
        <v>35800</v>
      </c>
      <c r="B359" s="77">
        <f t="shared" si="55"/>
        <v>35.799999999999997</v>
      </c>
      <c r="C359" s="73">
        <v>1167.7038970956337</v>
      </c>
      <c r="D359" s="73">
        <f t="shared" si="56"/>
        <v>1099.3224104022761</v>
      </c>
      <c r="E359" s="74">
        <v>1231.7451922199934</v>
      </c>
      <c r="F359" s="74">
        <f t="shared" si="57"/>
        <v>1292.664187567065</v>
      </c>
      <c r="G359" s="74">
        <f t="shared" si="62"/>
        <v>1231.7451922199934</v>
      </c>
      <c r="H359" s="74">
        <f t="shared" si="65"/>
        <v>1292.664187567065</v>
      </c>
      <c r="I359" s="75">
        <v>73.134764815001787</v>
      </c>
      <c r="J359" s="75">
        <f t="shared" si="58"/>
        <v>35.614304756664353</v>
      </c>
      <c r="K359" s="75">
        <f t="shared" si="63"/>
        <v>73.134764815001787</v>
      </c>
      <c r="L359" s="75">
        <f t="shared" si="59"/>
        <v>35.614304756664353</v>
      </c>
      <c r="M359" s="76">
        <v>25.205703160154918</v>
      </c>
      <c r="N359" s="76">
        <f t="shared" si="60"/>
        <v>95.445806031327137</v>
      </c>
      <c r="O359" s="76">
        <f t="shared" si="64"/>
        <v>25.205703160154918</v>
      </c>
      <c r="P359" s="76">
        <f t="shared" si="61"/>
        <v>95.445806031327137</v>
      </c>
    </row>
    <row r="360" spans="1:16" x14ac:dyDescent="0.2">
      <c r="A360" s="69">
        <v>35900</v>
      </c>
      <c r="B360" s="77">
        <f t="shared" si="55"/>
        <v>35.9</v>
      </c>
      <c r="C360" s="73">
        <v>1121.1283336064132</v>
      </c>
      <c r="D360" s="73">
        <f t="shared" si="56"/>
        <v>1077.9809141695223</v>
      </c>
      <c r="E360" s="74">
        <v>1220.3528100196413</v>
      </c>
      <c r="F360" s="74">
        <f t="shared" si="57"/>
        <v>1306.7638680100731</v>
      </c>
      <c r="G360" s="74">
        <f t="shared" si="62"/>
        <v>1220.3528100196413</v>
      </c>
      <c r="H360" s="74">
        <f t="shared" si="65"/>
        <v>1306.7638680100731</v>
      </c>
      <c r="I360" s="75">
        <v>41.263748214233395</v>
      </c>
      <c r="J360" s="75">
        <f t="shared" si="58"/>
        <v>30.192539175490801</v>
      </c>
      <c r="K360" s="75">
        <f t="shared" si="63"/>
        <v>41.263748214233395</v>
      </c>
      <c r="L360" s="75">
        <f t="shared" si="59"/>
        <v>30.192539175490801</v>
      </c>
      <c r="M360" s="76">
        <v>72.601811430661826</v>
      </c>
      <c r="N360" s="76">
        <f t="shared" si="60"/>
        <v>107.77651442910046</v>
      </c>
      <c r="O360" s="76">
        <f t="shared" si="64"/>
        <v>72.601811430661826</v>
      </c>
      <c r="P360" s="76">
        <f t="shared" si="61"/>
        <v>107.77651442910046</v>
      </c>
    </row>
    <row r="361" spans="1:16" x14ac:dyDescent="0.2">
      <c r="A361" s="69">
        <v>36000</v>
      </c>
      <c r="B361" s="77">
        <f t="shared" si="55"/>
        <v>36</v>
      </c>
      <c r="C361" s="73" t="s">
        <v>231</v>
      </c>
      <c r="D361" s="73">
        <f t="shared" si="56"/>
        <v>1094.3072862097861</v>
      </c>
      <c r="E361" s="74">
        <v>1256.2919250931504</v>
      </c>
      <c r="F361" s="74">
        <f t="shared" si="57"/>
        <v>1311.8877086411478</v>
      </c>
      <c r="G361" s="74">
        <f t="shared" si="62"/>
        <v>1256.2919250931504</v>
      </c>
      <c r="H361" s="74">
        <f t="shared" si="65"/>
        <v>1311.8877086411478</v>
      </c>
      <c r="I361" s="75" t="s">
        <v>504</v>
      </c>
      <c r="J361" s="75">
        <f t="shared" si="58"/>
        <v>95.55122888878428</v>
      </c>
      <c r="K361" s="75" t="str">
        <f t="shared" si="63"/>
        <v/>
      </c>
      <c r="L361" s="75">
        <f t="shared" si="59"/>
        <v>27.424736915805155</v>
      </c>
      <c r="M361" s="76">
        <v>193.62788713613438</v>
      </c>
      <c r="N361" s="76">
        <f t="shared" si="60"/>
        <v>106.23890713082443</v>
      </c>
      <c r="O361" s="76">
        <f t="shared" si="64"/>
        <v>193.62788713613438</v>
      </c>
      <c r="P361" s="76">
        <f t="shared" si="61"/>
        <v>106.23890713082443</v>
      </c>
    </row>
    <row r="362" spans="1:16" x14ac:dyDescent="0.2">
      <c r="A362" s="69">
        <v>36100</v>
      </c>
      <c r="B362" s="77">
        <f t="shared" si="55"/>
        <v>36.1</v>
      </c>
      <c r="C362" s="73">
        <v>1118.22484483014</v>
      </c>
      <c r="D362" s="73">
        <f t="shared" si="56"/>
        <v>1139.1171098419568</v>
      </c>
      <c r="E362" s="74">
        <v>1308.6156013553102</v>
      </c>
      <c r="F362" s="74">
        <f t="shared" si="57"/>
        <v>1311.8017010826522</v>
      </c>
      <c r="G362" s="74">
        <f t="shared" si="62"/>
        <v>1308.6156013553102</v>
      </c>
      <c r="H362" s="74">
        <f t="shared" si="65"/>
        <v>1311.8017010826522</v>
      </c>
      <c r="I362" s="75" t="s">
        <v>504</v>
      </c>
      <c r="J362" s="75">
        <f t="shared" si="58"/>
        <v>110.1279282463036</v>
      </c>
      <c r="K362" s="75" t="str">
        <f t="shared" si="63"/>
        <v/>
      </c>
      <c r="L362" s="75">
        <f t="shared" si="59"/>
        <v>58.542074539424164</v>
      </c>
      <c r="M362" s="76">
        <v>20.860938952123011</v>
      </c>
      <c r="N362" s="76">
        <f t="shared" si="60"/>
        <v>91.773740890549064</v>
      </c>
      <c r="O362" s="76">
        <f t="shared" si="64"/>
        <v>20.860938952123011</v>
      </c>
      <c r="P362" s="76">
        <f t="shared" si="61"/>
        <v>91.773740890549064</v>
      </c>
    </row>
    <row r="363" spans="1:16" x14ac:dyDescent="0.2">
      <c r="A363" s="69">
        <v>36200</v>
      </c>
      <c r="B363" s="77">
        <f t="shared" si="55"/>
        <v>36.200000000000003</v>
      </c>
      <c r="C363" s="73" t="s">
        <v>231</v>
      </c>
      <c r="D363" s="73">
        <f t="shared" si="56"/>
        <v>1178.6276154002053</v>
      </c>
      <c r="E363" s="74">
        <v>1351.7998726854751</v>
      </c>
      <c r="F363" s="74">
        <f t="shared" si="57"/>
        <v>1308.4930906241277</v>
      </c>
      <c r="G363" s="74">
        <f t="shared" si="62"/>
        <v>1351.7998726854751</v>
      </c>
      <c r="H363" s="74">
        <f t="shared" si="65"/>
        <v>1308.4930906241277</v>
      </c>
      <c r="I363" s="75" t="s">
        <v>504</v>
      </c>
      <c r="J363" s="75">
        <f t="shared" si="58"/>
        <v>110.1279282463036</v>
      </c>
      <c r="K363" s="75" t="str">
        <f t="shared" si="63"/>
        <v/>
      </c>
      <c r="L363" s="75">
        <f t="shared" si="59"/>
        <v>58.542074539424164</v>
      </c>
      <c r="M363" s="76">
        <v>65.48608879771831</v>
      </c>
      <c r="N363" s="76">
        <f t="shared" si="60"/>
        <v>103.4022567603151</v>
      </c>
      <c r="O363" s="76">
        <f t="shared" si="64"/>
        <v>65.48608879771831</v>
      </c>
      <c r="P363" s="76">
        <f t="shared" si="61"/>
        <v>103.4022567603151</v>
      </c>
    </row>
    <row r="364" spans="1:16" x14ac:dyDescent="0.2">
      <c r="A364" s="69">
        <v>36300</v>
      </c>
      <c r="B364" s="77">
        <f t="shared" si="55"/>
        <v>36.299999999999997</v>
      </c>
      <c r="C364" s="73">
        <v>1026.2420436004172</v>
      </c>
      <c r="D364" s="73">
        <f t="shared" si="56"/>
        <v>1200.4125527689173</v>
      </c>
      <c r="E364" s="74">
        <v>1306.2168991531489</v>
      </c>
      <c r="F364" s="74">
        <f t="shared" si="57"/>
        <v>1307.5167441548408</v>
      </c>
      <c r="G364" s="74">
        <f t="shared" si="62"/>
        <v>1306.2168991531489</v>
      </c>
      <c r="H364" s="74">
        <f t="shared" si="65"/>
        <v>1307.5167441548408</v>
      </c>
      <c r="I364" s="75" t="s">
        <v>504</v>
      </c>
      <c r="J364" s="75">
        <f t="shared" si="58"/>
        <v>110.1279282463036</v>
      </c>
      <c r="K364" s="75" t="str">
        <f t="shared" si="63"/>
        <v/>
      </c>
      <c r="L364" s="75">
        <f t="shared" si="59"/>
        <v>58.542074539424164</v>
      </c>
      <c r="M364" s="76">
        <v>15.172808258352955</v>
      </c>
      <c r="N364" s="76">
        <f t="shared" si="60"/>
        <v>125.44374628901473</v>
      </c>
      <c r="O364" s="76">
        <f t="shared" si="64"/>
        <v>15.172808258352955</v>
      </c>
      <c r="P364" s="76">
        <f t="shared" si="61"/>
        <v>125.44374628901473</v>
      </c>
    </row>
    <row r="365" spans="1:16" x14ac:dyDescent="0.2">
      <c r="A365" s="69">
        <v>36400</v>
      </c>
      <c r="B365" s="77">
        <f t="shared" si="55"/>
        <v>36.4</v>
      </c>
      <c r="C365" s="73">
        <v>1041.247635410348</v>
      </c>
      <c r="D365" s="73">
        <f t="shared" si="56"/>
        <v>1250.6138613603607</v>
      </c>
      <c r="E365" s="74">
        <v>1254.6668388244211</v>
      </c>
      <c r="F365" s="74">
        <f t="shared" si="57"/>
        <v>1311.4945616863404</v>
      </c>
      <c r="G365" s="74">
        <f t="shared" si="62"/>
        <v>1254.6668388244211</v>
      </c>
      <c r="H365" s="74">
        <f t="shared" si="65"/>
        <v>1311.4945616863404</v>
      </c>
      <c r="I365" s="75" t="s">
        <v>504</v>
      </c>
      <c r="J365" s="75">
        <f t="shared" si="58"/>
        <v>110.1279282463036</v>
      </c>
      <c r="K365" s="75" t="str">
        <f t="shared" si="63"/>
        <v/>
      </c>
      <c r="L365" s="75">
        <f t="shared" si="59"/>
        <v>58.542074539424164</v>
      </c>
      <c r="M365" s="76" t="s">
        <v>504</v>
      </c>
      <c r="N365" s="76">
        <f t="shared" si="60"/>
        <v>190.05497016293927</v>
      </c>
      <c r="O365" s="76" t="str">
        <f t="shared" si="64"/>
        <v/>
      </c>
      <c r="P365" s="76">
        <f t="shared" si="61"/>
        <v>139.22761354284745</v>
      </c>
    </row>
    <row r="366" spans="1:16" x14ac:dyDescent="0.2">
      <c r="A366" s="69">
        <v>36500</v>
      </c>
      <c r="B366" s="77">
        <f t="shared" si="55"/>
        <v>36.5</v>
      </c>
      <c r="C366" s="73">
        <v>1436.4314680762202</v>
      </c>
      <c r="D366" s="73">
        <f t="shared" si="56"/>
        <v>1228.4912297078722</v>
      </c>
      <c r="E366" s="74">
        <v>1294.5834857292757</v>
      </c>
      <c r="F366" s="74">
        <f t="shared" si="57"/>
        <v>1321.8386075743028</v>
      </c>
      <c r="G366" s="74">
        <f t="shared" si="62"/>
        <v>1294.5834857292757</v>
      </c>
      <c r="H366" s="74">
        <f t="shared" si="65"/>
        <v>1321.8386075743028</v>
      </c>
      <c r="I366" s="75" t="s">
        <v>504</v>
      </c>
      <c r="J366" s="75">
        <f t="shared" si="58"/>
        <v>99.02120742362743</v>
      </c>
      <c r="K366" s="75" t="str">
        <f t="shared" si="63"/>
        <v/>
      </c>
      <c r="L366" s="75">
        <f t="shared" si="59"/>
        <v>54.181875864115227</v>
      </c>
      <c r="M366" s="76" t="s">
        <v>504</v>
      </c>
      <c r="N366" s="76">
        <f t="shared" si="60"/>
        <v>219.38533273476077</v>
      </c>
      <c r="O366" s="76" t="str">
        <f t="shared" si="64"/>
        <v/>
      </c>
      <c r="P366" s="76">
        <f t="shared" si="61"/>
        <v>139.22761354284745</v>
      </c>
    </row>
    <row r="367" spans="1:16" x14ac:dyDescent="0.2">
      <c r="A367" s="69">
        <v>36600</v>
      </c>
      <c r="B367" s="77">
        <f t="shared" si="55"/>
        <v>36.6</v>
      </c>
      <c r="C367" s="73">
        <v>744.87903507578221</v>
      </c>
      <c r="D367" s="73">
        <f t="shared" si="56"/>
        <v>1323.2154003537319</v>
      </c>
      <c r="E367" s="74">
        <v>1286.8706420740359</v>
      </c>
      <c r="F367" s="74">
        <f t="shared" si="57"/>
        <v>1323.2336039697043</v>
      </c>
      <c r="G367" s="74">
        <f t="shared" si="62"/>
        <v>1286.8706420740359</v>
      </c>
      <c r="H367" s="74">
        <f t="shared" si="65"/>
        <v>1323.2336039697043</v>
      </c>
      <c r="I367" s="75">
        <v>17.099561655650358</v>
      </c>
      <c r="J367" s="75">
        <f t="shared" si="58"/>
        <v>122.04045723538475</v>
      </c>
      <c r="K367" s="75">
        <f t="shared" si="63"/>
        <v>17.099561655650358</v>
      </c>
      <c r="L367" s="75">
        <f t="shared" si="59"/>
        <v>54.181875864115227</v>
      </c>
      <c r="M367" s="76">
        <v>132.97192794778528</v>
      </c>
      <c r="N367" s="76">
        <f t="shared" si="60"/>
        <v>239.65570751020371</v>
      </c>
      <c r="O367" s="76">
        <f t="shared" si="64"/>
        <v>132.97192794778528</v>
      </c>
      <c r="P367" s="76">
        <f t="shared" si="61"/>
        <v>139.22761354284745</v>
      </c>
    </row>
    <row r="368" spans="1:16" x14ac:dyDescent="0.2">
      <c r="A368" s="69">
        <v>36700</v>
      </c>
      <c r="B368" s="77">
        <f t="shared" si="55"/>
        <v>36.700000000000003</v>
      </c>
      <c r="C368" s="73">
        <v>818.25280065921118</v>
      </c>
      <c r="D368" s="73">
        <f t="shared" si="56"/>
        <v>1328.6807610390699</v>
      </c>
      <c r="E368" s="74">
        <v>1323.2464937266898</v>
      </c>
      <c r="F368" s="74">
        <f t="shared" si="57"/>
        <v>1329.4037289619498</v>
      </c>
      <c r="G368" s="74">
        <f t="shared" si="62"/>
        <v>1323.2464937266898</v>
      </c>
      <c r="H368" s="74">
        <f t="shared" si="65"/>
        <v>1329.4037289619498</v>
      </c>
      <c r="I368" s="75">
        <v>14.548696668461323</v>
      </c>
      <c r="J368" s="75">
        <f t="shared" si="58"/>
        <v>128.1002776996811</v>
      </c>
      <c r="K368" s="75">
        <f t="shared" si="63"/>
        <v>14.548696668461323</v>
      </c>
      <c r="L368" s="75">
        <f t="shared" si="59"/>
        <v>62.261636483177028</v>
      </c>
      <c r="M368" s="76">
        <v>40.169515085713385</v>
      </c>
      <c r="N368" s="76">
        <f t="shared" si="60"/>
        <v>238.97485181237269</v>
      </c>
      <c r="O368" s="76">
        <f t="shared" si="64"/>
        <v>40.169515085713385</v>
      </c>
      <c r="P368" s="76">
        <f t="shared" si="61"/>
        <v>138.29143695832974</v>
      </c>
    </row>
    <row r="369" spans="1:16" x14ac:dyDescent="0.2">
      <c r="A369" s="69">
        <v>36800</v>
      </c>
      <c r="B369" s="77">
        <f t="shared" si="55"/>
        <v>36.799999999999997</v>
      </c>
      <c r="C369" s="73">
        <v>1419.7916352663199</v>
      </c>
      <c r="D369" s="73">
        <f t="shared" si="56"/>
        <v>1328.7143698453463</v>
      </c>
      <c r="E369" s="74">
        <v>1384.9163023565739</v>
      </c>
      <c r="F369" s="74">
        <f t="shared" si="57"/>
        <v>1327.4155000901208</v>
      </c>
      <c r="G369" s="74">
        <f t="shared" si="62"/>
        <v>1384.9163023565739</v>
      </c>
      <c r="H369" s="74">
        <f t="shared" si="65"/>
        <v>1327.4155000901208</v>
      </c>
      <c r="I369" s="75">
        <v>32.02475242997491</v>
      </c>
      <c r="J369" s="75">
        <f t="shared" si="58"/>
        <v>131.13861983032871</v>
      </c>
      <c r="K369" s="75">
        <f t="shared" si="63"/>
        <v>32.02475242997491</v>
      </c>
      <c r="L369" s="75">
        <f t="shared" si="59"/>
        <v>66.312759324040471</v>
      </c>
      <c r="M369" s="76">
        <v>292.9155735133001</v>
      </c>
      <c r="N369" s="76">
        <f t="shared" si="60"/>
        <v>252.45418676870824</v>
      </c>
      <c r="O369" s="76">
        <f t="shared" si="64"/>
        <v>292.9155735133001</v>
      </c>
      <c r="P369" s="76">
        <f t="shared" si="61"/>
        <v>156.8255225232912</v>
      </c>
    </row>
    <row r="370" spans="1:16" x14ac:dyDescent="0.2">
      <c r="A370" s="69">
        <v>36900</v>
      </c>
      <c r="B370" s="77">
        <f t="shared" si="55"/>
        <v>36.9</v>
      </c>
      <c r="C370" s="73">
        <v>975.63043100084838</v>
      </c>
      <c r="D370" s="73">
        <f t="shared" si="56"/>
        <v>1319.6066433032488</v>
      </c>
      <c r="E370" s="74">
        <v>1386.8416770930796</v>
      </c>
      <c r="F370" s="74">
        <f t="shared" si="57"/>
        <v>1318.8249778009101</v>
      </c>
      <c r="G370" s="74">
        <f t="shared" si="62"/>
        <v>1386.8416770930796</v>
      </c>
      <c r="H370" s="74">
        <f t="shared" si="65"/>
        <v>1318.8249778009101</v>
      </c>
      <c r="I370" s="75">
        <v>46.025936909134032</v>
      </c>
      <c r="J370" s="75">
        <f t="shared" si="58"/>
        <v>137.80871207612546</v>
      </c>
      <c r="K370" s="75">
        <f t="shared" si="63"/>
        <v>46.025936909134032</v>
      </c>
      <c r="L370" s="75">
        <f t="shared" si="59"/>
        <v>75.206215651769512</v>
      </c>
      <c r="M370" s="76">
        <v>136.18207874011486</v>
      </c>
      <c r="N370" s="76">
        <f t="shared" si="60"/>
        <v>239.4232384841641</v>
      </c>
      <c r="O370" s="76">
        <f t="shared" si="64"/>
        <v>136.18207874011486</v>
      </c>
      <c r="P370" s="76">
        <f t="shared" si="61"/>
        <v>138.90796863204298</v>
      </c>
    </row>
    <row r="371" spans="1:16" x14ac:dyDescent="0.2">
      <c r="A371" s="69">
        <v>37000</v>
      </c>
      <c r="B371" s="77">
        <f t="shared" si="55"/>
        <v>37</v>
      </c>
      <c r="C371" s="73">
        <v>1268.065681968787</v>
      </c>
      <c r="D371" s="73">
        <f t="shared" si="56"/>
        <v>1344.1518242987436</v>
      </c>
      <c r="E371" s="74">
        <v>1276.7150569614644</v>
      </c>
      <c r="F371" s="74">
        <f t="shared" si="57"/>
        <v>1313.072766900872</v>
      </c>
      <c r="G371" s="74">
        <f t="shared" si="62"/>
        <v>1276.7150569614644</v>
      </c>
      <c r="H371" s="74">
        <f t="shared" si="65"/>
        <v>1313.072766900872</v>
      </c>
      <c r="I371" s="75">
        <v>368.05719678070079</v>
      </c>
      <c r="J371" s="75">
        <f t="shared" si="58"/>
        <v>172.57405217702578</v>
      </c>
      <c r="K371" s="75" t="str">
        <f t="shared" si="63"/>
        <v/>
      </c>
      <c r="L371" s="75">
        <f t="shared" si="59"/>
        <v>81.042271400296585</v>
      </c>
      <c r="M371" s="76">
        <v>58.763345746177478</v>
      </c>
      <c r="N371" s="76">
        <f t="shared" si="60"/>
        <v>249.74735445856905</v>
      </c>
      <c r="O371" s="76">
        <f t="shared" si="64"/>
        <v>58.763345746177478</v>
      </c>
      <c r="P371" s="76">
        <f t="shared" si="61"/>
        <v>139.29738147374698</v>
      </c>
    </row>
    <row r="372" spans="1:16" x14ac:dyDescent="0.2">
      <c r="A372" s="69">
        <v>37100</v>
      </c>
      <c r="B372" s="77">
        <f t="shared" si="55"/>
        <v>37.1</v>
      </c>
      <c r="C372" s="73">
        <v>1542.4055225314946</v>
      </c>
      <c r="D372" s="73">
        <f t="shared" si="56"/>
        <v>1379.0818535042315</v>
      </c>
      <c r="E372" s="74">
        <v>1255.3458419496988</v>
      </c>
      <c r="F372" s="74">
        <f t="shared" si="57"/>
        <v>1314.772021846233</v>
      </c>
      <c r="G372" s="74">
        <f t="shared" si="62"/>
        <v>1255.3458419496988</v>
      </c>
      <c r="H372" s="74">
        <f t="shared" si="65"/>
        <v>1314.772021846233</v>
      </c>
      <c r="I372" s="75">
        <v>183.0114250339002</v>
      </c>
      <c r="J372" s="75">
        <f t="shared" si="58"/>
        <v>144.64788866221508</v>
      </c>
      <c r="K372" s="75">
        <f t="shared" si="63"/>
        <v>183.0114250339002</v>
      </c>
      <c r="L372" s="75">
        <f t="shared" si="59"/>
        <v>81.042271400296585</v>
      </c>
      <c r="M372" s="76">
        <v>63.441390973656247</v>
      </c>
      <c r="N372" s="76">
        <f t="shared" si="60"/>
        <v>254.24538994297617</v>
      </c>
      <c r="O372" s="76">
        <f t="shared" si="64"/>
        <v>63.441390973656247</v>
      </c>
      <c r="P372" s="76">
        <f t="shared" si="61"/>
        <v>145.72314645147148</v>
      </c>
    </row>
    <row r="373" spans="1:16" x14ac:dyDescent="0.2">
      <c r="A373" s="69">
        <v>37200</v>
      </c>
      <c r="B373" s="77">
        <f t="shared" si="55"/>
        <v>37.200000000000003</v>
      </c>
      <c r="C373" s="73">
        <v>1513.3299004126231</v>
      </c>
      <c r="D373" s="73">
        <f t="shared" si="56"/>
        <v>1360.934779167869</v>
      </c>
      <c r="E373" s="74">
        <v>1272.2208863115425</v>
      </c>
      <c r="F373" s="74">
        <f t="shared" si="57"/>
        <v>1316.9732160112462</v>
      </c>
      <c r="G373" s="74">
        <f t="shared" si="62"/>
        <v>1272.2208863115425</v>
      </c>
      <c r="H373" s="74">
        <f t="shared" si="65"/>
        <v>1316.9732160112462</v>
      </c>
      <c r="I373" s="75" t="s">
        <v>504</v>
      </c>
      <c r="J373" s="75">
        <f t="shared" si="58"/>
        <v>138.25396593360088</v>
      </c>
      <c r="K373" s="75" t="str">
        <f t="shared" si="63"/>
        <v/>
      </c>
      <c r="L373" s="75">
        <f t="shared" si="59"/>
        <v>55.549982991895696</v>
      </c>
      <c r="M373" s="76">
        <v>125.51758178001725</v>
      </c>
      <c r="N373" s="76">
        <f t="shared" si="60"/>
        <v>254.32548416863773</v>
      </c>
      <c r="O373" s="76">
        <f t="shared" si="64"/>
        <v>125.51758178001725</v>
      </c>
      <c r="P373" s="76">
        <f t="shared" si="61"/>
        <v>145.83756677384511</v>
      </c>
    </row>
    <row r="374" spans="1:16" x14ac:dyDescent="0.2">
      <c r="A374" s="69">
        <v>37300</v>
      </c>
      <c r="B374" s="77">
        <f t="shared" si="55"/>
        <v>37.299999999999997</v>
      </c>
      <c r="C374" s="73">
        <v>1418.2619264560385</v>
      </c>
      <c r="D374" s="73">
        <f t="shared" si="56"/>
        <v>1353.0649324298172</v>
      </c>
      <c r="E374" s="74">
        <v>1341.0600615233186</v>
      </c>
      <c r="F374" s="74">
        <f t="shared" si="57"/>
        <v>1316.5529014030619</v>
      </c>
      <c r="G374" s="74">
        <f t="shared" si="62"/>
        <v>1341.0600615233186</v>
      </c>
      <c r="H374" s="74">
        <f t="shared" si="65"/>
        <v>1316.5529014030619</v>
      </c>
      <c r="I374" s="75" t="s">
        <v>504</v>
      </c>
      <c r="J374" s="75">
        <f t="shared" si="58"/>
        <v>131.32575139133809</v>
      </c>
      <c r="K374" s="75" t="str">
        <f t="shared" si="63"/>
        <v/>
      </c>
      <c r="L374" s="75">
        <f t="shared" si="59"/>
        <v>62.391279221068793</v>
      </c>
      <c r="M374" s="76">
        <v>263.85949455601491</v>
      </c>
      <c r="N374" s="76">
        <f t="shared" si="60"/>
        <v>251.00064219177744</v>
      </c>
      <c r="O374" s="76">
        <f t="shared" si="64"/>
        <v>263.85949455601491</v>
      </c>
      <c r="P374" s="76">
        <f t="shared" si="61"/>
        <v>141.08779252118748</v>
      </c>
    </row>
    <row r="375" spans="1:16" x14ac:dyDescent="0.2">
      <c r="A375" s="69">
        <v>37400</v>
      </c>
      <c r="B375" s="77">
        <f t="shared" si="55"/>
        <v>37.4</v>
      </c>
      <c r="C375" s="73">
        <v>1578.4564381062944</v>
      </c>
      <c r="D375" s="73">
        <f t="shared" si="56"/>
        <v>1422.9213226328282</v>
      </c>
      <c r="E375" s="74">
        <v>1349.9728919996437</v>
      </c>
      <c r="F375" s="74">
        <f t="shared" si="57"/>
        <v>1309.9848731793884</v>
      </c>
      <c r="G375" s="74">
        <f t="shared" si="62"/>
        <v>1349.9728919996437</v>
      </c>
      <c r="H375" s="74">
        <f t="shared" si="65"/>
        <v>1309.9848731793884</v>
      </c>
      <c r="I375" s="75" t="s">
        <v>504</v>
      </c>
      <c r="J375" s="75">
        <f t="shared" si="58"/>
        <v>121.97420196889128</v>
      </c>
      <c r="K375" s="75" t="str">
        <f t="shared" si="63"/>
        <v/>
      </c>
      <c r="L375" s="75">
        <f t="shared" si="59"/>
        <v>61.411625352851274</v>
      </c>
      <c r="M375" s="76">
        <v>596.67382312367386</v>
      </c>
      <c r="N375" s="76">
        <f t="shared" si="60"/>
        <v>228.39941959630127</v>
      </c>
      <c r="O375" s="76" t="str">
        <f t="shared" si="64"/>
        <v/>
      </c>
      <c r="P375" s="76">
        <f t="shared" si="61"/>
        <v>108.80033167050725</v>
      </c>
    </row>
    <row r="376" spans="1:16" x14ac:dyDescent="0.2">
      <c r="A376" s="69">
        <v>37500</v>
      </c>
      <c r="B376" s="77">
        <f t="shared" si="55"/>
        <v>37.5</v>
      </c>
      <c r="C376" s="73">
        <v>797.89868723297525</v>
      </c>
      <c r="D376" s="73">
        <f t="shared" si="56"/>
        <v>1438.5190204256251</v>
      </c>
      <c r="E376" s="74">
        <v>1368.4513435920103</v>
      </c>
      <c r="F376" s="74">
        <f t="shared" si="57"/>
        <v>1304.9460223831118</v>
      </c>
      <c r="G376" s="74">
        <f t="shared" si="62"/>
        <v>1368.4513435920103</v>
      </c>
      <c r="H376" s="74">
        <f t="shared" si="65"/>
        <v>1304.9460223831118</v>
      </c>
      <c r="I376" s="75">
        <v>32.380882487570517</v>
      </c>
      <c r="J376" s="75">
        <f t="shared" si="58"/>
        <v>124.51885636055755</v>
      </c>
      <c r="K376" s="75">
        <f t="shared" si="63"/>
        <v>32.380882487570517</v>
      </c>
      <c r="L376" s="75">
        <f t="shared" si="59"/>
        <v>73.33512051585646</v>
      </c>
      <c r="M376" s="76">
        <v>483.3585958811542</v>
      </c>
      <c r="N376" s="76">
        <f t="shared" si="60"/>
        <v>169.71058157728595</v>
      </c>
      <c r="O376" s="76" t="str">
        <f t="shared" si="64"/>
        <v/>
      </c>
      <c r="P376" s="76">
        <f t="shared" si="61"/>
        <v>96.423470578384027</v>
      </c>
    </row>
    <row r="377" spans="1:16" x14ac:dyDescent="0.2">
      <c r="A377" s="69">
        <v>37600</v>
      </c>
      <c r="B377" s="77">
        <f t="shared" si="55"/>
        <v>37.6</v>
      </c>
      <c r="C377" s="73">
        <v>2478.3973451806764</v>
      </c>
      <c r="D377" s="73">
        <f t="shared" si="56"/>
        <v>1470.3015075703051</v>
      </c>
      <c r="E377" s="74">
        <v>1309.9284460786907</v>
      </c>
      <c r="F377" s="74">
        <f t="shared" si="57"/>
        <v>1296.7859689136956</v>
      </c>
      <c r="G377" s="74">
        <f t="shared" si="62"/>
        <v>1309.9284460786907</v>
      </c>
      <c r="H377" s="74">
        <f t="shared" si="65"/>
        <v>1296.7859689136956</v>
      </c>
      <c r="I377" s="75">
        <v>283.17520591768596</v>
      </c>
      <c r="J377" s="75">
        <f t="shared" si="58"/>
        <v>136.62099959290757</v>
      </c>
      <c r="K377" s="75" t="str">
        <f t="shared" si="63"/>
        <v/>
      </c>
      <c r="L377" s="75">
        <f t="shared" si="59"/>
        <v>88.895018957449338</v>
      </c>
      <c r="M377" s="76">
        <v>442.35945526463308</v>
      </c>
      <c r="N377" s="76">
        <f t="shared" si="60"/>
        <v>123.0346899535464</v>
      </c>
      <c r="O377" s="76" t="str">
        <f t="shared" si="64"/>
        <v/>
      </c>
      <c r="P377" s="76">
        <f t="shared" si="61"/>
        <v>87.554160474536772</v>
      </c>
    </row>
    <row r="378" spans="1:16" x14ac:dyDescent="0.2">
      <c r="A378" s="69">
        <v>37700</v>
      </c>
      <c r="B378" s="77">
        <f t="shared" si="55"/>
        <v>37.700000000000003</v>
      </c>
      <c r="C378" s="73">
        <v>804.99800261450116</v>
      </c>
      <c r="D378" s="73">
        <f t="shared" si="56"/>
        <v>1422.3621242632137</v>
      </c>
      <c r="E378" s="74">
        <v>1354.742016988733</v>
      </c>
      <c r="F378" s="74">
        <f t="shared" si="57"/>
        <v>1294.715629530084</v>
      </c>
      <c r="G378" s="74">
        <f t="shared" si="62"/>
        <v>1354.742016988733</v>
      </c>
      <c r="H378" s="74">
        <f t="shared" si="65"/>
        <v>1294.715629530084</v>
      </c>
      <c r="I378" s="75">
        <v>65.578125370021198</v>
      </c>
      <c r="J378" s="75">
        <f t="shared" si="58"/>
        <v>134.22273920764118</v>
      </c>
      <c r="K378" s="75">
        <f t="shared" si="63"/>
        <v>65.578125370021198</v>
      </c>
      <c r="L378" s="75">
        <f t="shared" si="59"/>
        <v>88.895018957449338</v>
      </c>
      <c r="M378" s="76">
        <v>125.48251527164376</v>
      </c>
      <c r="N378" s="76">
        <f t="shared" si="60"/>
        <v>87.554160474536772</v>
      </c>
      <c r="O378" s="76">
        <f t="shared" si="64"/>
        <v>125.48251527164376</v>
      </c>
      <c r="P378" s="76">
        <f t="shared" si="61"/>
        <v>87.554160474536772</v>
      </c>
    </row>
    <row r="379" spans="1:16" x14ac:dyDescent="0.2">
      <c r="A379" s="69">
        <v>37800</v>
      </c>
      <c r="B379" s="77">
        <f t="shared" si="55"/>
        <v>37.799999999999997</v>
      </c>
      <c r="C379" s="73">
        <v>818.62249752825051</v>
      </c>
      <c r="D379" s="73">
        <f t="shared" si="56"/>
        <v>1567.5848146059307</v>
      </c>
      <c r="E379" s="74">
        <v>1301.3759761365691</v>
      </c>
      <c r="F379" s="74">
        <f t="shared" si="57"/>
        <v>1292.6034144191608</v>
      </c>
      <c r="G379" s="74">
        <f t="shared" si="62"/>
        <v>1301.3759761365691</v>
      </c>
      <c r="H379" s="74">
        <f t="shared" si="65"/>
        <v>1292.6034144191608</v>
      </c>
      <c r="I379" s="75">
        <v>38.855433713641936</v>
      </c>
      <c r="J379" s="75">
        <f t="shared" si="58"/>
        <v>157.95537722842047</v>
      </c>
      <c r="K379" s="75">
        <f t="shared" si="63"/>
        <v>38.855433713641936</v>
      </c>
      <c r="L379" s="75">
        <f t="shared" si="59"/>
        <v>92.781167888687364</v>
      </c>
      <c r="M379" s="76">
        <v>188.44219960540494</v>
      </c>
      <c r="N379" s="76">
        <f t="shared" si="60"/>
        <v>83.892904913655272</v>
      </c>
      <c r="O379" s="76">
        <f t="shared" si="64"/>
        <v>188.44219960540494</v>
      </c>
      <c r="P379" s="76">
        <f t="shared" si="61"/>
        <v>83.892904913655272</v>
      </c>
    </row>
    <row r="380" spans="1:16" x14ac:dyDescent="0.2">
      <c r="A380" s="69">
        <v>37900</v>
      </c>
      <c r="B380" s="77">
        <f t="shared" si="55"/>
        <v>37.9</v>
      </c>
      <c r="C380" s="73" t="s">
        <v>231</v>
      </c>
      <c r="D380" s="73">
        <f t="shared" si="56"/>
        <v>1590.5960095299488</v>
      </c>
      <c r="E380" s="74">
        <v>1290.420557175258</v>
      </c>
      <c r="F380" s="74">
        <f t="shared" si="57"/>
        <v>1283.0635841380436</v>
      </c>
      <c r="G380" s="74">
        <f t="shared" si="62"/>
        <v>1290.420557175258</v>
      </c>
      <c r="H380" s="74">
        <f t="shared" si="65"/>
        <v>1283.0635841380436</v>
      </c>
      <c r="I380" s="75">
        <v>85.385490396349127</v>
      </c>
      <c r="J380" s="75">
        <f t="shared" si="58"/>
        <v>159.24780903317088</v>
      </c>
      <c r="K380" s="75">
        <f t="shared" si="63"/>
        <v>85.385490396349127</v>
      </c>
      <c r="L380" s="75">
        <f t="shared" si="59"/>
        <v>94.719815595812975</v>
      </c>
      <c r="M380" s="76">
        <v>149.5751423833143</v>
      </c>
      <c r="N380" s="76">
        <f t="shared" si="60"/>
        <v>71.829616372779981</v>
      </c>
      <c r="O380" s="76">
        <f t="shared" si="64"/>
        <v>149.5751423833143</v>
      </c>
      <c r="P380" s="76">
        <f t="shared" si="61"/>
        <v>71.829616372779981</v>
      </c>
    </row>
    <row r="381" spans="1:16" x14ac:dyDescent="0.2">
      <c r="A381" s="69">
        <v>38000</v>
      </c>
      <c r="B381" s="77">
        <f t="shared" si="55"/>
        <v>38</v>
      </c>
      <c r="C381" s="73">
        <v>1221.0822409557934</v>
      </c>
      <c r="D381" s="73">
        <f t="shared" si="56"/>
        <v>1564.5100463417082</v>
      </c>
      <c r="E381" s="74">
        <v>1323.5673571926618</v>
      </c>
      <c r="F381" s="74">
        <f t="shared" si="57"/>
        <v>1271.8589697762297</v>
      </c>
      <c r="G381" s="74">
        <f t="shared" si="62"/>
        <v>1323.5673571926618</v>
      </c>
      <c r="H381" s="74">
        <f t="shared" si="65"/>
        <v>1271.8589697762297</v>
      </c>
      <c r="I381" s="75">
        <v>324.14865771633669</v>
      </c>
      <c r="J381" s="75">
        <f t="shared" si="58"/>
        <v>158.60785902205674</v>
      </c>
      <c r="K381" s="75" t="str">
        <f t="shared" si="63"/>
        <v/>
      </c>
      <c r="L381" s="75">
        <f t="shared" si="59"/>
        <v>93.759890579141754</v>
      </c>
      <c r="M381" s="76" t="s">
        <v>504</v>
      </c>
      <c r="N381" s="76">
        <f t="shared" si="60"/>
        <v>69.925113080434812</v>
      </c>
      <c r="O381" s="76" t="str">
        <f t="shared" si="64"/>
        <v/>
      </c>
      <c r="P381" s="76">
        <f t="shared" si="61"/>
        <v>69.925113080434812</v>
      </c>
    </row>
    <row r="382" spans="1:16" x14ac:dyDescent="0.2">
      <c r="A382" s="69">
        <v>38100</v>
      </c>
      <c r="B382" s="77">
        <f t="shared" si="55"/>
        <v>38.1</v>
      </c>
      <c r="C382" s="73">
        <v>1617.3659740236671</v>
      </c>
      <c r="D382" s="73">
        <f t="shared" si="56"/>
        <v>1565.6318375850406</v>
      </c>
      <c r="E382" s="74">
        <v>1295.406861360434</v>
      </c>
      <c r="F382" s="74">
        <f t="shared" si="57"/>
        <v>1265.6038079867171</v>
      </c>
      <c r="G382" s="74">
        <f t="shared" si="62"/>
        <v>1295.406861360434</v>
      </c>
      <c r="H382" s="74">
        <f t="shared" si="65"/>
        <v>1265.6038079867171</v>
      </c>
      <c r="I382" s="75" t="s">
        <v>504</v>
      </c>
      <c r="J382" s="75">
        <f t="shared" si="58"/>
        <v>123.14500006747159</v>
      </c>
      <c r="K382" s="75" t="str">
        <f t="shared" si="63"/>
        <v/>
      </c>
      <c r="L382" s="75">
        <f t="shared" si="59"/>
        <v>81.077467228560067</v>
      </c>
      <c r="M382" s="76">
        <v>103.74370059024885</v>
      </c>
      <c r="N382" s="76">
        <f t="shared" si="60"/>
        <v>74.239706424438367</v>
      </c>
      <c r="O382" s="76">
        <f t="shared" si="64"/>
        <v>103.74370059024885</v>
      </c>
      <c r="P382" s="76">
        <f t="shared" si="61"/>
        <v>74.239706424438367</v>
      </c>
    </row>
    <row r="383" spans="1:16" x14ac:dyDescent="0.2">
      <c r="A383" s="69">
        <v>38200</v>
      </c>
      <c r="B383" s="77">
        <f t="shared" si="55"/>
        <v>38.200000000000003</v>
      </c>
      <c r="C383" s="73" t="s">
        <v>231</v>
      </c>
      <c r="D383" s="73">
        <f t="shared" si="56"/>
        <v>1550.8160349136965</v>
      </c>
      <c r="E383" s="74">
        <v>1279.5589777648477</v>
      </c>
      <c r="F383" s="74">
        <f t="shared" si="57"/>
        <v>1262.9979831819044</v>
      </c>
      <c r="G383" s="74">
        <f t="shared" si="62"/>
        <v>1279.5589777648477</v>
      </c>
      <c r="H383" s="74">
        <f t="shared" si="65"/>
        <v>1262.9979831819044</v>
      </c>
      <c r="I383" s="75" t="s">
        <v>504</v>
      </c>
      <c r="J383" s="75">
        <f t="shared" si="58"/>
        <v>111.22620311888389</v>
      </c>
      <c r="K383" s="75" t="str">
        <f t="shared" si="63"/>
        <v/>
      </c>
      <c r="L383" s="75">
        <f t="shared" si="59"/>
        <v>71.437412647689399</v>
      </c>
      <c r="M383" s="76">
        <v>64.242333230271711</v>
      </c>
      <c r="N383" s="76">
        <f t="shared" si="60"/>
        <v>88.681553664830219</v>
      </c>
      <c r="O383" s="76">
        <f t="shared" si="64"/>
        <v>64.242333230271711</v>
      </c>
      <c r="P383" s="76">
        <f t="shared" si="61"/>
        <v>88.681553664830219</v>
      </c>
    </row>
    <row r="384" spans="1:16" x14ac:dyDescent="0.2">
      <c r="A384" s="69">
        <v>38300</v>
      </c>
      <c r="B384" s="77">
        <f t="shared" si="55"/>
        <v>38.299999999999997</v>
      </c>
      <c r="C384" s="73">
        <v>1442.501279770159</v>
      </c>
      <c r="D384" s="73">
        <f t="shared" si="56"/>
        <v>1508.9719367252058</v>
      </c>
      <c r="E384" s="74">
        <v>1267.5974256215138</v>
      </c>
      <c r="F384" s="74">
        <f t="shared" si="57"/>
        <v>1267.5914232810933</v>
      </c>
      <c r="G384" s="74">
        <f t="shared" si="62"/>
        <v>1267.5974256215138</v>
      </c>
      <c r="H384" s="74">
        <f t="shared" si="65"/>
        <v>1267.5914232810933</v>
      </c>
      <c r="I384" s="75">
        <v>89.756464137761185</v>
      </c>
      <c r="J384" s="75">
        <f t="shared" si="58"/>
        <v>111.22620311888389</v>
      </c>
      <c r="K384" s="75">
        <f t="shared" si="63"/>
        <v>89.756464137761185</v>
      </c>
      <c r="L384" s="75">
        <f t="shared" si="59"/>
        <v>71.437412647689399</v>
      </c>
      <c r="M384" s="76">
        <v>92.269162011414025</v>
      </c>
      <c r="N384" s="76">
        <f t="shared" si="60"/>
        <v>86.852223650953832</v>
      </c>
      <c r="O384" s="76">
        <f t="shared" si="64"/>
        <v>92.269162011414025</v>
      </c>
      <c r="P384" s="76">
        <f t="shared" si="61"/>
        <v>86.852223650953832</v>
      </c>
    </row>
    <row r="385" spans="1:16" x14ac:dyDescent="0.2">
      <c r="A385" s="69">
        <v>38400</v>
      </c>
      <c r="B385" s="77">
        <f t="shared" si="55"/>
        <v>38.4</v>
      </c>
      <c r="C385" s="73">
        <v>2046.9694382831367</v>
      </c>
      <c r="D385" s="73">
        <f t="shared" si="56"/>
        <v>1473.8243382507906</v>
      </c>
      <c r="E385" s="74">
        <v>1268.8117510629104</v>
      </c>
      <c r="F385" s="74">
        <f t="shared" si="57"/>
        <v>1271.7594159331811</v>
      </c>
      <c r="G385" s="74">
        <f t="shared" si="62"/>
        <v>1268.8117510629104</v>
      </c>
      <c r="H385" s="74">
        <f t="shared" si="65"/>
        <v>1271.7594159331811</v>
      </c>
      <c r="I385" s="75">
        <v>56.513356011763676</v>
      </c>
      <c r="J385" s="75">
        <f t="shared" si="58"/>
        <v>113.61172967234195</v>
      </c>
      <c r="K385" s="75">
        <f t="shared" si="63"/>
        <v>56.513356011763676</v>
      </c>
      <c r="L385" s="75">
        <f t="shared" si="59"/>
        <v>68.820405291964889</v>
      </c>
      <c r="M385" s="76">
        <v>37.84726860125312</v>
      </c>
      <c r="N385" s="76">
        <f t="shared" si="60"/>
        <v>87.543545358929791</v>
      </c>
      <c r="O385" s="76">
        <f t="shared" si="64"/>
        <v>37.84726860125312</v>
      </c>
      <c r="P385" s="76">
        <f t="shared" si="61"/>
        <v>87.543545358929791</v>
      </c>
    </row>
    <row r="386" spans="1:16" x14ac:dyDescent="0.2">
      <c r="A386" s="69">
        <v>38500</v>
      </c>
      <c r="B386" s="77">
        <f t="shared" ref="B386:B449" si="66">A386/1000</f>
        <v>38.5</v>
      </c>
      <c r="C386" s="73">
        <v>1718.8357182414654</v>
      </c>
      <c r="D386" s="73">
        <f t="shared" ref="D386:D449" si="67">AVERAGE(C386:C396)</f>
        <v>1362.866995863963</v>
      </c>
      <c r="E386" s="74">
        <v>1294.5455332405991</v>
      </c>
      <c r="F386" s="74">
        <f t="shared" ref="F386:F449" si="68">AVERAGE(E386:E396)</f>
        <v>1278.6886362904413</v>
      </c>
      <c r="G386" s="74">
        <f t="shared" si="62"/>
        <v>1294.5455332405991</v>
      </c>
      <c r="H386" s="74">
        <f t="shared" si="65"/>
        <v>1278.6886362904413</v>
      </c>
      <c r="I386" s="75">
        <v>144.8760914938876</v>
      </c>
      <c r="J386" s="75">
        <f t="shared" ref="J386:J449" si="69">AVERAGE(I386:I396)</f>
        <v>120.74902637991426</v>
      </c>
      <c r="K386" s="75">
        <f t="shared" si="63"/>
        <v>144.8760914938876</v>
      </c>
      <c r="L386" s="75">
        <f t="shared" ref="L386:L449" si="70">AVERAGE(K386:K396)</f>
        <v>70.871580171998417</v>
      </c>
      <c r="M386" s="76">
        <v>9.7854429335214625</v>
      </c>
      <c r="N386" s="76">
        <f t="shared" ref="N386:N449" si="71">AVERAGE(M386:M396)</f>
        <v>102.23447940285409</v>
      </c>
      <c r="O386" s="76">
        <f t="shared" si="64"/>
        <v>9.7854429335214625</v>
      </c>
      <c r="P386" s="76">
        <f t="shared" ref="P386:P449" si="72">AVERAGE(O386:O396)</f>
        <v>102.23447940285409</v>
      </c>
    </row>
    <row r="387" spans="1:16" x14ac:dyDescent="0.2">
      <c r="A387" s="69">
        <v>38600</v>
      </c>
      <c r="B387" s="77">
        <f t="shared" si="66"/>
        <v>38.6</v>
      </c>
      <c r="C387" s="73">
        <v>1083.9410715350957</v>
      </c>
      <c r="D387" s="73">
        <f t="shared" si="67"/>
        <v>1354.4362744152575</v>
      </c>
      <c r="E387" s="74">
        <v>1278.690755428431</v>
      </c>
      <c r="F387" s="74">
        <f t="shared" si="68"/>
        <v>1285.5190249606733</v>
      </c>
      <c r="G387" s="74">
        <f t="shared" ref="G387:G450" si="73">IF(OR(E387&lt;900,E387&gt;1500),"",E387)</f>
        <v>1278.690755428431</v>
      </c>
      <c r="H387" s="74">
        <f t="shared" si="65"/>
        <v>1285.5190249606733</v>
      </c>
      <c r="I387" s="75">
        <v>141.30017157872058</v>
      </c>
      <c r="J387" s="75">
        <f t="shared" si="69"/>
        <v>102.92841194437318</v>
      </c>
      <c r="K387" s="75">
        <f t="shared" ref="K387:K450" si="74">IF(I387&gt;200,"",I387)</f>
        <v>141.30017157872058</v>
      </c>
      <c r="L387" s="75">
        <f t="shared" si="70"/>
        <v>47.110760924610311</v>
      </c>
      <c r="M387" s="76">
        <v>16.599679643758716</v>
      </c>
      <c r="N387" s="76">
        <f t="shared" si="71"/>
        <v>105.13241890941565</v>
      </c>
      <c r="O387" s="76">
        <f t="shared" ref="O387:O450" si="75">IF(M387&gt;300,"",M387)</f>
        <v>16.599679643758716</v>
      </c>
      <c r="P387" s="76">
        <f t="shared" si="72"/>
        <v>105.13241890941565</v>
      </c>
    </row>
    <row r="388" spans="1:16" x14ac:dyDescent="0.2">
      <c r="A388" s="69">
        <v>38700</v>
      </c>
      <c r="B388" s="77">
        <f t="shared" si="66"/>
        <v>38.700000000000003</v>
      </c>
      <c r="C388" s="73">
        <v>2046.9428954168559</v>
      </c>
      <c r="D388" s="73">
        <f t="shared" si="67"/>
        <v>1428.2475636782342</v>
      </c>
      <c r="E388" s="74">
        <v>1287.1547128589648</v>
      </c>
      <c r="F388" s="74">
        <f t="shared" si="68"/>
        <v>1293.7619409531226</v>
      </c>
      <c r="G388" s="74">
        <f t="shared" si="73"/>
        <v>1287.1547128589648</v>
      </c>
      <c r="H388" s="74">
        <f t="shared" si="65"/>
        <v>1293.7619409531226</v>
      </c>
      <c r="I388" s="75">
        <v>261.59086245028851</v>
      </c>
      <c r="J388" s="75">
        <f t="shared" si="69"/>
        <v>137.35807664688318</v>
      </c>
      <c r="K388" s="75" t="str">
        <f t="shared" si="74"/>
        <v/>
      </c>
      <c r="L388" s="75">
        <f t="shared" si="70"/>
        <v>28.272878793788248</v>
      </c>
      <c r="M388" s="76" t="s">
        <v>504</v>
      </c>
      <c r="N388" s="76">
        <f t="shared" si="71"/>
        <v>114.96938993893309</v>
      </c>
      <c r="O388" s="76" t="str">
        <f t="shared" si="75"/>
        <v/>
      </c>
      <c r="P388" s="76">
        <f t="shared" si="72"/>
        <v>114.96938993893309</v>
      </c>
    </row>
    <row r="389" spans="1:16" x14ac:dyDescent="0.2">
      <c r="A389" s="69">
        <v>38800</v>
      </c>
      <c r="B389" s="77">
        <f t="shared" si="66"/>
        <v>38.799999999999997</v>
      </c>
      <c r="C389" s="73">
        <v>2112.002215698953</v>
      </c>
      <c r="D389" s="73">
        <f t="shared" si="67"/>
        <v>1357.7963855964224</v>
      </c>
      <c r="E389" s="74">
        <v>1331.5076507685767</v>
      </c>
      <c r="F389" s="74">
        <f t="shared" si="68"/>
        <v>1296.1559866139783</v>
      </c>
      <c r="G389" s="74">
        <f t="shared" si="73"/>
        <v>1331.5076507685767</v>
      </c>
      <c r="H389" s="74">
        <f t="shared" si="65"/>
        <v>1296.1559866139783</v>
      </c>
      <c r="I389" s="75">
        <v>279.17186755703511</v>
      </c>
      <c r="J389" s="75">
        <f t="shared" si="69"/>
        <v>107.81537502331774</v>
      </c>
      <c r="K389" s="75" t="str">
        <f t="shared" si="74"/>
        <v/>
      </c>
      <c r="L389" s="75">
        <f t="shared" si="70"/>
        <v>27.768940571784352</v>
      </c>
      <c r="M389" s="76">
        <v>92.531215223710163</v>
      </c>
      <c r="N389" s="76">
        <f t="shared" si="71"/>
        <v>108.37980162389712</v>
      </c>
      <c r="O389" s="76">
        <f t="shared" si="75"/>
        <v>92.531215223710163</v>
      </c>
      <c r="P389" s="76">
        <f t="shared" si="72"/>
        <v>108.37980162389712</v>
      </c>
    </row>
    <row r="390" spans="1:16" x14ac:dyDescent="0.2">
      <c r="A390" s="69">
        <v>38900</v>
      </c>
      <c r="B390" s="77">
        <f t="shared" si="66"/>
        <v>38.9</v>
      </c>
      <c r="C390" s="73">
        <v>1025.723251844413</v>
      </c>
      <c r="D390" s="73">
        <f t="shared" si="67"/>
        <v>1238.652745866417</v>
      </c>
      <c r="E390" s="74">
        <v>1196.4378430442798</v>
      </c>
      <c r="F390" s="74">
        <f t="shared" si="68"/>
        <v>1291.3849350047267</v>
      </c>
      <c r="G390" s="74">
        <f t="shared" si="73"/>
        <v>1196.4378430442798</v>
      </c>
      <c r="H390" s="74">
        <f t="shared" ref="H390:H453" si="76">AVERAGE(G390:G400)</f>
        <v>1291.3849350047267</v>
      </c>
      <c r="I390" s="75">
        <v>50.487319956395687</v>
      </c>
      <c r="J390" s="75">
        <f t="shared" si="69"/>
        <v>83.335876089929542</v>
      </c>
      <c r="K390" s="75">
        <f t="shared" si="74"/>
        <v>50.487319956395687</v>
      </c>
      <c r="L390" s="75">
        <f t="shared" si="70"/>
        <v>27.768940571784352</v>
      </c>
      <c r="M390" s="76">
        <v>79.872602737527629</v>
      </c>
      <c r="N390" s="76">
        <f t="shared" si="71"/>
        <v>110.14075566836237</v>
      </c>
      <c r="O390" s="76">
        <f t="shared" si="75"/>
        <v>79.872602737527629</v>
      </c>
      <c r="P390" s="76">
        <f t="shared" si="72"/>
        <v>110.14075566836237</v>
      </c>
    </row>
    <row r="391" spans="1:16" x14ac:dyDescent="0.2">
      <c r="A391" s="69">
        <v>39000</v>
      </c>
      <c r="B391" s="77">
        <f t="shared" si="66"/>
        <v>39</v>
      </c>
      <c r="C391" s="73">
        <v>1329.7363776475431</v>
      </c>
      <c r="D391" s="73">
        <f t="shared" si="67"/>
        <v>1271.4820417616409</v>
      </c>
      <c r="E391" s="74">
        <v>1167.1697991953072</v>
      </c>
      <c r="F391" s="74">
        <f t="shared" si="68"/>
        <v>1299.8166300441828</v>
      </c>
      <c r="G391" s="74">
        <f t="shared" si="73"/>
        <v>1167.1697991953072</v>
      </c>
      <c r="H391" s="74">
        <f t="shared" si="76"/>
        <v>1299.8166300441828</v>
      </c>
      <c r="I391" s="75">
        <v>79.625940296321858</v>
      </c>
      <c r="J391" s="75">
        <f t="shared" si="69"/>
        <v>181.80195848524349</v>
      </c>
      <c r="K391" s="75">
        <f t="shared" si="74"/>
        <v>79.625940296321858</v>
      </c>
      <c r="L391" s="75">
        <f t="shared" si="70"/>
        <v>23.225264694862084</v>
      </c>
      <c r="M391" s="76">
        <v>132.43461275220761</v>
      </c>
      <c r="N391" s="76">
        <f t="shared" si="71"/>
        <v>102.23681008455264</v>
      </c>
      <c r="O391" s="76">
        <f t="shared" si="75"/>
        <v>132.43461275220761</v>
      </c>
      <c r="P391" s="76">
        <f t="shared" si="72"/>
        <v>102.23681008455264</v>
      </c>
    </row>
    <row r="392" spans="1:16" x14ac:dyDescent="0.2">
      <c r="A392" s="69">
        <v>39100</v>
      </c>
      <c r="B392" s="77">
        <f t="shared" si="66"/>
        <v>39.1</v>
      </c>
      <c r="C392" s="73">
        <v>1232.3001533891161</v>
      </c>
      <c r="D392" s="73">
        <f t="shared" si="67"/>
        <v>1265.6566081730507</v>
      </c>
      <c r="E392" s="74">
        <v>1254.7605775080226</v>
      </c>
      <c r="F392" s="74">
        <f t="shared" si="68"/>
        <v>1311.0557314027499</v>
      </c>
      <c r="G392" s="74">
        <f t="shared" si="73"/>
        <v>1254.7605775080226</v>
      </c>
      <c r="H392" s="74">
        <f t="shared" si="76"/>
        <v>1311.0557314027499</v>
      </c>
      <c r="I392" s="75">
        <v>4.982927125070006</v>
      </c>
      <c r="J392" s="75">
        <f t="shared" si="69"/>
        <v>360.30582071859629</v>
      </c>
      <c r="K392" s="75">
        <f t="shared" si="74"/>
        <v>4.982927125070006</v>
      </c>
      <c r="L392" s="75">
        <f t="shared" si="70"/>
        <v>9.1250957944971418</v>
      </c>
      <c r="M392" s="76">
        <v>113.07104652047043</v>
      </c>
      <c r="N392" s="76">
        <f t="shared" si="71"/>
        <v>98.462084751095773</v>
      </c>
      <c r="O392" s="76">
        <f t="shared" si="75"/>
        <v>113.07104652047043</v>
      </c>
      <c r="P392" s="76">
        <f t="shared" si="72"/>
        <v>98.462084751095773</v>
      </c>
    </row>
    <row r="393" spans="1:16" x14ac:dyDescent="0.2">
      <c r="A393" s="69">
        <v>39200</v>
      </c>
      <c r="B393" s="77">
        <f t="shared" si="66"/>
        <v>39.200000000000003</v>
      </c>
      <c r="C393" s="73">
        <v>1469.2079473102269</v>
      </c>
      <c r="D393" s="73">
        <f t="shared" si="67"/>
        <v>1308.4420754407633</v>
      </c>
      <c r="E393" s="74">
        <v>1266.7427885074965</v>
      </c>
      <c r="F393" s="74">
        <f t="shared" si="68"/>
        <v>1318.4245154237085</v>
      </c>
      <c r="G393" s="74">
        <f t="shared" si="73"/>
        <v>1266.7427885074965</v>
      </c>
      <c r="H393" s="74">
        <f t="shared" si="76"/>
        <v>1318.4245154237085</v>
      </c>
      <c r="I393" s="75">
        <v>3.9570305815946942</v>
      </c>
      <c r="J393" s="75">
        <f t="shared" si="69"/>
        <v>367.08792069389125</v>
      </c>
      <c r="K393" s="75">
        <f t="shared" si="74"/>
        <v>3.9570305815946942</v>
      </c>
      <c r="L393" s="75">
        <f t="shared" si="70"/>
        <v>20.993770751263405</v>
      </c>
      <c r="M393" s="76">
        <v>248.16217299416741</v>
      </c>
      <c r="N393" s="76">
        <f t="shared" si="71"/>
        <v>90.332050800629418</v>
      </c>
      <c r="O393" s="76">
        <f t="shared" si="75"/>
        <v>248.16217299416741</v>
      </c>
      <c r="P393" s="76">
        <f t="shared" si="72"/>
        <v>90.332050800629418</v>
      </c>
    </row>
    <row r="394" spans="1:16" x14ac:dyDescent="0.2">
      <c r="A394" s="69">
        <v>39300</v>
      </c>
      <c r="B394" s="77">
        <f t="shared" si="66"/>
        <v>39.299999999999997</v>
      </c>
      <c r="C394" s="73">
        <v>1090.5309548402956</v>
      </c>
      <c r="D394" s="73">
        <f t="shared" si="67"/>
        <v>1266.0065906633065</v>
      </c>
      <c r="E394" s="74">
        <v>1330.086818855925</v>
      </c>
      <c r="F394" s="74">
        <f t="shared" si="68"/>
        <v>1327.4690710013792</v>
      </c>
      <c r="G394" s="74">
        <f t="shared" si="73"/>
        <v>1330.086818855925</v>
      </c>
      <c r="H394" s="74">
        <f t="shared" si="76"/>
        <v>1327.4690710013792</v>
      </c>
      <c r="I394" s="75" t="s">
        <v>504</v>
      </c>
      <c r="J394" s="75">
        <f t="shared" si="69"/>
        <v>367.38219880472036</v>
      </c>
      <c r="K394" s="75" t="str">
        <f t="shared" si="74"/>
        <v/>
      </c>
      <c r="L394" s="75">
        <f t="shared" si="70"/>
        <v>21.508757445214478</v>
      </c>
      <c r="M394" s="76">
        <v>45.949033091507793</v>
      </c>
      <c r="N394" s="76">
        <f t="shared" si="71"/>
        <v>62.331165259739223</v>
      </c>
      <c r="O394" s="76">
        <f t="shared" si="75"/>
        <v>45.949033091507793</v>
      </c>
      <c r="P394" s="76">
        <f t="shared" si="72"/>
        <v>62.331165259739223</v>
      </c>
    </row>
    <row r="395" spans="1:16" x14ac:dyDescent="0.2">
      <c r="A395" s="69">
        <v>39400</v>
      </c>
      <c r="B395" s="77">
        <f t="shared" si="66"/>
        <v>39.4</v>
      </c>
      <c r="C395" s="73">
        <v>1055.8776965515942</v>
      </c>
      <c r="D395" s="73">
        <f t="shared" si="67"/>
        <v>1262.4262094566191</v>
      </c>
      <c r="E395" s="74">
        <v>1313.4453447944779</v>
      </c>
      <c r="F395" s="74">
        <f t="shared" si="68"/>
        <v>1321.6869247611617</v>
      </c>
      <c r="G395" s="74">
        <f t="shared" si="73"/>
        <v>1313.4453447944779</v>
      </c>
      <c r="H395" s="74">
        <f t="shared" si="76"/>
        <v>1321.6869247611617</v>
      </c>
      <c r="I395" s="75" t="s">
        <v>504</v>
      </c>
      <c r="J395" s="75">
        <f t="shared" si="69"/>
        <v>367.38219880472036</v>
      </c>
      <c r="K395" s="75" t="str">
        <f t="shared" si="74"/>
        <v/>
      </c>
      <c r="L395" s="75">
        <f t="shared" si="70"/>
        <v>21.508757445214478</v>
      </c>
      <c r="M395" s="76">
        <v>99.18237909117363</v>
      </c>
      <c r="N395" s="76">
        <f t="shared" si="71"/>
        <v>60.223065278620666</v>
      </c>
      <c r="O395" s="76">
        <f t="shared" si="75"/>
        <v>99.18237909117363</v>
      </c>
      <c r="P395" s="76">
        <f t="shared" si="72"/>
        <v>60.223065278620666</v>
      </c>
    </row>
    <row r="396" spans="1:16" x14ac:dyDescent="0.2">
      <c r="A396" s="69">
        <v>39500</v>
      </c>
      <c r="B396" s="77">
        <f t="shared" si="66"/>
        <v>39.5</v>
      </c>
      <c r="C396" s="73">
        <v>826.43867202803267</v>
      </c>
      <c r="D396" s="73">
        <f t="shared" si="67"/>
        <v>1278.7067321896391</v>
      </c>
      <c r="E396" s="74">
        <v>1345.0331749927755</v>
      </c>
      <c r="F396" s="74">
        <f t="shared" si="68"/>
        <v>1320.8067353303961</v>
      </c>
      <c r="G396" s="74">
        <f t="shared" si="73"/>
        <v>1345.0331749927755</v>
      </c>
      <c r="H396" s="74">
        <f t="shared" si="76"/>
        <v>1320.8067353303961</v>
      </c>
      <c r="I396" s="75" t="s">
        <v>504</v>
      </c>
      <c r="J396" s="75">
        <f t="shared" si="69"/>
        <v>324.44045165846057</v>
      </c>
      <c r="K396" s="75" t="str">
        <f t="shared" si="74"/>
        <v/>
      </c>
      <c r="L396" s="75">
        <f t="shared" si="70"/>
        <v>21.976650283099964</v>
      </c>
      <c r="M396" s="76">
        <v>184.75660904049602</v>
      </c>
      <c r="N396" s="76">
        <f t="shared" si="71"/>
        <v>49.556836714104826</v>
      </c>
      <c r="O396" s="76">
        <f t="shared" si="75"/>
        <v>184.75660904049602</v>
      </c>
      <c r="P396" s="76">
        <f t="shared" si="72"/>
        <v>49.556836714104826</v>
      </c>
    </row>
    <row r="397" spans="1:16" x14ac:dyDescent="0.2">
      <c r="A397" s="69">
        <v>39600</v>
      </c>
      <c r="B397" s="77">
        <f t="shared" si="66"/>
        <v>39.6</v>
      </c>
      <c r="C397" s="73">
        <v>1626.0977823057046</v>
      </c>
      <c r="D397" s="73">
        <f t="shared" si="67"/>
        <v>1273.5449446747621</v>
      </c>
      <c r="E397" s="74">
        <v>1369.6798086131466</v>
      </c>
      <c r="F397" s="74">
        <f t="shared" si="68"/>
        <v>1318.8344973946528</v>
      </c>
      <c r="G397" s="74">
        <f t="shared" si="73"/>
        <v>1369.6798086131466</v>
      </c>
      <c r="H397" s="74">
        <f t="shared" si="76"/>
        <v>1318.8344973946528</v>
      </c>
      <c r="I397" s="75">
        <v>2.3111760095590004</v>
      </c>
      <c r="J397" s="75">
        <f t="shared" si="69"/>
        <v>324.44045165846057</v>
      </c>
      <c r="K397" s="75">
        <f t="shared" si="74"/>
        <v>2.3111760095590004</v>
      </c>
      <c r="L397" s="75">
        <f t="shared" si="70"/>
        <v>21.976650283099964</v>
      </c>
      <c r="M397" s="76">
        <v>38.764837999137242</v>
      </c>
      <c r="N397" s="76">
        <f t="shared" si="71"/>
        <v>31.764597797817508</v>
      </c>
      <c r="O397" s="76">
        <f t="shared" si="75"/>
        <v>38.764837999137242</v>
      </c>
      <c r="P397" s="76">
        <f t="shared" si="72"/>
        <v>31.764597797817508</v>
      </c>
    </row>
    <row r="398" spans="1:16" x14ac:dyDescent="0.2">
      <c r="A398" s="69">
        <v>39700</v>
      </c>
      <c r="B398" s="77">
        <f t="shared" si="66"/>
        <v>39.700000000000003</v>
      </c>
      <c r="C398" s="73">
        <v>1895.8652534278399</v>
      </c>
      <c r="D398" s="73">
        <f t="shared" si="67"/>
        <v>1295.3383948315413</v>
      </c>
      <c r="E398" s="74">
        <v>1369.3628313453762</v>
      </c>
      <c r="F398" s="74">
        <f t="shared" si="68"/>
        <v>1314.8868374507733</v>
      </c>
      <c r="G398" s="74">
        <f t="shared" si="73"/>
        <v>1369.3628313453762</v>
      </c>
      <c r="H398" s="74">
        <f t="shared" si="76"/>
        <v>1314.8868374507733</v>
      </c>
      <c r="I398" s="75">
        <v>416.73748919880069</v>
      </c>
      <c r="J398" s="75">
        <f t="shared" si="69"/>
        <v>327.80524320835383</v>
      </c>
      <c r="K398" s="75" t="str">
        <f t="shared" si="74"/>
        <v/>
      </c>
      <c r="L398" s="75">
        <f t="shared" si="70"/>
        <v>27.360316762929198</v>
      </c>
      <c r="M398" s="76" t="s">
        <v>504</v>
      </c>
      <c r="N398" s="76">
        <f t="shared" si="71"/>
        <v>31.666285171445224</v>
      </c>
      <c r="O398" s="76" t="str">
        <f t="shared" si="75"/>
        <v/>
      </c>
      <c r="P398" s="76">
        <f t="shared" si="72"/>
        <v>31.666285171445224</v>
      </c>
    </row>
    <row r="399" spans="1:16" x14ac:dyDescent="0.2">
      <c r="A399" s="69">
        <v>39800</v>
      </c>
      <c r="B399" s="77">
        <f t="shared" si="66"/>
        <v>39.799999999999997</v>
      </c>
      <c r="C399" s="73">
        <v>1271.9799365169276</v>
      </c>
      <c r="D399" s="73">
        <f t="shared" si="67"/>
        <v>1271.1157452401783</v>
      </c>
      <c r="E399" s="74">
        <v>1313.4892151283775</v>
      </c>
      <c r="F399" s="74">
        <f t="shared" si="68"/>
        <v>1310.688029125959</v>
      </c>
      <c r="G399" s="74">
        <f t="shared" si="73"/>
        <v>1313.4892151283775</v>
      </c>
      <c r="H399" s="74">
        <f t="shared" si="76"/>
        <v>1310.688029125959</v>
      </c>
      <c r="I399" s="75">
        <v>25.249249461764865</v>
      </c>
      <c r="J399" s="75">
        <f t="shared" si="69"/>
        <v>315.10063663828998</v>
      </c>
      <c r="K399" s="75">
        <f t="shared" si="74"/>
        <v>25.249249461764865</v>
      </c>
      <c r="L399" s="75">
        <f t="shared" si="70"/>
        <v>27.360316762929198</v>
      </c>
      <c r="M399" s="76">
        <v>49.073506788573525</v>
      </c>
      <c r="N399" s="76">
        <f t="shared" si="71"/>
        <v>46.962130881115613</v>
      </c>
      <c r="O399" s="76">
        <f t="shared" si="75"/>
        <v>49.073506788573525</v>
      </c>
      <c r="P399" s="76">
        <f t="shared" si="72"/>
        <v>46.962130881115613</v>
      </c>
    </row>
    <row r="400" spans="1:16" x14ac:dyDescent="0.2">
      <c r="A400" s="69">
        <v>39900</v>
      </c>
      <c r="B400" s="77">
        <f t="shared" si="66"/>
        <v>39.9</v>
      </c>
      <c r="C400" s="73">
        <v>801.42217866889189</v>
      </c>
      <c r="D400" s="73">
        <f t="shared" si="67"/>
        <v>1314.0688876966046</v>
      </c>
      <c r="E400" s="74">
        <v>1279.0260830668092</v>
      </c>
      <c r="F400" s="74">
        <f t="shared" si="68"/>
        <v>1311.6829329594855</v>
      </c>
      <c r="G400" s="74">
        <f t="shared" si="73"/>
        <v>1279.0260830668092</v>
      </c>
      <c r="H400" s="74">
        <f t="shared" si="76"/>
        <v>1311.6829329594855</v>
      </c>
      <c r="I400" s="75" t="s">
        <v>504</v>
      </c>
      <c r="J400" s="75">
        <f t="shared" si="69"/>
        <v>363.40920116771082</v>
      </c>
      <c r="K400" s="75" t="str">
        <f t="shared" si="74"/>
        <v/>
      </c>
      <c r="L400" s="75">
        <f t="shared" si="70"/>
        <v>27.88808358822028</v>
      </c>
      <c r="M400" s="76" t="s">
        <v>504</v>
      </c>
      <c r="N400" s="76">
        <f t="shared" si="71"/>
        <v>47.472408180347891</v>
      </c>
      <c r="O400" s="76" t="str">
        <f t="shared" si="75"/>
        <v/>
      </c>
      <c r="P400" s="76">
        <f t="shared" si="72"/>
        <v>47.472408180347891</v>
      </c>
    </row>
    <row r="401" spans="1:16" x14ac:dyDescent="0.2">
      <c r="A401" s="69">
        <v>40000</v>
      </c>
      <c r="B401" s="77">
        <f t="shared" si="66"/>
        <v>40</v>
      </c>
      <c r="C401" s="73">
        <v>1386.8455066918782</v>
      </c>
      <c r="D401" s="73">
        <f t="shared" si="67"/>
        <v>1326.1826380249008</v>
      </c>
      <c r="E401" s="74">
        <v>1289.186488478299</v>
      </c>
      <c r="F401" s="74">
        <f t="shared" si="68"/>
        <v>1315.6149976799918</v>
      </c>
      <c r="G401" s="74">
        <f t="shared" si="73"/>
        <v>1289.186488478299</v>
      </c>
      <c r="H401" s="74">
        <f t="shared" si="76"/>
        <v>1315.6149976799918</v>
      </c>
      <c r="I401" s="75">
        <v>739.74989672359322</v>
      </c>
      <c r="J401" s="75">
        <f t="shared" si="69"/>
        <v>314.63998434105008</v>
      </c>
      <c r="K401" s="75" t="str">
        <f t="shared" si="74"/>
        <v/>
      </c>
      <c r="L401" s="75">
        <f t="shared" si="70"/>
        <v>26.71540354679334</v>
      </c>
      <c r="M401" s="76">
        <v>8.7370924832400565</v>
      </c>
      <c r="N401" s="76">
        <f t="shared" si="71"/>
        <v>47.630655603815498</v>
      </c>
      <c r="O401" s="76">
        <f t="shared" si="75"/>
        <v>8.7370924832400565</v>
      </c>
      <c r="P401" s="76">
        <f t="shared" si="72"/>
        <v>47.630655603815498</v>
      </c>
    </row>
    <row r="402" spans="1:16" x14ac:dyDescent="0.2">
      <c r="A402" s="69">
        <v>40100</v>
      </c>
      <c r="B402" s="77">
        <f t="shared" si="66"/>
        <v>40.1</v>
      </c>
      <c r="C402" s="73" t="s">
        <v>231</v>
      </c>
      <c r="D402" s="73">
        <f t="shared" si="67"/>
        <v>1301.1114225915596</v>
      </c>
      <c r="E402" s="74">
        <v>1290.7999141395403</v>
      </c>
      <c r="F402" s="74">
        <f t="shared" si="68"/>
        <v>1321.0517021508674</v>
      </c>
      <c r="G402" s="74">
        <f t="shared" si="73"/>
        <v>1290.7999141395403</v>
      </c>
      <c r="H402" s="74">
        <f t="shared" si="76"/>
        <v>1321.0517021508674</v>
      </c>
      <c r="I402" s="75">
        <v>1329.1529759297912</v>
      </c>
      <c r="J402" s="75">
        <f t="shared" si="69"/>
        <v>224.69653468456454</v>
      </c>
      <c r="K402" s="75" t="str">
        <f t="shared" si="74"/>
        <v/>
      </c>
      <c r="L402" s="75">
        <f t="shared" si="70"/>
        <v>40.620461143693404</v>
      </c>
      <c r="M402" s="76" t="s">
        <v>504</v>
      </c>
      <c r="N402" s="76">
        <f t="shared" si="71"/>
        <v>58.191565697526016</v>
      </c>
      <c r="O402" s="76" t="str">
        <f t="shared" si="75"/>
        <v/>
      </c>
      <c r="P402" s="76">
        <f t="shared" si="72"/>
        <v>58.191565697526016</v>
      </c>
    </row>
    <row r="403" spans="1:16" x14ac:dyDescent="0.2">
      <c r="A403" s="69">
        <v>40200</v>
      </c>
      <c r="B403" s="77">
        <f t="shared" si="66"/>
        <v>40.200000000000003</v>
      </c>
      <c r="C403" s="73">
        <v>1660.1548260662412</v>
      </c>
      <c r="D403" s="73">
        <f t="shared" si="67"/>
        <v>1313.0170603823251</v>
      </c>
      <c r="E403" s="74">
        <v>1335.817201738568</v>
      </c>
      <c r="F403" s="74">
        <f t="shared" si="68"/>
        <v>1326.4201916988679</v>
      </c>
      <c r="G403" s="74">
        <f t="shared" si="73"/>
        <v>1335.817201738568</v>
      </c>
      <c r="H403" s="74">
        <f t="shared" si="76"/>
        <v>1326.4201916988679</v>
      </c>
      <c r="I403" s="75">
        <v>52.457626952135065</v>
      </c>
      <c r="J403" s="75">
        <f t="shared" si="69"/>
        <v>52.521768614758294</v>
      </c>
      <c r="K403" s="75">
        <f t="shared" si="74"/>
        <v>52.457626952135065</v>
      </c>
      <c r="L403" s="75">
        <f t="shared" si="70"/>
        <v>52.521768614758294</v>
      </c>
      <c r="M403" s="76">
        <v>48.030774916739603</v>
      </c>
      <c r="N403" s="76">
        <f t="shared" si="71"/>
        <v>55.377842099747653</v>
      </c>
      <c r="O403" s="76">
        <f t="shared" si="75"/>
        <v>48.030774916739603</v>
      </c>
      <c r="P403" s="76">
        <f t="shared" si="72"/>
        <v>55.377842099747653</v>
      </c>
    </row>
    <row r="404" spans="1:16" x14ac:dyDescent="0.2">
      <c r="A404" s="69">
        <v>40300</v>
      </c>
      <c r="B404" s="77">
        <f t="shared" si="66"/>
        <v>40.299999999999997</v>
      </c>
      <c r="C404" s="73">
        <v>1044.8530995356582</v>
      </c>
      <c r="D404" s="73">
        <f t="shared" si="67"/>
        <v>1303.5615916959089</v>
      </c>
      <c r="E404" s="74">
        <v>1366.232899861878</v>
      </c>
      <c r="F404" s="74">
        <f t="shared" si="68"/>
        <v>1327.0640845766702</v>
      </c>
      <c r="G404" s="74">
        <f t="shared" si="73"/>
        <v>1366.232899861878</v>
      </c>
      <c r="H404" s="74">
        <f t="shared" si="76"/>
        <v>1327.0640845766702</v>
      </c>
      <c r="I404" s="75">
        <v>6.0169773573989875</v>
      </c>
      <c r="J404" s="75">
        <f t="shared" si="69"/>
        <v>53.815542517896219</v>
      </c>
      <c r="K404" s="75">
        <f t="shared" si="74"/>
        <v>6.0169773573989875</v>
      </c>
      <c r="L404" s="75">
        <f t="shared" si="70"/>
        <v>53.815542517896219</v>
      </c>
      <c r="M404" s="76">
        <v>24.155088667045895</v>
      </c>
      <c r="N404" s="76">
        <f t="shared" si="71"/>
        <v>59.059862954588468</v>
      </c>
      <c r="O404" s="76">
        <f t="shared" si="75"/>
        <v>24.155088667045895</v>
      </c>
      <c r="P404" s="76">
        <f t="shared" si="72"/>
        <v>59.059862954588468</v>
      </c>
    </row>
    <row r="405" spans="1:16" x14ac:dyDescent="0.2">
      <c r="A405" s="69">
        <v>40400</v>
      </c>
      <c r="B405" s="77">
        <f t="shared" si="66"/>
        <v>40.4</v>
      </c>
      <c r="C405" s="73">
        <v>1054.7271427734213</v>
      </c>
      <c r="D405" s="73">
        <f t="shared" si="67"/>
        <v>1332.809195032685</v>
      </c>
      <c r="E405" s="74">
        <v>1266.4832102135313</v>
      </c>
      <c r="F405" s="74">
        <f t="shared" si="68"/>
        <v>1322.1916075012284</v>
      </c>
      <c r="G405" s="74">
        <f t="shared" si="73"/>
        <v>1266.4832102135313</v>
      </c>
      <c r="H405" s="74">
        <f t="shared" si="76"/>
        <v>1322.1916075012284</v>
      </c>
      <c r="I405" s="75" t="s">
        <v>504</v>
      </c>
      <c r="J405" s="75">
        <f t="shared" si="69"/>
        <v>53.645893833111174</v>
      </c>
      <c r="K405" s="75" t="str">
        <f t="shared" si="74"/>
        <v/>
      </c>
      <c r="L405" s="75">
        <f t="shared" si="70"/>
        <v>53.645893833111174</v>
      </c>
      <c r="M405" s="76">
        <v>29.084233242559296</v>
      </c>
      <c r="N405" s="76">
        <f t="shared" si="71"/>
        <v>89.225396472060226</v>
      </c>
      <c r="O405" s="76">
        <f t="shared" si="75"/>
        <v>29.084233242559296</v>
      </c>
      <c r="P405" s="76">
        <f t="shared" si="72"/>
        <v>62.550340383342721</v>
      </c>
    </row>
    <row r="406" spans="1:16" x14ac:dyDescent="0.2">
      <c r="A406" s="69">
        <v>40500</v>
      </c>
      <c r="B406" s="77">
        <f t="shared" si="66"/>
        <v>40.5</v>
      </c>
      <c r="C406" s="73">
        <v>1218.6829238817966</v>
      </c>
      <c r="D406" s="73">
        <f t="shared" si="67"/>
        <v>1321.3401951278693</v>
      </c>
      <c r="E406" s="74">
        <v>1303.7632610560563</v>
      </c>
      <c r="F406" s="74">
        <f t="shared" si="68"/>
        <v>1329.1325406747035</v>
      </c>
      <c r="G406" s="74">
        <f t="shared" si="73"/>
        <v>1303.7632610560563</v>
      </c>
      <c r="H406" s="74">
        <f t="shared" si="76"/>
        <v>1329.1325406747035</v>
      </c>
      <c r="I406" s="75">
        <v>23.848221634641902</v>
      </c>
      <c r="J406" s="75">
        <f t="shared" si="69"/>
        <v>63.86880446928317</v>
      </c>
      <c r="K406" s="75">
        <f t="shared" si="74"/>
        <v>23.848221634641902</v>
      </c>
      <c r="L406" s="75">
        <f t="shared" si="70"/>
        <v>63.86880446928317</v>
      </c>
      <c r="M406" s="76">
        <v>13.8525505750469</v>
      </c>
      <c r="N406" s="76">
        <f t="shared" si="71"/>
        <v>97.937558193451707</v>
      </c>
      <c r="O406" s="76">
        <f t="shared" si="75"/>
        <v>13.8525505750469</v>
      </c>
      <c r="P406" s="76">
        <f t="shared" si="72"/>
        <v>72.133718276873338</v>
      </c>
    </row>
    <row r="407" spans="1:16" x14ac:dyDescent="0.2">
      <c r="A407" s="69">
        <v>40600</v>
      </c>
      <c r="B407" s="77">
        <f t="shared" si="66"/>
        <v>40.6</v>
      </c>
      <c r="C407" s="73">
        <v>774.82079687926205</v>
      </c>
      <c r="D407" s="73">
        <f t="shared" si="67"/>
        <v>1349.0078713852215</v>
      </c>
      <c r="E407" s="74">
        <v>1323.338557699597</v>
      </c>
      <c r="F407" s="74">
        <f t="shared" si="68"/>
        <v>1332.3875978742797</v>
      </c>
      <c r="G407" s="74">
        <f t="shared" si="73"/>
        <v>1323.338557699597</v>
      </c>
      <c r="H407" s="74">
        <f t="shared" si="76"/>
        <v>1332.3875978742797</v>
      </c>
      <c r="I407" s="75" t="s">
        <v>504</v>
      </c>
      <c r="J407" s="75">
        <f t="shared" si="69"/>
        <v>62.030835887752779</v>
      </c>
      <c r="K407" s="75" t="str">
        <f t="shared" si="74"/>
        <v/>
      </c>
      <c r="L407" s="75">
        <f t="shared" si="70"/>
        <v>62.030835887752779</v>
      </c>
      <c r="M407" s="76">
        <v>42.418697710197527</v>
      </c>
      <c r="N407" s="76">
        <f t="shared" si="71"/>
        <v>118.66006559901366</v>
      </c>
      <c r="O407" s="76">
        <f t="shared" si="75"/>
        <v>42.418697710197527</v>
      </c>
      <c r="P407" s="76">
        <f t="shared" si="72"/>
        <v>94.928476422991508</v>
      </c>
    </row>
    <row r="408" spans="1:16" x14ac:dyDescent="0.2">
      <c r="A408" s="69">
        <v>40700</v>
      </c>
      <c r="B408" s="77">
        <f t="shared" si="66"/>
        <v>40.700000000000003</v>
      </c>
      <c r="C408" s="73">
        <v>1844.0322838734978</v>
      </c>
      <c r="D408" s="73">
        <f t="shared" si="67"/>
        <v>1537.6611174362667</v>
      </c>
      <c r="E408" s="74">
        <v>1326.255549230475</v>
      </c>
      <c r="F408" s="74">
        <f t="shared" si="68"/>
        <v>1364.5068252196158</v>
      </c>
      <c r="G408" s="74">
        <f t="shared" si="73"/>
        <v>1326.255549230475</v>
      </c>
      <c r="H408" s="74">
        <f t="shared" si="76"/>
        <v>1333.2925018917481</v>
      </c>
      <c r="I408" s="75">
        <v>29.229508408705168</v>
      </c>
      <c r="J408" s="75">
        <f t="shared" si="69"/>
        <v>62.030835887752779</v>
      </c>
      <c r="K408" s="75">
        <f t="shared" si="74"/>
        <v>29.229508408705168</v>
      </c>
      <c r="L408" s="75">
        <f t="shared" si="70"/>
        <v>62.030835887752779</v>
      </c>
      <c r="M408" s="76">
        <v>37.978336988159</v>
      </c>
      <c r="N408" s="76">
        <f t="shared" si="71"/>
        <v>126.28420238789529</v>
      </c>
      <c r="O408" s="76">
        <f t="shared" si="75"/>
        <v>37.978336988159</v>
      </c>
      <c r="P408" s="76">
        <f t="shared" si="72"/>
        <v>100.76289627996863</v>
      </c>
    </row>
    <row r="409" spans="1:16" x14ac:dyDescent="0.2">
      <c r="A409" s="69">
        <v>40800</v>
      </c>
      <c r="B409" s="77">
        <f t="shared" si="66"/>
        <v>40.799999999999997</v>
      </c>
      <c r="C409" s="73">
        <v>1653.6387575142085</v>
      </c>
      <c r="D409" s="73">
        <f t="shared" si="67"/>
        <v>1516.3800756674514</v>
      </c>
      <c r="E409" s="74">
        <v>1323.1759397724197</v>
      </c>
      <c r="F409" s="74">
        <f t="shared" si="68"/>
        <v>1416.849552304076</v>
      </c>
      <c r="G409" s="74">
        <f t="shared" si="73"/>
        <v>1323.1759397724197</v>
      </c>
      <c r="H409" s="74">
        <f t="shared" si="76"/>
        <v>1334.0743855207784</v>
      </c>
      <c r="I409" s="75" t="s">
        <v>504</v>
      </c>
      <c r="J409" s="75">
        <f t="shared" si="69"/>
        <v>66.716739813331017</v>
      </c>
      <c r="K409" s="75" t="str">
        <f t="shared" si="74"/>
        <v/>
      </c>
      <c r="L409" s="75">
        <f t="shared" si="70"/>
        <v>66.716739813331017</v>
      </c>
      <c r="M409" s="76">
        <v>169.32889655847876</v>
      </c>
      <c r="N409" s="76">
        <f t="shared" si="71"/>
        <v>136.0959652100882</v>
      </c>
      <c r="O409" s="76">
        <f t="shared" si="75"/>
        <v>169.32889655847876</v>
      </c>
      <c r="P409" s="76">
        <f t="shared" si="72"/>
        <v>108.61096619144483</v>
      </c>
    </row>
    <row r="410" spans="1:16" x14ac:dyDescent="0.2">
      <c r="A410" s="69">
        <v>40900</v>
      </c>
      <c r="B410" s="77">
        <f t="shared" si="66"/>
        <v>40.9</v>
      </c>
      <c r="C410" s="73">
        <v>1701.5113610811907</v>
      </c>
      <c r="D410" s="73">
        <f t="shared" si="67"/>
        <v>1526.4070236765156</v>
      </c>
      <c r="E410" s="74">
        <v>1324.4331572971673</v>
      </c>
      <c r="F410" s="74">
        <f t="shared" si="68"/>
        <v>1463.3360736896395</v>
      </c>
      <c r="G410" s="74">
        <f t="shared" si="73"/>
        <v>1324.4331572971673</v>
      </c>
      <c r="H410" s="74">
        <f t="shared" si="76"/>
        <v>1335.4366912393232</v>
      </c>
      <c r="I410" s="75" t="s">
        <v>504</v>
      </c>
      <c r="J410" s="75">
        <f t="shared" si="69"/>
        <v>90.07598434988661</v>
      </c>
      <c r="K410" s="75" t="str">
        <f t="shared" si="74"/>
        <v/>
      </c>
      <c r="L410" s="75">
        <f t="shared" si="70"/>
        <v>66.716739813331017</v>
      </c>
      <c r="M410" s="76">
        <v>53.666002481663952</v>
      </c>
      <c r="N410" s="76">
        <f t="shared" si="71"/>
        <v>168.65556633117467</v>
      </c>
      <c r="O410" s="76">
        <f t="shared" si="75"/>
        <v>53.666002481663952</v>
      </c>
      <c r="P410" s="76">
        <f t="shared" si="72"/>
        <v>99.936976139011421</v>
      </c>
    </row>
    <row r="411" spans="1:16" x14ac:dyDescent="0.2">
      <c r="A411" s="69">
        <v>41000</v>
      </c>
      <c r="B411" s="77">
        <f t="shared" si="66"/>
        <v>41</v>
      </c>
      <c r="C411" s="73">
        <v>922.55968195185346</v>
      </c>
      <c r="D411" s="73">
        <f t="shared" si="67"/>
        <v>1503.8364951079975</v>
      </c>
      <c r="E411" s="74">
        <v>1322.2787949923791</v>
      </c>
      <c r="F411" s="74">
        <f t="shared" si="68"/>
        <v>1499.0099419203391</v>
      </c>
      <c r="G411" s="74">
        <f t="shared" si="73"/>
        <v>1322.2787949923791</v>
      </c>
      <c r="H411" s="74">
        <f t="shared" si="76"/>
        <v>1337.0086246596311</v>
      </c>
      <c r="I411" s="75">
        <v>22.02468338108558</v>
      </c>
      <c r="J411" s="75">
        <f t="shared" si="69"/>
        <v>83.242493975475824</v>
      </c>
      <c r="K411" s="75">
        <f t="shared" si="74"/>
        <v>22.02468338108558</v>
      </c>
      <c r="L411" s="75">
        <f t="shared" si="70"/>
        <v>61.948968709188314</v>
      </c>
      <c r="M411" s="76">
        <v>49.054882415024018</v>
      </c>
      <c r="N411" s="76">
        <f t="shared" si="71"/>
        <v>191.31426123179088</v>
      </c>
      <c r="O411" s="76">
        <f t="shared" si="75"/>
        <v>49.054882415024018</v>
      </c>
      <c r="P411" s="76">
        <f t="shared" si="72"/>
        <v>129.0695838683751</v>
      </c>
    </row>
    <row r="412" spans="1:16" x14ac:dyDescent="0.2">
      <c r="A412" s="69">
        <v>41100</v>
      </c>
      <c r="B412" s="77">
        <f t="shared" si="66"/>
        <v>41.1</v>
      </c>
      <c r="C412" s="73">
        <v>1136.1333523584653</v>
      </c>
      <c r="D412" s="73">
        <f t="shared" si="67"/>
        <v>1581.0316248658719</v>
      </c>
      <c r="E412" s="74">
        <v>1348.9902376579298</v>
      </c>
      <c r="F412" s="74">
        <f t="shared" si="68"/>
        <v>1524.0419120295164</v>
      </c>
      <c r="G412" s="74">
        <f t="shared" si="73"/>
        <v>1348.9902376579298</v>
      </c>
      <c r="H412" s="74">
        <f t="shared" si="76"/>
        <v>1339.4635962708398</v>
      </c>
      <c r="I412" s="75">
        <v>110.14574912819373</v>
      </c>
      <c r="J412" s="75">
        <f t="shared" si="69"/>
        <v>97.231025763163942</v>
      </c>
      <c r="K412" s="75">
        <f t="shared" si="74"/>
        <v>110.14574912819373</v>
      </c>
      <c r="L412" s="75">
        <f t="shared" si="70"/>
        <v>77.68606697033745</v>
      </c>
      <c r="M412" s="76">
        <v>114.3461934203452</v>
      </c>
      <c r="N412" s="76">
        <f t="shared" si="71"/>
        <v>188.48747534945363</v>
      </c>
      <c r="O412" s="76">
        <f t="shared" si="75"/>
        <v>114.3461934203452</v>
      </c>
      <c r="P412" s="76">
        <f t="shared" si="72"/>
        <v>125.43514487679867</v>
      </c>
    </row>
    <row r="413" spans="1:16" x14ac:dyDescent="0.2">
      <c r="A413" s="69">
        <v>41200</v>
      </c>
      <c r="B413" s="77">
        <f t="shared" si="66"/>
        <v>41.2</v>
      </c>
      <c r="C413" s="73">
        <v>1432.07343828998</v>
      </c>
      <c r="D413" s="73">
        <f t="shared" si="67"/>
        <v>1597.0902266280973</v>
      </c>
      <c r="E413" s="74">
        <v>1349.8532991675474</v>
      </c>
      <c r="F413" s="74">
        <f t="shared" si="68"/>
        <v>1539.3110599075173</v>
      </c>
      <c r="G413" s="74">
        <f t="shared" si="73"/>
        <v>1349.8532991675474</v>
      </c>
      <c r="H413" s="74">
        <f t="shared" si="76"/>
        <v>1337.5582679934219</v>
      </c>
      <c r="I413" s="75">
        <v>123.92961344114767</v>
      </c>
      <c r="J413" s="75">
        <f t="shared" si="69"/>
        <v>86.998846731328385</v>
      </c>
      <c r="K413" s="75">
        <f t="shared" si="74"/>
        <v>123.92961344114767</v>
      </c>
      <c r="L413" s="75">
        <f t="shared" si="70"/>
        <v>66.174865559522445</v>
      </c>
      <c r="M413" s="76">
        <v>27.24060612196401</v>
      </c>
      <c r="N413" s="76">
        <f t="shared" si="71"/>
        <v>193.46949148967738</v>
      </c>
      <c r="O413" s="76">
        <f t="shared" si="75"/>
        <v>27.24060612196401</v>
      </c>
      <c r="P413" s="76">
        <f t="shared" si="72"/>
        <v>131.8405941999435</v>
      </c>
    </row>
    <row r="414" spans="1:16" x14ac:dyDescent="0.2">
      <c r="A414" s="69">
        <v>41300</v>
      </c>
      <c r="B414" s="77">
        <f t="shared" si="66"/>
        <v>41.3</v>
      </c>
      <c r="C414" s="73">
        <v>1556.1446705156598</v>
      </c>
      <c r="D414" s="73">
        <f t="shared" si="67"/>
        <v>1601.5112646210023</v>
      </c>
      <c r="E414" s="74">
        <v>1342.9000233943921</v>
      </c>
      <c r="F414" s="74">
        <f t="shared" si="68"/>
        <v>1561.8467336856804</v>
      </c>
      <c r="G414" s="74">
        <f t="shared" si="73"/>
        <v>1342.9000233943921</v>
      </c>
      <c r="H414" s="74">
        <f t="shared" si="76"/>
        <v>1334.4845101998903</v>
      </c>
      <c r="I414" s="75">
        <v>61.514044274100478</v>
      </c>
      <c r="J414" s="75">
        <f t="shared" si="69"/>
        <v>76.72101362952283</v>
      </c>
      <c r="K414" s="75">
        <f t="shared" si="74"/>
        <v>61.514044274100478</v>
      </c>
      <c r="L414" s="75">
        <f t="shared" si="70"/>
        <v>54.612303319991199</v>
      </c>
      <c r="M414" s="76">
        <v>88.533004319988606</v>
      </c>
      <c r="N414" s="76">
        <f t="shared" si="71"/>
        <v>220.108000826189</v>
      </c>
      <c r="O414" s="76">
        <f t="shared" si="75"/>
        <v>88.533004319988606</v>
      </c>
      <c r="P414" s="76">
        <f t="shared" si="72"/>
        <v>166.09010620402984</v>
      </c>
    </row>
    <row r="415" spans="1:16" x14ac:dyDescent="0.2">
      <c r="A415" s="69">
        <v>41400</v>
      </c>
      <c r="B415" s="77">
        <f t="shared" si="66"/>
        <v>41.4</v>
      </c>
      <c r="C415" s="73">
        <v>1366.5767362401987</v>
      </c>
      <c r="D415" s="73">
        <f t="shared" si="67"/>
        <v>1588.3516021027995</v>
      </c>
      <c r="E415" s="74">
        <v>1312.6356520320167</v>
      </c>
      <c r="F415" s="74">
        <f t="shared" si="68"/>
        <v>1577.9529306898287</v>
      </c>
      <c r="G415" s="74">
        <f t="shared" si="73"/>
        <v>1312.6356520320167</v>
      </c>
      <c r="H415" s="74">
        <f t="shared" si="76"/>
        <v>1331.6793391350564</v>
      </c>
      <c r="I415" s="75">
        <v>4.8294365639037249</v>
      </c>
      <c r="J415" s="75">
        <f t="shared" si="69"/>
        <v>72.252431132581677</v>
      </c>
      <c r="K415" s="75">
        <f t="shared" si="74"/>
        <v>4.8294365639037249</v>
      </c>
      <c r="L415" s="75">
        <f t="shared" si="70"/>
        <v>49.5851480109324</v>
      </c>
      <c r="M415" s="76">
        <v>355.97595735923534</v>
      </c>
      <c r="N415" s="76">
        <f t="shared" si="71"/>
        <v>279.42794518996931</v>
      </c>
      <c r="O415" s="76" t="str">
        <f t="shared" si="75"/>
        <v/>
      </c>
      <c r="P415" s="76">
        <f t="shared" si="72"/>
        <v>179.01628985137003</v>
      </c>
    </row>
    <row r="416" spans="1:16" x14ac:dyDescent="0.2">
      <c r="A416" s="69">
        <v>41500</v>
      </c>
      <c r="B416" s="77">
        <f t="shared" si="66"/>
        <v>41.5</v>
      </c>
      <c r="C416" s="73">
        <v>928.56814382044922</v>
      </c>
      <c r="D416" s="73">
        <f t="shared" si="67"/>
        <v>1613.5140139065227</v>
      </c>
      <c r="E416" s="74">
        <v>1342.8334751217587</v>
      </c>
      <c r="F416" s="74">
        <f t="shared" si="68"/>
        <v>1596.6089504680174</v>
      </c>
      <c r="G416" s="74">
        <f t="shared" si="73"/>
        <v>1342.8334751217587</v>
      </c>
      <c r="H416" s="74">
        <f t="shared" si="76"/>
        <v>1341.2011826865762</v>
      </c>
      <c r="I416" s="75">
        <v>135.42917892248715</v>
      </c>
      <c r="J416" s="75">
        <f t="shared" si="69"/>
        <v>73.372843331933041</v>
      </c>
      <c r="K416" s="75">
        <f t="shared" si="74"/>
        <v>135.42917892248715</v>
      </c>
      <c r="L416" s="75">
        <f t="shared" si="70"/>
        <v>50.845611735202674</v>
      </c>
      <c r="M416" s="76">
        <v>124.91801217786555</v>
      </c>
      <c r="N416" s="76">
        <f t="shared" si="71"/>
        <v>282.02536710774143</v>
      </c>
      <c r="O416" s="76">
        <f t="shared" si="75"/>
        <v>124.91801217786555</v>
      </c>
      <c r="P416" s="76">
        <f t="shared" si="72"/>
        <v>179.01628985137003</v>
      </c>
    </row>
    <row r="417" spans="1:16" x14ac:dyDescent="0.2">
      <c r="A417" s="69">
        <v>41600</v>
      </c>
      <c r="B417" s="77">
        <f t="shared" si="66"/>
        <v>41.6</v>
      </c>
      <c r="C417" s="73">
        <v>1523.027362712673</v>
      </c>
      <c r="D417" s="73">
        <f t="shared" si="67"/>
        <v>1765.5681171634499</v>
      </c>
      <c r="E417" s="74">
        <v>1339.5688902513937</v>
      </c>
      <c r="F417" s="74">
        <f t="shared" si="68"/>
        <v>1614.8861396769496</v>
      </c>
      <c r="G417" s="74">
        <f t="shared" si="73"/>
        <v>1339.5688902513937</v>
      </c>
      <c r="H417" s="74">
        <f t="shared" si="76"/>
        <v>1339.5688902513937</v>
      </c>
      <c r="I417" s="75">
        <v>9.144472982398808</v>
      </c>
      <c r="J417" s="75">
        <f t="shared" si="69"/>
        <v>60.663038360609676</v>
      </c>
      <c r="K417" s="75">
        <f t="shared" si="74"/>
        <v>9.144472982398808</v>
      </c>
      <c r="L417" s="75">
        <f t="shared" si="70"/>
        <v>36.547081142463917</v>
      </c>
      <c r="M417" s="76">
        <v>241.80013203622855</v>
      </c>
      <c r="N417" s="76">
        <f t="shared" si="71"/>
        <v>318.89707245833296</v>
      </c>
      <c r="O417" s="76">
        <f t="shared" si="75"/>
        <v>241.80013203622855</v>
      </c>
      <c r="P417" s="76">
        <f t="shared" si="72"/>
        <v>189.83594538607093</v>
      </c>
    </row>
    <row r="418" spans="1:16" x14ac:dyDescent="0.2">
      <c r="A418" s="69">
        <v>41700</v>
      </c>
      <c r="B418" s="77">
        <f t="shared" si="66"/>
        <v>41.7</v>
      </c>
      <c r="C418" s="73">
        <v>2850.0065034407558</v>
      </c>
      <c r="D418" s="73">
        <f t="shared" si="67"/>
        <v>1887.8547248867717</v>
      </c>
      <c r="E418" s="74">
        <v>1676.6500584982937</v>
      </c>
      <c r="F418" s="74">
        <f t="shared" si="68"/>
        <v>1629.0348949904574</v>
      </c>
      <c r="G418" s="74" t="str">
        <f t="shared" si="73"/>
        <v/>
      </c>
      <c r="H418" s="74">
        <f t="shared" si="76"/>
        <v>1495.2051986999807</v>
      </c>
      <c r="I418" s="75" t="s">
        <v>504</v>
      </c>
      <c r="J418" s="75">
        <f t="shared" si="69"/>
        <v>63.8469589026111</v>
      </c>
      <c r="K418" s="75" t="str">
        <f t="shared" si="74"/>
        <v/>
      </c>
      <c r="L418" s="75">
        <f t="shared" si="70"/>
        <v>40.128991752215505</v>
      </c>
      <c r="M418" s="76" t="s">
        <v>504</v>
      </c>
      <c r="N418" s="76">
        <f t="shared" si="71"/>
        <v>334.20920430616945</v>
      </c>
      <c r="O418" s="76" t="str">
        <f t="shared" si="75"/>
        <v/>
      </c>
      <c r="P418" s="76">
        <f t="shared" si="72"/>
        <v>176.84489872353154</v>
      </c>
    </row>
    <row r="419" spans="1:16" x14ac:dyDescent="0.2">
      <c r="A419" s="69">
        <v>41800</v>
      </c>
      <c r="B419" s="77">
        <f t="shared" si="66"/>
        <v>41.8</v>
      </c>
      <c r="C419" s="73">
        <v>1609.9408244165265</v>
      </c>
      <c r="D419" s="73">
        <f t="shared" si="67"/>
        <v>1818.4305284188047</v>
      </c>
      <c r="E419" s="74">
        <v>1902.0255471595369</v>
      </c>
      <c r="F419" s="74">
        <f t="shared" si="68"/>
        <v>1614.0929880748322</v>
      </c>
      <c r="G419" s="74" t="str">
        <f t="shared" si="73"/>
        <v/>
      </c>
      <c r="H419" s="74">
        <f t="shared" si="76"/>
        <v>1495.2051986999807</v>
      </c>
      <c r="I419" s="75" t="s">
        <v>504</v>
      </c>
      <c r="J419" s="75">
        <f t="shared" si="69"/>
        <v>58.82590266067367</v>
      </c>
      <c r="K419" s="75" t="str">
        <f t="shared" si="74"/>
        <v/>
      </c>
      <c r="L419" s="75">
        <f t="shared" si="70"/>
        <v>37.185370055662311</v>
      </c>
      <c r="M419" s="76" t="s">
        <v>504</v>
      </c>
      <c r="N419" s="76">
        <f t="shared" si="71"/>
        <v>386.58095775287973</v>
      </c>
      <c r="O419" s="76" t="str">
        <f t="shared" si="75"/>
        <v/>
      </c>
      <c r="P419" s="76">
        <f t="shared" si="72"/>
        <v>176.84489872353154</v>
      </c>
    </row>
    <row r="420" spans="1:16" x14ac:dyDescent="0.2">
      <c r="A420" s="69">
        <v>41900</v>
      </c>
      <c r="B420" s="77">
        <f t="shared" si="66"/>
        <v>41.9</v>
      </c>
      <c r="C420" s="73">
        <v>1763.9351856139199</v>
      </c>
      <c r="D420" s="73">
        <f t="shared" si="67"/>
        <v>1841.8681242408866</v>
      </c>
      <c r="E420" s="74">
        <v>1834.5276750136193</v>
      </c>
      <c r="F420" s="74">
        <f t="shared" si="68"/>
        <v>1583.8868925465047</v>
      </c>
      <c r="G420" s="74" t="str">
        <f t="shared" si="73"/>
        <v/>
      </c>
      <c r="H420" s="74">
        <f t="shared" si="76"/>
        <v>1495.2051986999807</v>
      </c>
      <c r="I420" s="75">
        <v>253.59069610577583</v>
      </c>
      <c r="J420" s="75">
        <f t="shared" si="69"/>
        <v>58.82590266067367</v>
      </c>
      <c r="K420" s="75" t="str">
        <f t="shared" si="74"/>
        <v/>
      </c>
      <c r="L420" s="75">
        <f t="shared" si="70"/>
        <v>37.185370055662311</v>
      </c>
      <c r="M420" s="76">
        <v>462.36530664825676</v>
      </c>
      <c r="N420" s="76">
        <f t="shared" si="71"/>
        <v>386.58095775287973</v>
      </c>
      <c r="O420" s="76" t="str">
        <f t="shared" si="75"/>
        <v/>
      </c>
      <c r="P420" s="76">
        <f t="shared" si="72"/>
        <v>176.84489872353154</v>
      </c>
    </row>
    <row r="421" spans="1:16" x14ac:dyDescent="0.2">
      <c r="A421" s="69">
        <v>42000</v>
      </c>
      <c r="B421" s="77">
        <f t="shared" si="66"/>
        <v>42</v>
      </c>
      <c r="C421" s="73">
        <v>1453.2355468274934</v>
      </c>
      <c r="D421" s="73">
        <f t="shared" si="67"/>
        <v>1925.6600400247701</v>
      </c>
      <c r="E421" s="74">
        <v>1716.8457078348636</v>
      </c>
      <c r="F421" s="74">
        <f t="shared" si="68"/>
        <v>1562.4374460020131</v>
      </c>
      <c r="G421" s="74" t="str">
        <f t="shared" si="73"/>
        <v/>
      </c>
      <c r="H421" s="74">
        <f t="shared" si="76"/>
        <v>1495.2051986999807</v>
      </c>
      <c r="I421" s="75">
        <v>28.574570980189446</v>
      </c>
      <c r="J421" s="75">
        <f t="shared" si="69"/>
        <v>37.185370055662311</v>
      </c>
      <c r="K421" s="75">
        <f t="shared" si="74"/>
        <v>28.574570980189446</v>
      </c>
      <c r="L421" s="75">
        <f t="shared" si="70"/>
        <v>37.185370055662311</v>
      </c>
      <c r="M421" s="76">
        <v>257.59425658720977</v>
      </c>
      <c r="N421" s="76">
        <f t="shared" si="71"/>
        <v>378.16047454228226</v>
      </c>
      <c r="O421" s="76">
        <f t="shared" si="75"/>
        <v>257.59425658720977</v>
      </c>
      <c r="P421" s="76">
        <f t="shared" si="72"/>
        <v>176.84489872353154</v>
      </c>
    </row>
    <row r="422" spans="1:16" x14ac:dyDescent="0.2">
      <c r="A422" s="69">
        <v>42100</v>
      </c>
      <c r="B422" s="77">
        <f t="shared" si="66"/>
        <v>42.1</v>
      </c>
      <c r="C422" s="73">
        <v>1771.7061092884699</v>
      </c>
      <c r="D422" s="73">
        <f t="shared" si="67"/>
        <v>1971.6299258260137</v>
      </c>
      <c r="E422" s="74">
        <v>1597.6304661933279</v>
      </c>
      <c r="F422" s="74">
        <f t="shared" si="68"/>
        <v>1550.9136849633614</v>
      </c>
      <c r="G422" s="74" t="str">
        <f t="shared" si="73"/>
        <v/>
      </c>
      <c r="H422" s="74">
        <f t="shared" si="76"/>
        <v>1495.2051986999807</v>
      </c>
      <c r="I422" s="75">
        <v>147.92146947027865</v>
      </c>
      <c r="J422" s="75">
        <f t="shared" si="69"/>
        <v>38.26171994009642</v>
      </c>
      <c r="K422" s="75">
        <f t="shared" si="74"/>
        <v>147.92146947027865</v>
      </c>
      <c r="L422" s="75">
        <f t="shared" si="70"/>
        <v>38.26171994009642</v>
      </c>
      <c r="M422" s="76">
        <v>23.613809473989051</v>
      </c>
      <c r="N422" s="76">
        <f t="shared" si="71"/>
        <v>405.53859672616142</v>
      </c>
      <c r="O422" s="76">
        <f t="shared" si="75"/>
        <v>23.613809473989051</v>
      </c>
      <c r="P422" s="76">
        <f t="shared" si="72"/>
        <v>149.92844610230546</v>
      </c>
    </row>
    <row r="423" spans="1:16" x14ac:dyDescent="0.2">
      <c r="A423" s="69">
        <v>42200</v>
      </c>
      <c r="B423" s="77">
        <f t="shared" si="66"/>
        <v>42.2</v>
      </c>
      <c r="C423" s="73">
        <v>1312.7779717429448</v>
      </c>
      <c r="D423" s="73">
        <f t="shared" si="67"/>
        <v>1963.1175377743277</v>
      </c>
      <c r="E423" s="74">
        <v>1516.9508643159372</v>
      </c>
      <c r="F423" s="74">
        <f t="shared" si="68"/>
        <v>1550.556605571878</v>
      </c>
      <c r="G423" s="74" t="str">
        <f t="shared" si="73"/>
        <v/>
      </c>
      <c r="H423" s="74">
        <f t="shared" si="76"/>
        <v>1495.2051986999807</v>
      </c>
      <c r="I423" s="75">
        <v>18.056137841673557</v>
      </c>
      <c r="J423" s="75">
        <f t="shared" si="69"/>
        <v>22.596041435784667</v>
      </c>
      <c r="K423" s="75">
        <f t="shared" si="74"/>
        <v>18.056137841673557</v>
      </c>
      <c r="L423" s="75">
        <f t="shared" si="70"/>
        <v>22.596041435784667</v>
      </c>
      <c r="M423" s="76">
        <v>159.18433868235886</v>
      </c>
      <c r="N423" s="76">
        <f t="shared" si="71"/>
        <v>468.19310213466593</v>
      </c>
      <c r="O423" s="76">
        <f t="shared" si="75"/>
        <v>159.18433868235886</v>
      </c>
      <c r="P423" s="76">
        <f t="shared" si="72"/>
        <v>213.08576441646369</v>
      </c>
    </row>
    <row r="424" spans="1:16" x14ac:dyDescent="0.2">
      <c r="A424" s="69">
        <v>42300</v>
      </c>
      <c r="B424" s="77">
        <f t="shared" si="66"/>
        <v>42.3</v>
      </c>
      <c r="C424" s="73">
        <v>1480.7048562119357</v>
      </c>
      <c r="D424" s="73">
        <f t="shared" si="67"/>
        <v>1943.4746691902685</v>
      </c>
      <c r="E424" s="74">
        <v>1597.7457107273433</v>
      </c>
      <c r="F424" s="74">
        <f t="shared" si="68"/>
        <v>1548.3502407890444</v>
      </c>
      <c r="G424" s="74" t="str">
        <f t="shared" si="73"/>
        <v/>
      </c>
      <c r="H424" s="74">
        <f t="shared" si="76"/>
        <v>1493.9430252023749</v>
      </c>
      <c r="I424" s="75">
        <v>31.42911552489781</v>
      </c>
      <c r="J424" s="75">
        <f t="shared" si="69"/>
        <v>23.352692034803187</v>
      </c>
      <c r="K424" s="75">
        <f t="shared" si="74"/>
        <v>31.42911552489781</v>
      </c>
      <c r="L424" s="75">
        <f t="shared" si="70"/>
        <v>23.352692034803187</v>
      </c>
      <c r="M424" s="76">
        <v>266.98719015056849</v>
      </c>
      <c r="N424" s="76">
        <f t="shared" si="71"/>
        <v>499.34226234075715</v>
      </c>
      <c r="O424" s="76">
        <f t="shared" si="75"/>
        <v>266.98719015056849</v>
      </c>
      <c r="P424" s="76">
        <f t="shared" si="72"/>
        <v>266.98719015056849</v>
      </c>
    </row>
    <row r="425" spans="1:16" x14ac:dyDescent="0.2">
      <c r="A425" s="69">
        <v>42400</v>
      </c>
      <c r="B425" s="77">
        <f t="shared" si="66"/>
        <v>42.4</v>
      </c>
      <c r="C425" s="73">
        <v>1411.3883828154253</v>
      </c>
      <c r="D425" s="73">
        <f t="shared" si="67"/>
        <v>1978.1922195245425</v>
      </c>
      <c r="E425" s="74">
        <v>1520.068190440024</v>
      </c>
      <c r="F425" s="74">
        <f t="shared" si="68"/>
        <v>1534.2183050403908</v>
      </c>
      <c r="G425" s="74" t="str">
        <f t="shared" si="73"/>
        <v/>
      </c>
      <c r="H425" s="74">
        <f t="shared" si="76"/>
        <v>1476.726822632301</v>
      </c>
      <c r="I425" s="75">
        <v>21.296801801630096</v>
      </c>
      <c r="J425" s="75">
        <f t="shared" si="69"/>
        <v>21.737407336784266</v>
      </c>
      <c r="K425" s="75">
        <f t="shared" si="74"/>
        <v>21.296801801630096</v>
      </c>
      <c r="L425" s="75">
        <f t="shared" si="70"/>
        <v>21.737407336784266</v>
      </c>
      <c r="M425" s="76">
        <v>622.41250359401158</v>
      </c>
      <c r="N425" s="76">
        <f t="shared" si="71"/>
        <v>500.08996402081954</v>
      </c>
      <c r="O425" s="76" t="str">
        <f t="shared" si="75"/>
        <v/>
      </c>
      <c r="P425" s="76">
        <f t="shared" si="72"/>
        <v>273.71650527112968</v>
      </c>
    </row>
    <row r="426" spans="1:16" x14ac:dyDescent="0.2">
      <c r="A426" s="69">
        <v>42500</v>
      </c>
      <c r="B426" s="77">
        <f t="shared" si="66"/>
        <v>42.5</v>
      </c>
      <c r="C426" s="73">
        <v>1643.3632660811563</v>
      </c>
      <c r="D426" s="73">
        <f t="shared" si="67"/>
        <v>2012.5676372595024</v>
      </c>
      <c r="E426" s="74">
        <v>1517.8518695920927</v>
      </c>
      <c r="F426" s="74">
        <f t="shared" si="68"/>
        <v>1519.9956758057822</v>
      </c>
      <c r="G426" s="74" t="str">
        <f t="shared" si="73"/>
        <v/>
      </c>
      <c r="H426" s="74">
        <f t="shared" si="76"/>
        <v>1448.4499341890587</v>
      </c>
      <c r="I426" s="75">
        <v>14.913146358065962</v>
      </c>
      <c r="J426" s="75">
        <f t="shared" si="69"/>
        <v>21.84755872057281</v>
      </c>
      <c r="K426" s="75">
        <f t="shared" si="74"/>
        <v>14.913146358065962</v>
      </c>
      <c r="L426" s="75">
        <f t="shared" si="70"/>
        <v>21.84755872057281</v>
      </c>
      <c r="M426" s="76">
        <v>379.35275461918411</v>
      </c>
      <c r="N426" s="76">
        <f t="shared" si="71"/>
        <v>469.8095816373268</v>
      </c>
      <c r="O426" s="76" t="str">
        <f t="shared" si="75"/>
        <v/>
      </c>
      <c r="P426" s="76">
        <f t="shared" si="72"/>
        <v>273.71650527112968</v>
      </c>
    </row>
    <row r="427" spans="1:16" x14ac:dyDescent="0.2">
      <c r="A427" s="69">
        <v>42600</v>
      </c>
      <c r="B427" s="77">
        <f t="shared" si="66"/>
        <v>42.6</v>
      </c>
      <c r="C427" s="73">
        <v>2601.1632796466461</v>
      </c>
      <c r="D427" s="73">
        <f t="shared" si="67"/>
        <v>2018.2646101672244</v>
      </c>
      <c r="E427" s="74">
        <v>1543.8825564200126</v>
      </c>
      <c r="F427" s="74">
        <f t="shared" si="68"/>
        <v>1501.5802165254026</v>
      </c>
      <c r="G427" s="74" t="str">
        <f t="shared" si="73"/>
        <v/>
      </c>
      <c r="H427" s="74">
        <f t="shared" si="76"/>
        <v>1421.8163108528304</v>
      </c>
      <c r="I427" s="75">
        <v>21.040934180577018</v>
      </c>
      <c r="J427" s="75">
        <f t="shared" si="69"/>
        <v>19.947413760273335</v>
      </c>
      <c r="K427" s="75">
        <f t="shared" si="74"/>
        <v>21.040934180577018</v>
      </c>
      <c r="L427" s="75">
        <f t="shared" si="70"/>
        <v>19.947413760273335</v>
      </c>
      <c r="M427" s="76">
        <v>456.76336033318944</v>
      </c>
      <c r="N427" s="76">
        <f t="shared" si="71"/>
        <v>464.07098112298655</v>
      </c>
      <c r="O427" s="76" t="str">
        <f t="shared" si="75"/>
        <v/>
      </c>
      <c r="P427" s="76">
        <f t="shared" si="72"/>
        <v>273.71650527112968</v>
      </c>
    </row>
    <row r="428" spans="1:16" x14ac:dyDescent="0.2">
      <c r="A428" s="69">
        <v>42700</v>
      </c>
      <c r="B428" s="77">
        <f t="shared" si="66"/>
        <v>42.7</v>
      </c>
      <c r="C428" s="73">
        <v>2868.1800476692169</v>
      </c>
      <c r="D428" s="73">
        <f t="shared" si="67"/>
        <v>1966.6976438159797</v>
      </c>
      <c r="E428" s="74">
        <v>1495.2051986999807</v>
      </c>
      <c r="F428" s="74">
        <f t="shared" si="68"/>
        <v>1488.8011900559839</v>
      </c>
      <c r="G428" s="74">
        <f t="shared" si="73"/>
        <v>1495.2051986999807</v>
      </c>
      <c r="H428" s="74">
        <f t="shared" si="76"/>
        <v>1418.7324699200929</v>
      </c>
      <c r="I428" s="75">
        <v>37.799757860411496</v>
      </c>
      <c r="J428" s="75">
        <f t="shared" si="69"/>
        <v>15.467352490844501</v>
      </c>
      <c r="K428" s="75">
        <f t="shared" si="74"/>
        <v>37.799757860411496</v>
      </c>
      <c r="L428" s="75">
        <f t="shared" si="70"/>
        <v>15.467352490844501</v>
      </c>
      <c r="M428" s="76">
        <v>379.60931866675679</v>
      </c>
      <c r="N428" s="76">
        <f t="shared" si="71"/>
        <v>471.44946777670327</v>
      </c>
      <c r="O428" s="76" t="str">
        <f t="shared" si="75"/>
        <v/>
      </c>
      <c r="P428" s="76">
        <f t="shared" si="72"/>
        <v>273.71650527112968</v>
      </c>
    </row>
    <row r="429" spans="1:16" x14ac:dyDescent="0.2">
      <c r="A429" s="69">
        <v>42800</v>
      </c>
      <c r="B429" s="77">
        <f t="shared" si="66"/>
        <v>42.8</v>
      </c>
      <c r="C429" s="73">
        <v>2086.3403422931151</v>
      </c>
      <c r="D429" s="73">
        <f t="shared" si="67"/>
        <v>1824.7369968816186</v>
      </c>
      <c r="E429" s="74">
        <v>1512.2890824264157</v>
      </c>
      <c r="F429" s="74">
        <f t="shared" si="68"/>
        <v>1474.6165814507326</v>
      </c>
      <c r="G429" s="74" t="str">
        <f t="shared" si="73"/>
        <v/>
      </c>
      <c r="H429" s="74">
        <f t="shared" si="76"/>
        <v>1392.7273541437989</v>
      </c>
      <c r="I429" s="75">
        <v>13.636396483236762</v>
      </c>
      <c r="J429" s="75">
        <f t="shared" si="69"/>
        <v>6.619328759958182</v>
      </c>
      <c r="K429" s="75">
        <f t="shared" si="74"/>
        <v>13.636396483236762</v>
      </c>
      <c r="L429" s="75">
        <f t="shared" si="70"/>
        <v>6.619328759958182</v>
      </c>
      <c r="M429" s="76">
        <v>857.92673877327206</v>
      </c>
      <c r="N429" s="76">
        <f t="shared" si="71"/>
        <v>439.22556857353442</v>
      </c>
      <c r="O429" s="76" t="str">
        <f t="shared" si="75"/>
        <v/>
      </c>
      <c r="P429" s="76">
        <f t="shared" si="72"/>
        <v>181.65536555468324</v>
      </c>
    </row>
    <row r="430" spans="1:16" x14ac:dyDescent="0.2">
      <c r="A430" s="69">
        <v>42900</v>
      </c>
      <c r="B430" s="77">
        <f t="shared" si="66"/>
        <v>42.9</v>
      </c>
      <c r="C430" s="73">
        <v>1867.7543784594311</v>
      </c>
      <c r="D430" s="73">
        <f t="shared" si="67"/>
        <v>1704.885657400619</v>
      </c>
      <c r="E430" s="74">
        <v>1569.7584963479339</v>
      </c>
      <c r="F430" s="74">
        <f t="shared" si="68"/>
        <v>1456.5634413313674</v>
      </c>
      <c r="G430" s="74" t="str">
        <f t="shared" si="73"/>
        <v/>
      </c>
      <c r="H430" s="74">
        <f t="shared" si="76"/>
        <v>1381.4383808537418</v>
      </c>
      <c r="I430" s="75" t="s">
        <v>504</v>
      </c>
      <c r="J430" s="75">
        <f t="shared" si="69"/>
        <v>4.2803061855319884</v>
      </c>
      <c r="K430" s="75" t="str">
        <f t="shared" si="74"/>
        <v/>
      </c>
      <c r="L430" s="75">
        <f t="shared" si="70"/>
        <v>4.2803061855319884</v>
      </c>
      <c r="M430" s="76" t="s">
        <v>504</v>
      </c>
      <c r="N430" s="76">
        <f t="shared" si="71"/>
        <v>392.22255611224671</v>
      </c>
      <c r="O430" s="76" t="str">
        <f t="shared" si="75"/>
        <v/>
      </c>
      <c r="P430" s="76">
        <f t="shared" si="72"/>
        <v>181.65536555468324</v>
      </c>
    </row>
    <row r="431" spans="1:16" x14ac:dyDescent="0.2">
      <c r="A431" s="69">
        <v>43000</v>
      </c>
      <c r="B431" s="77">
        <f t="shared" si="66"/>
        <v>43</v>
      </c>
      <c r="C431" s="73">
        <v>2685.6462592366393</v>
      </c>
      <c r="D431" s="73">
        <f t="shared" si="67"/>
        <v>1751.6192104596457</v>
      </c>
      <c r="E431" s="74">
        <v>1598.5837630242127</v>
      </c>
      <c r="F431" s="74">
        <f t="shared" si="68"/>
        <v>1437.4286159235271</v>
      </c>
      <c r="G431" s="74" t="str">
        <f t="shared" si="73"/>
        <v/>
      </c>
      <c r="H431" s="74">
        <f t="shared" si="76"/>
        <v>1378.6680103547355</v>
      </c>
      <c r="I431" s="75" t="s">
        <v>504</v>
      </c>
      <c r="J431" s="75">
        <f t="shared" si="69"/>
        <v>4.2803061855319884</v>
      </c>
      <c r="K431" s="75" t="str">
        <f t="shared" si="74"/>
        <v/>
      </c>
      <c r="L431" s="75">
        <f t="shared" si="70"/>
        <v>4.2803061855319884</v>
      </c>
      <c r="M431" s="76" t="s">
        <v>504</v>
      </c>
      <c r="N431" s="76">
        <f t="shared" si="71"/>
        <v>392.22255611224671</v>
      </c>
      <c r="O431" s="76" t="str">
        <f t="shared" si="75"/>
        <v/>
      </c>
      <c r="P431" s="76">
        <f t="shared" si="72"/>
        <v>181.65536555468324</v>
      </c>
    </row>
    <row r="432" spans="1:16" x14ac:dyDescent="0.2">
      <c r="A432" s="69">
        <v>43100</v>
      </c>
      <c r="B432" s="77">
        <f t="shared" si="66"/>
        <v>43.1</v>
      </c>
      <c r="C432" s="73">
        <v>1958.9042906411701</v>
      </c>
      <c r="D432" s="73">
        <f t="shared" si="67"/>
        <v>1692.3900206202818</v>
      </c>
      <c r="E432" s="74">
        <v>1590.0843364096961</v>
      </c>
      <c r="F432" s="74">
        <f t="shared" si="68"/>
        <v>1418.9278725784627</v>
      </c>
      <c r="G432" s="74" t="str">
        <f t="shared" si="73"/>
        <v/>
      </c>
      <c r="H432" s="74">
        <f t="shared" si="76"/>
        <v>1380.4910743407099</v>
      </c>
      <c r="I432" s="75" t="s">
        <v>504</v>
      </c>
      <c r="J432" s="75">
        <f t="shared" si="69"/>
        <v>4.2803061855319884</v>
      </c>
      <c r="K432" s="75" t="str">
        <f t="shared" si="74"/>
        <v/>
      </c>
      <c r="L432" s="75">
        <f t="shared" si="70"/>
        <v>4.2803061855319884</v>
      </c>
      <c r="M432" s="76">
        <v>503.99735624212246</v>
      </c>
      <c r="N432" s="76">
        <f t="shared" si="71"/>
        <v>384.57202234469207</v>
      </c>
      <c r="O432" s="76" t="str">
        <f t="shared" si="75"/>
        <v/>
      </c>
      <c r="P432" s="76">
        <f t="shared" si="72"/>
        <v>181.65536555468324</v>
      </c>
    </row>
    <row r="433" spans="1:16" x14ac:dyDescent="0.2">
      <c r="A433" s="69">
        <v>43200</v>
      </c>
      <c r="B433" s="77">
        <f t="shared" si="66"/>
        <v>43.2</v>
      </c>
      <c r="C433" s="73">
        <v>1678.0698407199231</v>
      </c>
      <c r="D433" s="73">
        <f t="shared" si="67"/>
        <v>1679.3057324957854</v>
      </c>
      <c r="E433" s="74">
        <v>1593.7025928870069</v>
      </c>
      <c r="F433" s="74">
        <f t="shared" si="68"/>
        <v>1402.8243279028945</v>
      </c>
      <c r="G433" s="74" t="str">
        <f t="shared" si="73"/>
        <v/>
      </c>
      <c r="H433" s="74">
        <f t="shared" si="76"/>
        <v>1383.7365014044833</v>
      </c>
      <c r="I433" s="75" t="s">
        <v>504</v>
      </c>
      <c r="J433" s="75">
        <f t="shared" si="69"/>
        <v>5.8876947840104954</v>
      </c>
      <c r="K433" s="75" t="str">
        <f t="shared" si="74"/>
        <v/>
      </c>
      <c r="L433" s="75">
        <f t="shared" si="70"/>
        <v>5.8876947840104954</v>
      </c>
      <c r="M433" s="76">
        <v>587.50435815052936</v>
      </c>
      <c r="N433" s="76">
        <f t="shared" si="71"/>
        <v>387.36161191513548</v>
      </c>
      <c r="O433" s="76" t="str">
        <f t="shared" si="75"/>
        <v/>
      </c>
      <c r="P433" s="76">
        <f t="shared" si="72"/>
        <v>181.65536555468324</v>
      </c>
    </row>
    <row r="434" spans="1:16" x14ac:dyDescent="0.2">
      <c r="A434" s="69">
        <v>43300</v>
      </c>
      <c r="B434" s="77">
        <f t="shared" si="66"/>
        <v>43.3</v>
      </c>
      <c r="C434" s="73">
        <v>1096.706417318296</v>
      </c>
      <c r="D434" s="73">
        <f t="shared" si="67"/>
        <v>1696.2443013794584</v>
      </c>
      <c r="E434" s="74">
        <v>1492.6808517047693</v>
      </c>
      <c r="F434" s="74">
        <f t="shared" si="68"/>
        <v>1388.020432359936</v>
      </c>
      <c r="G434" s="74">
        <f t="shared" si="73"/>
        <v>1492.6808517047693</v>
      </c>
      <c r="H434" s="74">
        <f t="shared" si="76"/>
        <v>1388.020432359936</v>
      </c>
      <c r="I434" s="75" t="s">
        <v>504</v>
      </c>
      <c r="J434" s="75">
        <f t="shared" si="69"/>
        <v>5.280673161217579</v>
      </c>
      <c r="K434" s="75" t="str">
        <f t="shared" si="74"/>
        <v/>
      </c>
      <c r="L434" s="75">
        <f t="shared" si="70"/>
        <v>5.280673161217579</v>
      </c>
      <c r="M434" s="76">
        <v>439.52678053718006</v>
      </c>
      <c r="N434" s="76">
        <f t="shared" si="71"/>
        <v>354.35136330436183</v>
      </c>
      <c r="O434" s="76" t="str">
        <f t="shared" si="75"/>
        <v/>
      </c>
      <c r="P434" s="76">
        <f t="shared" si="72"/>
        <v>206.90420105071973</v>
      </c>
    </row>
    <row r="435" spans="1:16" x14ac:dyDescent="0.2">
      <c r="A435" s="69">
        <v>43400</v>
      </c>
      <c r="B435" s="77">
        <f t="shared" si="66"/>
        <v>43.4</v>
      </c>
      <c r="C435" s="73">
        <v>1862.5979098889516</v>
      </c>
      <c r="D435" s="73">
        <f t="shared" si="67"/>
        <v>1730.8016046116572</v>
      </c>
      <c r="E435" s="74">
        <v>1442.2944174921529</v>
      </c>
      <c r="F435" s="74">
        <f t="shared" si="68"/>
        <v>1382.0262609689794</v>
      </c>
      <c r="G435" s="74">
        <f t="shared" si="73"/>
        <v>1442.2944174921529</v>
      </c>
      <c r="H435" s="74">
        <f t="shared" si="76"/>
        <v>1382.0262609689794</v>
      </c>
      <c r="I435" s="75" t="s">
        <v>504</v>
      </c>
      <c r="J435" s="75">
        <f t="shared" si="69"/>
        <v>5.280673161217579</v>
      </c>
      <c r="K435" s="75" t="str">
        <f t="shared" si="74"/>
        <v/>
      </c>
      <c r="L435" s="75">
        <f t="shared" si="70"/>
        <v>5.280673161217579</v>
      </c>
      <c r="M435" s="76">
        <v>273.71650527112968</v>
      </c>
      <c r="N435" s="76">
        <f t="shared" si="71"/>
        <v>312.70906139914518</v>
      </c>
      <c r="O435" s="76">
        <f t="shared" si="75"/>
        <v>273.71650527112968</v>
      </c>
      <c r="P435" s="76">
        <f t="shared" si="72"/>
        <v>160.9540911592934</v>
      </c>
    </row>
    <row r="436" spans="1:16" x14ac:dyDescent="0.2">
      <c r="A436" s="69">
        <v>43500</v>
      </c>
      <c r="B436" s="77">
        <f t="shared" si="66"/>
        <v>43.5</v>
      </c>
      <c r="C436" s="73">
        <v>1789.5179778999852</v>
      </c>
      <c r="D436" s="73">
        <f t="shared" si="67"/>
        <v>1715.4044393594779</v>
      </c>
      <c r="E436" s="74">
        <v>1363.6192688593324</v>
      </c>
      <c r="F436" s="74">
        <f t="shared" si="68"/>
        <v>1378.2617522268783</v>
      </c>
      <c r="G436" s="74">
        <f t="shared" si="73"/>
        <v>1363.6192688593324</v>
      </c>
      <c r="H436" s="74">
        <f t="shared" si="76"/>
        <v>1378.2617522268783</v>
      </c>
      <c r="I436" s="75" t="s">
        <v>504</v>
      </c>
      <c r="J436" s="75">
        <f t="shared" si="69"/>
        <v>16.552765504509669</v>
      </c>
      <c r="K436" s="75" t="str">
        <f t="shared" si="74"/>
        <v/>
      </c>
      <c r="L436" s="75">
        <f t="shared" si="70"/>
        <v>16.552765504509669</v>
      </c>
      <c r="M436" s="76">
        <v>349.8890621425773</v>
      </c>
      <c r="N436" s="76">
        <f t="shared" si="71"/>
        <v>317.48435067266394</v>
      </c>
      <c r="O436" s="76" t="str">
        <f t="shared" si="75"/>
        <v/>
      </c>
      <c r="P436" s="76">
        <f t="shared" si="72"/>
        <v>123.36661978868131</v>
      </c>
    </row>
    <row r="437" spans="1:16" x14ac:dyDescent="0.2">
      <c r="A437" s="69">
        <v>43600</v>
      </c>
      <c r="B437" s="77">
        <f t="shared" si="66"/>
        <v>43.6</v>
      </c>
      <c r="C437" s="73">
        <v>1706.0299680660951</v>
      </c>
      <c r="D437" s="73">
        <f t="shared" si="67"/>
        <v>1800.9370899841697</v>
      </c>
      <c r="E437" s="74">
        <v>1315.2818175079174</v>
      </c>
      <c r="F437" s="74">
        <f t="shared" si="68"/>
        <v>1375.1559307271107</v>
      </c>
      <c r="G437" s="74">
        <f t="shared" si="73"/>
        <v>1315.2818175079174</v>
      </c>
      <c r="H437" s="74">
        <f t="shared" si="76"/>
        <v>1375.1559307271107</v>
      </c>
      <c r="I437" s="75">
        <v>7.3125665168680589</v>
      </c>
      <c r="J437" s="75">
        <f t="shared" si="69"/>
        <v>38.091213456492106</v>
      </c>
      <c r="K437" s="75">
        <f t="shared" si="74"/>
        <v>7.3125665168680589</v>
      </c>
      <c r="L437" s="75">
        <f t="shared" si="70"/>
        <v>38.091213456492106</v>
      </c>
      <c r="M437" s="76">
        <v>327.7053499901221</v>
      </c>
      <c r="N437" s="76">
        <f t="shared" si="71"/>
        <v>294.20268705435564</v>
      </c>
      <c r="O437" s="76" t="str">
        <f t="shared" si="75"/>
        <v/>
      </c>
      <c r="P437" s="76">
        <f t="shared" si="72"/>
        <v>121.79307133138443</v>
      </c>
    </row>
    <row r="438" spans="1:16" x14ac:dyDescent="0.2">
      <c r="A438" s="69">
        <v>43700</v>
      </c>
      <c r="B438" s="77">
        <f t="shared" si="66"/>
        <v>43.7</v>
      </c>
      <c r="C438" s="73">
        <v>2033.9266497829544</v>
      </c>
      <c r="D438" s="73">
        <f t="shared" si="67"/>
        <v>1810.4278021759771</v>
      </c>
      <c r="E438" s="74">
        <v>1403.3132652564054</v>
      </c>
      <c r="F438" s="74">
        <f t="shared" si="68"/>
        <v>1380.3765186887795</v>
      </c>
      <c r="G438" s="74">
        <f t="shared" si="73"/>
        <v>1403.3132652564054</v>
      </c>
      <c r="H438" s="74">
        <f t="shared" si="76"/>
        <v>1380.3765186887795</v>
      </c>
      <c r="I438" s="75">
        <v>3.120689102861689</v>
      </c>
      <c r="J438" s="75">
        <f t="shared" si="69"/>
        <v>91.01840151036852</v>
      </c>
      <c r="K438" s="75">
        <f t="shared" si="74"/>
        <v>3.120689102861689</v>
      </c>
      <c r="L438" s="75">
        <f t="shared" si="70"/>
        <v>43.220987946429453</v>
      </c>
      <c r="M438" s="76">
        <v>523.16974021664032</v>
      </c>
      <c r="N438" s="76">
        <f t="shared" si="71"/>
        <v>314.18122664865678</v>
      </c>
      <c r="O438" s="76" t="str">
        <f t="shared" si="75"/>
        <v/>
      </c>
      <c r="P438" s="76">
        <f t="shared" si="72"/>
        <v>121.79307133138443</v>
      </c>
    </row>
    <row r="439" spans="1:16" x14ac:dyDescent="0.2">
      <c r="A439" s="69">
        <v>43800</v>
      </c>
      <c r="B439" s="77">
        <f t="shared" si="66"/>
        <v>43.8</v>
      </c>
      <c r="C439" s="73">
        <v>1306.6129313912411</v>
      </c>
      <c r="D439" s="73">
        <f t="shared" si="67"/>
        <v>1834.4280351591428</v>
      </c>
      <c r="E439" s="74">
        <v>1339.1745040422152</v>
      </c>
      <c r="F439" s="74">
        <f t="shared" si="68"/>
        <v>1378.6902327926682</v>
      </c>
      <c r="G439" s="74">
        <f t="shared" si="73"/>
        <v>1339.1745040422152</v>
      </c>
      <c r="H439" s="74">
        <f t="shared" si="76"/>
        <v>1378.6902327926682</v>
      </c>
      <c r="I439" s="75">
        <v>2.4076629368662164</v>
      </c>
      <c r="J439" s="75">
        <f t="shared" si="69"/>
        <v>104.78901575927853</v>
      </c>
      <c r="K439" s="75">
        <f t="shared" si="74"/>
        <v>2.4076629368662164</v>
      </c>
      <c r="L439" s="75">
        <f t="shared" si="70"/>
        <v>59.286704570157816</v>
      </c>
      <c r="M439" s="76">
        <v>89.594225838236824</v>
      </c>
      <c r="N439" s="76">
        <f t="shared" si="71"/>
        <v>297.55098412582464</v>
      </c>
      <c r="O439" s="76">
        <f t="shared" si="75"/>
        <v>89.594225838236824</v>
      </c>
      <c r="P439" s="76">
        <f t="shared" si="72"/>
        <v>121.79307133138443</v>
      </c>
    </row>
    <row r="440" spans="1:16" x14ac:dyDescent="0.2">
      <c r="A440" s="69">
        <v>43900</v>
      </c>
      <c r="B440" s="77">
        <f t="shared" si="66"/>
        <v>43.9</v>
      </c>
      <c r="C440" s="73">
        <v>767.9756080021225</v>
      </c>
      <c r="D440" s="73">
        <f t="shared" si="67"/>
        <v>1902.5348437014375</v>
      </c>
      <c r="E440" s="74">
        <v>1313.704541113399</v>
      </c>
      <c r="F440" s="74">
        <f t="shared" si="68"/>
        <v>1380.9794223380281</v>
      </c>
      <c r="G440" s="74">
        <f t="shared" si="73"/>
        <v>1313.704541113399</v>
      </c>
      <c r="H440" s="74">
        <f t="shared" si="76"/>
        <v>1380.9794223380281</v>
      </c>
      <c r="I440" s="75" t="s">
        <v>504</v>
      </c>
      <c r="J440" s="75">
        <f t="shared" si="69"/>
        <v>116.26731763709596</v>
      </c>
      <c r="K440" s="75" t="str">
        <f t="shared" si="74"/>
        <v/>
      </c>
      <c r="L440" s="75">
        <f t="shared" si="70"/>
        <v>72.678056760944798</v>
      </c>
      <c r="M440" s="76">
        <v>434.89962662168239</v>
      </c>
      <c r="N440" s="76">
        <f t="shared" si="71"/>
        <v>345.80183207163185</v>
      </c>
      <c r="O440" s="76" t="str">
        <f t="shared" si="75"/>
        <v/>
      </c>
      <c r="P440" s="76">
        <f t="shared" si="72"/>
        <v>132.52601982910031</v>
      </c>
    </row>
    <row r="441" spans="1:16" x14ac:dyDescent="0.2">
      <c r="A441" s="69">
        <v>44000</v>
      </c>
      <c r="B441" s="77">
        <f t="shared" si="66"/>
        <v>44</v>
      </c>
      <c r="C441" s="73">
        <v>2381.8234621087254</v>
      </c>
      <c r="D441" s="73">
        <f t="shared" si="67"/>
        <v>1985.2905369757427</v>
      </c>
      <c r="E441" s="74">
        <v>1359.2754168616912</v>
      </c>
      <c r="F441" s="74">
        <f t="shared" si="68"/>
        <v>1393.0280409280365</v>
      </c>
      <c r="G441" s="74">
        <f t="shared" si="73"/>
        <v>1359.2754168616912</v>
      </c>
      <c r="H441" s="74">
        <f t="shared" si="76"/>
        <v>1393.0280409280365</v>
      </c>
      <c r="I441" s="75" t="s">
        <v>504</v>
      </c>
      <c r="J441" s="75">
        <f t="shared" si="69"/>
        <v>118.84422594707867</v>
      </c>
      <c r="K441" s="75" t="str">
        <f t="shared" si="74"/>
        <v/>
      </c>
      <c r="L441" s="75">
        <f t="shared" si="70"/>
        <v>81.85013209751807</v>
      </c>
      <c r="M441" s="76" t="s">
        <v>504</v>
      </c>
      <c r="N441" s="76">
        <f t="shared" si="71"/>
        <v>366.87739569938287</v>
      </c>
      <c r="O441" s="76" t="str">
        <f t="shared" si="75"/>
        <v/>
      </c>
      <c r="P441" s="76">
        <f t="shared" si="72"/>
        <v>132.52601982910031</v>
      </c>
    </row>
    <row r="442" spans="1:16" x14ac:dyDescent="0.2">
      <c r="A442" s="69">
        <v>44100</v>
      </c>
      <c r="B442" s="77">
        <f t="shared" si="66"/>
        <v>44.1</v>
      </c>
      <c r="C442" s="73">
        <v>2034.1251710036374</v>
      </c>
      <c r="D442" s="73">
        <f t="shared" si="67"/>
        <v>1956.9669691650997</v>
      </c>
      <c r="E442" s="74">
        <v>1395.0755862285048</v>
      </c>
      <c r="F442" s="74">
        <f t="shared" si="68"/>
        <v>1401.3491852927689</v>
      </c>
      <c r="G442" s="74">
        <f t="shared" si="73"/>
        <v>1395.0755862285048</v>
      </c>
      <c r="H442" s="74">
        <f t="shared" si="76"/>
        <v>1401.3491852927689</v>
      </c>
      <c r="I442" s="75" t="s">
        <v>504</v>
      </c>
      <c r="J442" s="75">
        <f t="shared" si="69"/>
        <v>122.21578096440099</v>
      </c>
      <c r="K442" s="75" t="str">
        <f t="shared" si="74"/>
        <v/>
      </c>
      <c r="L442" s="75">
        <f t="shared" si="70"/>
        <v>90.267393223200742</v>
      </c>
      <c r="M442" s="76">
        <v>315.71721843669997</v>
      </c>
      <c r="N442" s="76">
        <f t="shared" si="71"/>
        <v>386.01334161156552</v>
      </c>
      <c r="O442" s="76" t="str">
        <f t="shared" si="75"/>
        <v/>
      </c>
      <c r="P442" s="76">
        <f t="shared" si="72"/>
        <v>132.52601982910031</v>
      </c>
    </row>
    <row r="443" spans="1:16" x14ac:dyDescent="0.2">
      <c r="A443" s="69">
        <v>44200</v>
      </c>
      <c r="B443" s="77">
        <f t="shared" si="66"/>
        <v>44.2</v>
      </c>
      <c r="C443" s="73">
        <v>1814.9771212717096</v>
      </c>
      <c r="D443" s="73">
        <f t="shared" si="67"/>
        <v>1875.8535238748671</v>
      </c>
      <c r="E443" s="74">
        <v>1412.9453449784444</v>
      </c>
      <c r="F443" s="74">
        <f t="shared" si="68"/>
        <v>1405.2742247462475</v>
      </c>
      <c r="G443" s="74">
        <f t="shared" si="73"/>
        <v>1412.9453449784444</v>
      </c>
      <c r="H443" s="74">
        <f t="shared" si="76"/>
        <v>1405.2742247462475</v>
      </c>
      <c r="I443" s="75">
        <v>10.709860579446016</v>
      </c>
      <c r="J443" s="75">
        <f t="shared" si="69"/>
        <v>110.51438914418807</v>
      </c>
      <c r="K443" s="75">
        <f t="shared" si="74"/>
        <v>10.709860579446016</v>
      </c>
      <c r="L443" s="75">
        <f t="shared" si="70"/>
        <v>80.815667616430858</v>
      </c>
      <c r="M443" s="76">
        <v>531.89325194655657</v>
      </c>
      <c r="N443" s="76">
        <f t="shared" si="71"/>
        <v>387.49355873672795</v>
      </c>
      <c r="O443" s="76" t="str">
        <f t="shared" si="75"/>
        <v/>
      </c>
      <c r="P443" s="76">
        <f t="shared" si="72"/>
        <v>132.52601982910031</v>
      </c>
    </row>
    <row r="444" spans="1:16" x14ac:dyDescent="0.2">
      <c r="A444" s="69">
        <v>44300</v>
      </c>
      <c r="B444" s="77">
        <f t="shared" si="66"/>
        <v>44.3</v>
      </c>
      <c r="C444" s="73">
        <v>1864.3940984403259</v>
      </c>
      <c r="D444" s="73">
        <f t="shared" si="67"/>
        <v>1900.3058249292746</v>
      </c>
      <c r="E444" s="74">
        <v>1430.8597419144621</v>
      </c>
      <c r="F444" s="74">
        <f t="shared" si="68"/>
        <v>1406.6545825353494</v>
      </c>
      <c r="G444" s="74">
        <f t="shared" si="73"/>
        <v>1430.8597419144621</v>
      </c>
      <c r="H444" s="74">
        <f t="shared" si="76"/>
        <v>1406.6545825353494</v>
      </c>
      <c r="I444" s="75">
        <v>2.8525866700459117</v>
      </c>
      <c r="J444" s="75">
        <f t="shared" si="69"/>
        <v>115.43924134981364</v>
      </c>
      <c r="K444" s="75">
        <f t="shared" si="74"/>
        <v>2.8525866700459117</v>
      </c>
      <c r="L444" s="75">
        <f t="shared" si="70"/>
        <v>86.287725622681535</v>
      </c>
      <c r="M444" s="76">
        <v>257.40187204279272</v>
      </c>
      <c r="N444" s="76">
        <f t="shared" si="71"/>
        <v>378.64382176447094</v>
      </c>
      <c r="O444" s="76">
        <f t="shared" si="75"/>
        <v>257.40187204279272</v>
      </c>
      <c r="P444" s="76">
        <f t="shared" si="72"/>
        <v>132.52601982910031</v>
      </c>
    </row>
    <row r="445" spans="1:16" x14ac:dyDescent="0.2">
      <c r="A445" s="69">
        <v>44400</v>
      </c>
      <c r="B445" s="77">
        <f t="shared" si="66"/>
        <v>44.4</v>
      </c>
      <c r="C445" s="73">
        <v>1476.8367528724823</v>
      </c>
      <c r="D445" s="73">
        <f t="shared" si="67"/>
        <v>1922.6155528948555</v>
      </c>
      <c r="E445" s="74">
        <v>1426.7449664042488</v>
      </c>
      <c r="F445" s="74">
        <f t="shared" si="68"/>
        <v>1410.7323221406007</v>
      </c>
      <c r="G445" s="74">
        <f t="shared" si="73"/>
        <v>1426.7449664042488</v>
      </c>
      <c r="H445" s="74">
        <f t="shared" si="76"/>
        <v>1410.7323221406007</v>
      </c>
      <c r="I445" s="75" t="s">
        <v>504</v>
      </c>
      <c r="J445" s="75">
        <f t="shared" si="69"/>
        <v>115.38465465579277</v>
      </c>
      <c r="K445" s="75" t="str">
        <f t="shared" si="74"/>
        <v/>
      </c>
      <c r="L445" s="75">
        <f t="shared" si="70"/>
        <v>86.227073740436083</v>
      </c>
      <c r="M445" s="76">
        <v>23.103761485014406</v>
      </c>
      <c r="N445" s="76">
        <f t="shared" si="71"/>
        <v>393.35558256569334</v>
      </c>
      <c r="O445" s="76">
        <f t="shared" si="75"/>
        <v>23.103761485014406</v>
      </c>
      <c r="P445" s="76">
        <f t="shared" si="72"/>
        <v>70.088093722254115</v>
      </c>
    </row>
    <row r="446" spans="1:16" x14ac:dyDescent="0.2">
      <c r="A446" s="69">
        <v>44500</v>
      </c>
      <c r="B446" s="77">
        <f t="shared" si="66"/>
        <v>44.5</v>
      </c>
      <c r="C446" s="73">
        <v>1693.2290921149779</v>
      </c>
      <c r="D446" s="73">
        <f t="shared" si="67"/>
        <v>2263.81846033286</v>
      </c>
      <c r="E446" s="74">
        <v>1400.8848213290389</v>
      </c>
      <c r="F446" s="74">
        <f t="shared" si="68"/>
        <v>1407.1063351286004</v>
      </c>
      <c r="G446" s="74">
        <f t="shared" si="73"/>
        <v>1400.8848213290389</v>
      </c>
      <c r="H446" s="74">
        <f t="shared" si="76"/>
        <v>1407.1063351286004</v>
      </c>
      <c r="I446" s="75">
        <v>72.913227220970114</v>
      </c>
      <c r="J446" s="75">
        <f t="shared" si="69"/>
        <v>115.38465465579277</v>
      </c>
      <c r="K446" s="75">
        <f t="shared" si="74"/>
        <v>72.913227220970114</v>
      </c>
      <c r="L446" s="75">
        <f t="shared" si="70"/>
        <v>86.227073740436083</v>
      </c>
      <c r="M446" s="76">
        <v>321.46939800631696</v>
      </c>
      <c r="N446" s="76">
        <f t="shared" si="71"/>
        <v>430.38076467376123</v>
      </c>
      <c r="O446" s="76" t="str">
        <f t="shared" si="75"/>
        <v/>
      </c>
      <c r="P446" s="76">
        <f t="shared" si="72"/>
        <v>117.07242595949381</v>
      </c>
    </row>
    <row r="447" spans="1:16" x14ac:dyDescent="0.2">
      <c r="A447" s="69">
        <v>44600</v>
      </c>
      <c r="B447" s="77">
        <f t="shared" si="66"/>
        <v>44.6</v>
      </c>
      <c r="C447" s="73">
        <v>2730.3771347715965</v>
      </c>
      <c r="D447" s="73">
        <f t="shared" si="67"/>
        <v>2175.8373198979416</v>
      </c>
      <c r="E447" s="74">
        <v>1329.4552323618886</v>
      </c>
      <c r="F447" s="74">
        <f t="shared" si="68"/>
        <v>1412.9545618821028</v>
      </c>
      <c r="G447" s="74">
        <f t="shared" si="73"/>
        <v>1329.4552323618886</v>
      </c>
      <c r="H447" s="74">
        <f t="shared" si="76"/>
        <v>1412.9545618821028</v>
      </c>
      <c r="I447" s="75">
        <v>167.32190116838674</v>
      </c>
      <c r="J447" s="75">
        <f t="shared" si="69"/>
        <v>134.9463267201676</v>
      </c>
      <c r="K447" s="75">
        <f t="shared" si="74"/>
        <v>167.32190116838674</v>
      </c>
      <c r="L447" s="75">
        <f t="shared" si="70"/>
        <v>87.891304555369317</v>
      </c>
      <c r="M447" s="76">
        <v>117.07242595949381</v>
      </c>
      <c r="N447" s="76">
        <f t="shared" si="71"/>
        <v>409.20164591915579</v>
      </c>
      <c r="O447" s="76">
        <f t="shared" si="75"/>
        <v>117.07242595949381</v>
      </c>
      <c r="P447" s="76">
        <f t="shared" si="72"/>
        <v>113.37531820987806</v>
      </c>
    </row>
    <row r="448" spans="1:16" x14ac:dyDescent="0.2">
      <c r="A448" s="69">
        <v>44700</v>
      </c>
      <c r="B448" s="77">
        <f t="shared" si="66"/>
        <v>44.7</v>
      </c>
      <c r="C448" s="73" t="s">
        <v>231</v>
      </c>
      <c r="D448" s="73">
        <f t="shared" si="67"/>
        <v>2114.2217849119802</v>
      </c>
      <c r="E448" s="74">
        <v>1372.7082850862746</v>
      </c>
      <c r="F448" s="74">
        <f t="shared" si="68"/>
        <v>1421.3044948341239</v>
      </c>
      <c r="G448" s="74">
        <f t="shared" si="73"/>
        <v>1372.7082850862746</v>
      </c>
      <c r="H448" s="74">
        <f t="shared" si="76"/>
        <v>1421.3044948341239</v>
      </c>
      <c r="I448" s="75">
        <v>377.80288289400283</v>
      </c>
      <c r="J448" s="75">
        <f t="shared" si="69"/>
        <v>131.34904067036547</v>
      </c>
      <c r="K448" s="75" t="str">
        <f t="shared" si="74"/>
        <v/>
      </c>
      <c r="L448" s="75">
        <f t="shared" si="70"/>
        <v>76.544076467795406</v>
      </c>
      <c r="M448" s="76">
        <v>527.49074593313333</v>
      </c>
      <c r="N448" s="76">
        <f t="shared" si="71"/>
        <v>441.66044813689604</v>
      </c>
      <c r="O448" s="76" t="str">
        <f t="shared" si="75"/>
        <v/>
      </c>
      <c r="P448" s="76">
        <f t="shared" si="72"/>
        <v>109.67821046026231</v>
      </c>
    </row>
    <row r="449" spans="1:16" x14ac:dyDescent="0.2">
      <c r="A449" s="69">
        <v>44800</v>
      </c>
      <c r="B449" s="77">
        <f t="shared" si="66"/>
        <v>44.8</v>
      </c>
      <c r="C449" s="73">
        <v>2273.9289796146059</v>
      </c>
      <c r="D449" s="73">
        <f t="shared" si="67"/>
        <v>2156.4111962985835</v>
      </c>
      <c r="E449" s="74">
        <v>1384.7641203991845</v>
      </c>
      <c r="F449" s="74">
        <f t="shared" si="68"/>
        <v>1422.4675270750463</v>
      </c>
      <c r="G449" s="74">
        <f t="shared" si="73"/>
        <v>1384.7641203991845</v>
      </c>
      <c r="H449" s="74">
        <f t="shared" si="76"/>
        <v>1422.4675270750463</v>
      </c>
      <c r="I449" s="75">
        <v>99.514988845231898</v>
      </c>
      <c r="J449" s="75">
        <f t="shared" si="69"/>
        <v>94.993830373603686</v>
      </c>
      <c r="K449" s="75">
        <f t="shared" si="74"/>
        <v>99.514988845231898</v>
      </c>
      <c r="L449" s="75">
        <f t="shared" si="70"/>
        <v>73.301815687214358</v>
      </c>
      <c r="M449" s="76">
        <v>356.86731498831892</v>
      </c>
      <c r="N449" s="76">
        <f t="shared" si="71"/>
        <v>409.35747064067766</v>
      </c>
      <c r="O449" s="76" t="str">
        <f t="shared" si="75"/>
        <v/>
      </c>
      <c r="P449" s="76">
        <f t="shared" si="72"/>
        <v>173.22107946371526</v>
      </c>
    </row>
    <row r="450" spans="1:16" x14ac:dyDescent="0.2">
      <c r="A450" s="69">
        <v>44900</v>
      </c>
      <c r="B450" s="77">
        <f t="shared" ref="B450:B513" si="77">A450/1000</f>
        <v>44.9</v>
      </c>
      <c r="C450" s="73">
        <v>1987.6810168141924</v>
      </c>
      <c r="D450" s="73">
        <f t="shared" ref="D450:D513" si="78">AVERAGE(C450:C460)</f>
        <v>2020.8963339143065</v>
      </c>
      <c r="E450" s="74">
        <v>1364.3555890411726</v>
      </c>
      <c r="F450" s="74">
        <f t="shared" ref="F450:F513" si="79">AVERAGE(E450:E460)</f>
        <v>1416.2425160057533</v>
      </c>
      <c r="G450" s="74">
        <f t="shared" si="73"/>
        <v>1364.3555890411726</v>
      </c>
      <c r="H450" s="74">
        <f t="shared" si="76"/>
        <v>1416.2425160057533</v>
      </c>
      <c r="I450" s="75">
        <v>82.755776081588138</v>
      </c>
      <c r="J450" s="75">
        <f t="shared" ref="J450:J513" si="80">AVERAGE(I450:I460)</f>
        <v>85.576659254230265</v>
      </c>
      <c r="K450" s="75">
        <f t="shared" si="74"/>
        <v>82.755776081588138</v>
      </c>
      <c r="L450" s="75">
        <f t="shared" ref="L450:L506" si="81">AVERAGE(K450:K460)</f>
        <v>62.707498177919256</v>
      </c>
      <c r="M450" s="76">
        <v>572.10270529630952</v>
      </c>
      <c r="N450" s="76">
        <f t="shared" ref="N450:N513" si="82">AVERAGE(M450:M460)</f>
        <v>392.43778443541748</v>
      </c>
      <c r="O450" s="76" t="str">
        <f t="shared" si="75"/>
        <v/>
      </c>
      <c r="P450" s="76">
        <f t="shared" ref="P450:P513" si="83">AVERAGE(O450:O460)</f>
        <v>183.67743268946947</v>
      </c>
    </row>
    <row r="451" spans="1:16" x14ac:dyDescent="0.2">
      <c r="A451" s="69">
        <v>45000</v>
      </c>
      <c r="B451" s="77">
        <f t="shared" si="77"/>
        <v>45</v>
      </c>
      <c r="C451" s="73">
        <v>1595.5325407451744</v>
      </c>
      <c r="D451" s="73">
        <f t="shared" si="78"/>
        <v>1902.5586485061099</v>
      </c>
      <c r="E451" s="74">
        <v>1446.2393456034918</v>
      </c>
      <c r="F451" s="74">
        <f t="shared" si="79"/>
        <v>1411.7669734046212</v>
      </c>
      <c r="G451" s="74">
        <f t="shared" ref="G451:G514" si="84">IF(OR(E451&lt;900,E451&gt;1500),"",E451)</f>
        <v>1446.2393456034918</v>
      </c>
      <c r="H451" s="74">
        <f t="shared" si="76"/>
        <v>1411.7669734046212</v>
      </c>
      <c r="I451" s="75">
        <v>136.88258411695764</v>
      </c>
      <c r="J451" s="75">
        <f t="shared" si="80"/>
        <v>76.497282468899641</v>
      </c>
      <c r="K451" s="75">
        <f t="shared" ref="K451:K514" si="85">IF(I451&gt;200,"",I451)</f>
        <v>136.88258411695764</v>
      </c>
      <c r="L451" s="75">
        <f t="shared" si="81"/>
        <v>52.493199294422325</v>
      </c>
      <c r="M451" s="76">
        <v>645.65526289919217</v>
      </c>
      <c r="N451" s="76">
        <f t="shared" si="82"/>
        <v>355.73174968511944</v>
      </c>
      <c r="O451" s="76" t="str">
        <f t="shared" ref="O451:O514" si="86">IF(M451&gt;300,"",M451)</f>
        <v/>
      </c>
      <c r="P451" s="76">
        <f t="shared" si="83"/>
        <v>198.1951726530088</v>
      </c>
    </row>
    <row r="452" spans="1:16" x14ac:dyDescent="0.2">
      <c r="A452" s="69">
        <v>45100</v>
      </c>
      <c r="B452" s="77">
        <f t="shared" si="77"/>
        <v>45.1</v>
      </c>
      <c r="C452" s="73">
        <v>2098.587784002294</v>
      </c>
      <c r="D452" s="73">
        <f t="shared" si="78"/>
        <v>1861.6845194436924</v>
      </c>
      <c r="E452" s="74">
        <v>1450.8080048737486</v>
      </c>
      <c r="F452" s="74">
        <f t="shared" si="79"/>
        <v>1403.0525778759761</v>
      </c>
      <c r="G452" s="74">
        <f t="shared" si="84"/>
        <v>1450.8080048737486</v>
      </c>
      <c r="H452" s="74">
        <f t="shared" si="76"/>
        <v>1403.0525778759761</v>
      </c>
      <c r="I452" s="75">
        <v>149.18822110297947</v>
      </c>
      <c r="J452" s="75">
        <f t="shared" si="80"/>
        <v>68.949119762892408</v>
      </c>
      <c r="K452" s="75">
        <f t="shared" si="85"/>
        <v>149.18822110297947</v>
      </c>
      <c r="L452" s="75">
        <f t="shared" si="81"/>
        <v>40.43757289120299</v>
      </c>
      <c r="M452" s="76">
        <v>577.3728007333923</v>
      </c>
      <c r="N452" s="76">
        <f t="shared" si="82"/>
        <v>309.18128972872574</v>
      </c>
      <c r="O452" s="76" t="str">
        <f t="shared" si="86"/>
        <v/>
      </c>
      <c r="P452" s="76">
        <f t="shared" si="83"/>
        <v>203.89636278073667</v>
      </c>
    </row>
    <row r="453" spans="1:16" x14ac:dyDescent="0.2">
      <c r="A453" s="69">
        <v>45200</v>
      </c>
      <c r="B453" s="77">
        <f t="shared" si="77"/>
        <v>45.2</v>
      </c>
      <c r="C453" s="73">
        <v>1222.9907181013116</v>
      </c>
      <c r="D453" s="73">
        <f t="shared" si="78"/>
        <v>1774.4154082076125</v>
      </c>
      <c r="E453" s="74">
        <v>1438.2510202167664</v>
      </c>
      <c r="F453" s="74">
        <f t="shared" si="79"/>
        <v>1392.4394812726541</v>
      </c>
      <c r="G453" s="74">
        <f t="shared" si="84"/>
        <v>1438.2510202167664</v>
      </c>
      <c r="H453" s="74">
        <f t="shared" si="76"/>
        <v>1392.4394812726541</v>
      </c>
      <c r="I453" s="75">
        <v>5.2018627622717251</v>
      </c>
      <c r="J453" s="75">
        <f t="shared" si="80"/>
        <v>54.938420652062796</v>
      </c>
      <c r="K453" s="75">
        <f t="shared" si="85"/>
        <v>5.2018627622717251</v>
      </c>
      <c r="L453" s="75">
        <f t="shared" si="81"/>
        <v>24.425345335969144</v>
      </c>
      <c r="M453" s="76">
        <v>331.99960681348688</v>
      </c>
      <c r="N453" s="76">
        <f t="shared" si="82"/>
        <v>273.13948880866837</v>
      </c>
      <c r="O453" s="76" t="str">
        <f t="shared" si="86"/>
        <v/>
      </c>
      <c r="P453" s="76">
        <f t="shared" si="83"/>
        <v>212.07973439275995</v>
      </c>
    </row>
    <row r="454" spans="1:16" x14ac:dyDescent="0.2">
      <c r="A454" s="69">
        <v>45300</v>
      </c>
      <c r="B454" s="77">
        <f t="shared" si="77"/>
        <v>45.3</v>
      </c>
      <c r="C454" s="73">
        <v>2059.5001318157842</v>
      </c>
      <c r="D454" s="73">
        <f t="shared" si="78"/>
        <v>1807.2849637039078</v>
      </c>
      <c r="E454" s="74">
        <v>1428.1292806585673</v>
      </c>
      <c r="F454" s="74">
        <f t="shared" si="79"/>
        <v>1385.7054999512002</v>
      </c>
      <c r="G454" s="74">
        <f t="shared" si="84"/>
        <v>1428.1292806585673</v>
      </c>
      <c r="H454" s="74">
        <f t="shared" ref="H454:H517" si="87">AVERAGE(G454:G464)</f>
        <v>1385.7054999512002</v>
      </c>
      <c r="I454" s="75">
        <v>59.958382635702108</v>
      </c>
      <c r="J454" s="75">
        <f t="shared" si="80"/>
        <v>62.04364320774723</v>
      </c>
      <c r="K454" s="75">
        <f t="shared" si="85"/>
        <v>59.958382635702108</v>
      </c>
      <c r="L454" s="75">
        <f t="shared" si="81"/>
        <v>27.629259098252046</v>
      </c>
      <c r="M454" s="76">
        <v>434.5461452517294</v>
      </c>
      <c r="N454" s="76">
        <f t="shared" si="82"/>
        <v>260.92141637241753</v>
      </c>
      <c r="O454" s="76" t="str">
        <f t="shared" si="86"/>
        <v/>
      </c>
      <c r="P454" s="76">
        <f t="shared" si="83"/>
        <v>213.50219446339841</v>
      </c>
    </row>
    <row r="455" spans="1:16" x14ac:dyDescent="0.2">
      <c r="A455" s="69">
        <v>45400</v>
      </c>
      <c r="B455" s="77">
        <f t="shared" si="77"/>
        <v>45.4</v>
      </c>
      <c r="C455" s="73">
        <v>2087.4913780961365</v>
      </c>
      <c r="D455" s="73">
        <f t="shared" si="78"/>
        <v>1714.7633533718072</v>
      </c>
      <c r="E455" s="74">
        <v>1475.7148775722244</v>
      </c>
      <c r="F455" s="74">
        <f t="shared" si="79"/>
        <v>1386.0578075143926</v>
      </c>
      <c r="G455" s="74">
        <f t="shared" si="84"/>
        <v>1475.7148775722244</v>
      </c>
      <c r="H455" s="74">
        <f t="shared" si="87"/>
        <v>1386.0578075143926</v>
      </c>
      <c r="I455" s="75">
        <v>2.3067197298368498</v>
      </c>
      <c r="J455" s="75">
        <f t="shared" si="80"/>
        <v>62.391186636421423</v>
      </c>
      <c r="K455" s="75">
        <f t="shared" si="85"/>
        <v>2.3067197298368498</v>
      </c>
      <c r="L455" s="75">
        <f t="shared" si="81"/>
        <v>21.163434390762028</v>
      </c>
      <c r="M455" s="76">
        <v>419.23124085623925</v>
      </c>
      <c r="N455" s="76">
        <f t="shared" si="82"/>
        <v>233.67568863667788</v>
      </c>
      <c r="O455" s="76" t="str">
        <f t="shared" si="86"/>
        <v/>
      </c>
      <c r="P455" s="76">
        <f t="shared" si="83"/>
        <v>210.4812446092327</v>
      </c>
    </row>
    <row r="456" spans="1:16" x14ac:dyDescent="0.2">
      <c r="A456" s="69">
        <v>45500</v>
      </c>
      <c r="B456" s="77">
        <f t="shared" si="77"/>
        <v>45.5</v>
      </c>
      <c r="C456" s="73">
        <v>4888.8658272525272</v>
      </c>
      <c r="D456" s="73">
        <f t="shared" si="78"/>
        <v>1682.644741101268</v>
      </c>
      <c r="E456" s="74">
        <v>1386.8591092722468</v>
      </c>
      <c r="F456" s="74">
        <f t="shared" si="79"/>
        <v>1375.0442381258504</v>
      </c>
      <c r="G456" s="74">
        <f t="shared" si="84"/>
        <v>1386.8591092722468</v>
      </c>
      <c r="H456" s="74">
        <f t="shared" si="87"/>
        <v>1375.0442381258504</v>
      </c>
      <c r="I456" s="75" t="s">
        <v>504</v>
      </c>
      <c r="J456" s="75">
        <f t="shared" si="80"/>
        <v>64.416161407698709</v>
      </c>
      <c r="K456" s="75" t="str">
        <f t="shared" si="85"/>
        <v/>
      </c>
      <c r="L456" s="75">
        <f t="shared" si="81"/>
        <v>23.593404116294767</v>
      </c>
      <c r="M456" s="76" t="s">
        <v>504</v>
      </c>
      <c r="N456" s="76">
        <f t="shared" si="82"/>
        <v>214.34868850519518</v>
      </c>
      <c r="O456" s="76" t="str">
        <f t="shared" si="86"/>
        <v/>
      </c>
      <c r="P456" s="76">
        <f t="shared" si="83"/>
        <v>214.34868850519518</v>
      </c>
    </row>
    <row r="457" spans="1:16" x14ac:dyDescent="0.2">
      <c r="A457" s="69">
        <v>45600</v>
      </c>
      <c r="B457" s="77">
        <f t="shared" si="77"/>
        <v>45.6</v>
      </c>
      <c r="C457" s="73">
        <v>813.41768776579488</v>
      </c>
      <c r="D457" s="73">
        <f t="shared" si="78"/>
        <v>1279.7879626407748</v>
      </c>
      <c r="E457" s="74">
        <v>1465.2153156175632</v>
      </c>
      <c r="F457" s="74">
        <f t="shared" si="79"/>
        <v>1364.4203435806644</v>
      </c>
      <c r="G457" s="74">
        <f t="shared" si="84"/>
        <v>1465.2153156175632</v>
      </c>
      <c r="H457" s="74">
        <f t="shared" si="87"/>
        <v>1364.4203435806644</v>
      </c>
      <c r="I457" s="75">
        <v>268.52994786471839</v>
      </c>
      <c r="J457" s="75">
        <f t="shared" si="80"/>
        <v>57.450033457476358</v>
      </c>
      <c r="K457" s="75" t="str">
        <f t="shared" si="85"/>
        <v/>
      </c>
      <c r="L457" s="75">
        <f t="shared" si="81"/>
        <v>22.270047722936017</v>
      </c>
      <c r="M457" s="76">
        <v>109.67821046026231</v>
      </c>
      <c r="N457" s="76">
        <f t="shared" si="82"/>
        <v>207.89717884626174</v>
      </c>
      <c r="O457" s="76">
        <f t="shared" si="86"/>
        <v>109.67821046026231</v>
      </c>
      <c r="P457" s="76">
        <f t="shared" si="83"/>
        <v>207.89717884626174</v>
      </c>
    </row>
    <row r="458" spans="1:16" x14ac:dyDescent="0.2">
      <c r="A458" s="69">
        <v>45700</v>
      </c>
      <c r="B458" s="77">
        <f t="shared" si="77"/>
        <v>45.7</v>
      </c>
      <c r="C458" s="73" t="s">
        <v>231</v>
      </c>
      <c r="D458" s="73">
        <f t="shared" si="78"/>
        <v>1354.179725282454</v>
      </c>
      <c r="E458" s="74" t="s">
        <v>231</v>
      </c>
      <c r="F458" s="74">
        <f t="shared" si="79"/>
        <v>1354.3413755264839</v>
      </c>
      <c r="G458" s="74" t="str">
        <f t="shared" si="84"/>
        <v/>
      </c>
      <c r="H458" s="74">
        <f t="shared" si="87"/>
        <v>1354.3413755264839</v>
      </c>
      <c r="I458" s="75" t="s">
        <v>504</v>
      </c>
      <c r="J458" s="75">
        <f t="shared" si="80"/>
        <v>21.119601068117674</v>
      </c>
      <c r="K458" s="75" t="str">
        <f t="shared" si="85"/>
        <v/>
      </c>
      <c r="L458" s="75">
        <f t="shared" si="81"/>
        <v>21.119601068117674</v>
      </c>
      <c r="M458" s="76" t="s">
        <v>504</v>
      </c>
      <c r="N458" s="76">
        <f t="shared" si="82"/>
        <v>238.80929093572067</v>
      </c>
      <c r="O458" s="76" t="str">
        <f t="shared" si="86"/>
        <v/>
      </c>
      <c r="P458" s="76">
        <f t="shared" si="83"/>
        <v>218.81039755581727</v>
      </c>
    </row>
    <row r="459" spans="1:16" x14ac:dyDescent="0.2">
      <c r="A459" s="69">
        <v>45800</v>
      </c>
      <c r="B459" s="77">
        <f t="shared" si="77"/>
        <v>45.8</v>
      </c>
      <c r="C459" s="73">
        <v>2536.1158987780118</v>
      </c>
      <c r="D459" s="73">
        <f t="shared" si="78"/>
        <v>1397.8749799863501</v>
      </c>
      <c r="E459" s="74">
        <v>1384.3386074954981</v>
      </c>
      <c r="F459" s="74">
        <f t="shared" si="79"/>
        <v>1357.1607022107125</v>
      </c>
      <c r="G459" s="74">
        <f t="shared" si="84"/>
        <v>1384.3386074954981</v>
      </c>
      <c r="H459" s="74">
        <f t="shared" si="87"/>
        <v>1357.1607022107125</v>
      </c>
      <c r="I459" s="75">
        <v>50.605990223147096</v>
      </c>
      <c r="J459" s="75">
        <f t="shared" si="80"/>
        <v>20.355029511479472</v>
      </c>
      <c r="K459" s="75">
        <f t="shared" si="85"/>
        <v>50.605990223147096</v>
      </c>
      <c r="L459" s="75">
        <f t="shared" si="81"/>
        <v>20.355029511479472</v>
      </c>
      <c r="M459" s="76">
        <v>236.76394846716821</v>
      </c>
      <c r="N459" s="76">
        <f t="shared" si="82"/>
        <v>251.5429571791031</v>
      </c>
      <c r="O459" s="76">
        <f t="shared" si="86"/>
        <v>236.76394846716821</v>
      </c>
      <c r="P459" s="76">
        <f t="shared" si="83"/>
        <v>218.81039755581727</v>
      </c>
    </row>
    <row r="460" spans="1:16" x14ac:dyDescent="0.2">
      <c r="A460" s="69">
        <v>45900</v>
      </c>
      <c r="B460" s="77">
        <f t="shared" si="77"/>
        <v>45.9</v>
      </c>
      <c r="C460" s="73">
        <v>918.78035577184141</v>
      </c>
      <c r="D460" s="73">
        <f t="shared" si="78"/>
        <v>1286.8602436233145</v>
      </c>
      <c r="E460" s="74">
        <v>1322.5140097062565</v>
      </c>
      <c r="F460" s="74">
        <f t="shared" si="79"/>
        <v>1340.4952505842812</v>
      </c>
      <c r="G460" s="74">
        <f t="shared" si="84"/>
        <v>1322.5140097062565</v>
      </c>
      <c r="H460" s="74">
        <f t="shared" si="87"/>
        <v>1340.4952505842812</v>
      </c>
      <c r="I460" s="75">
        <v>14.760448770871001</v>
      </c>
      <c r="J460" s="75">
        <f t="shared" si="80"/>
        <v>15.440864533958075</v>
      </c>
      <c r="K460" s="75">
        <f t="shared" si="85"/>
        <v>14.760448770871001</v>
      </c>
      <c r="L460" s="75">
        <f t="shared" si="81"/>
        <v>15.440864533958075</v>
      </c>
      <c r="M460" s="76">
        <v>204.59013914097795</v>
      </c>
      <c r="N460" s="76">
        <f t="shared" si="82"/>
        <v>249.68398065898137</v>
      </c>
      <c r="O460" s="76">
        <f t="shared" si="86"/>
        <v>204.59013914097795</v>
      </c>
      <c r="P460" s="76">
        <f t="shared" si="83"/>
        <v>216.53831514233516</v>
      </c>
    </row>
    <row r="461" spans="1:16" x14ac:dyDescent="0.2">
      <c r="A461" s="69">
        <v>46000</v>
      </c>
      <c r="B461" s="77">
        <f t="shared" si="77"/>
        <v>46</v>
      </c>
      <c r="C461" s="73">
        <v>804.30416273222841</v>
      </c>
      <c r="D461" s="73">
        <f t="shared" si="78"/>
        <v>1355.1281180638259</v>
      </c>
      <c r="E461" s="74">
        <v>1319.600163029851</v>
      </c>
      <c r="F461" s="74">
        <f t="shared" si="79"/>
        <v>1342.788968833735</v>
      </c>
      <c r="G461" s="74">
        <f t="shared" si="84"/>
        <v>1319.600163029851</v>
      </c>
      <c r="H461" s="74">
        <f t="shared" si="87"/>
        <v>1342.788968833735</v>
      </c>
      <c r="I461" s="75">
        <v>1.0413850136126748</v>
      </c>
      <c r="J461" s="75">
        <f t="shared" si="80"/>
        <v>15.538066785827656</v>
      </c>
      <c r="K461" s="75">
        <f t="shared" si="85"/>
        <v>1.0413850136126748</v>
      </c>
      <c r="L461" s="75">
        <f t="shared" si="81"/>
        <v>15.538066785827656</v>
      </c>
      <c r="M461" s="76">
        <v>241.74839254362684</v>
      </c>
      <c r="N461" s="76">
        <f t="shared" si="82"/>
        <v>268.24673331150058</v>
      </c>
      <c r="O461" s="76">
        <f t="shared" si="86"/>
        <v>241.74839254362684</v>
      </c>
      <c r="P461" s="76">
        <f t="shared" si="83"/>
        <v>218.03183714250488</v>
      </c>
    </row>
    <row r="462" spans="1:16" x14ac:dyDescent="0.2">
      <c r="A462" s="69">
        <v>46100</v>
      </c>
      <c r="B462" s="77">
        <f t="shared" si="77"/>
        <v>46.1</v>
      </c>
      <c r="C462" s="73">
        <v>1186.7912501209989</v>
      </c>
      <c r="D462" s="73">
        <f t="shared" si="78"/>
        <v>1387.382201714242</v>
      </c>
      <c r="E462" s="74">
        <v>1359.0953903170389</v>
      </c>
      <c r="F462" s="74">
        <f t="shared" si="79"/>
        <v>1345.8709486579664</v>
      </c>
      <c r="G462" s="74">
        <f t="shared" si="84"/>
        <v>1359.0953903170389</v>
      </c>
      <c r="H462" s="74">
        <f t="shared" si="87"/>
        <v>1345.8709486579664</v>
      </c>
      <c r="I462" s="75" t="s">
        <v>504</v>
      </c>
      <c r="J462" s="75">
        <f t="shared" si="80"/>
        <v>17.954180414530153</v>
      </c>
      <c r="K462" s="75" t="str">
        <f t="shared" si="85"/>
        <v/>
      </c>
      <c r="L462" s="75">
        <f t="shared" si="81"/>
        <v>17.954180414530153</v>
      </c>
      <c r="M462" s="76">
        <v>226.70112329164823</v>
      </c>
      <c r="N462" s="76">
        <f t="shared" si="82"/>
        <v>286.02385386527334</v>
      </c>
      <c r="O462" s="76">
        <f t="shared" si="86"/>
        <v>226.70112329164823</v>
      </c>
      <c r="P462" s="76">
        <f t="shared" si="83"/>
        <v>214.64375779948742</v>
      </c>
    </row>
    <row r="463" spans="1:16" x14ac:dyDescent="0.2">
      <c r="A463" s="69">
        <v>46200</v>
      </c>
      <c r="B463" s="77">
        <f t="shared" si="77"/>
        <v>46.2</v>
      </c>
      <c r="C463" s="73">
        <v>1225.8966716414898</v>
      </c>
      <c r="D463" s="73">
        <f t="shared" si="78"/>
        <v>1358.9253228143646</v>
      </c>
      <c r="E463" s="74">
        <v>1344.6770388405289</v>
      </c>
      <c r="F463" s="74">
        <f t="shared" si="79"/>
        <v>1354.3262560162811</v>
      </c>
      <c r="G463" s="74">
        <f t="shared" si="84"/>
        <v>1344.6770388405289</v>
      </c>
      <c r="H463" s="74">
        <f t="shared" si="87"/>
        <v>1354.3262560162811</v>
      </c>
      <c r="I463" s="75">
        <v>37.102628216342531</v>
      </c>
      <c r="J463" s="75">
        <f t="shared" si="80"/>
        <v>17.954180414530153</v>
      </c>
      <c r="K463" s="75">
        <f t="shared" si="85"/>
        <v>37.102628216342531</v>
      </c>
      <c r="L463" s="75">
        <f t="shared" si="81"/>
        <v>17.954180414530153</v>
      </c>
      <c r="M463" s="76">
        <v>252.99659245287631</v>
      </c>
      <c r="N463" s="76">
        <f t="shared" si="82"/>
        <v>271.56081427654584</v>
      </c>
      <c r="O463" s="76">
        <f t="shared" si="86"/>
        <v>252.99659245287631</v>
      </c>
      <c r="P463" s="76">
        <f t="shared" si="83"/>
        <v>191.9161241600585</v>
      </c>
    </row>
    <row r="464" spans="1:16" x14ac:dyDescent="0.2">
      <c r="A464" s="69">
        <v>46300</v>
      </c>
      <c r="B464" s="77">
        <f t="shared" si="77"/>
        <v>46.3</v>
      </c>
      <c r="C464" s="73">
        <v>1551.6862730642627</v>
      </c>
      <c r="D464" s="73">
        <f t="shared" si="78"/>
        <v>1385.1674865609812</v>
      </c>
      <c r="E464" s="74">
        <v>1370.9112070022265</v>
      </c>
      <c r="F464" s="74">
        <f t="shared" si="79"/>
        <v>1352.3102948381677</v>
      </c>
      <c r="G464" s="74">
        <f t="shared" si="84"/>
        <v>1370.9112070022265</v>
      </c>
      <c r="H464" s="74">
        <f t="shared" si="87"/>
        <v>1352.3102948381677</v>
      </c>
      <c r="I464" s="75" t="s">
        <v>504</v>
      </c>
      <c r="J464" s="75">
        <f t="shared" si="80"/>
        <v>14.124490854167679</v>
      </c>
      <c r="K464" s="75" t="str">
        <f t="shared" si="85"/>
        <v/>
      </c>
      <c r="L464" s="75">
        <f t="shared" si="81"/>
        <v>14.124490854167679</v>
      </c>
      <c r="M464" s="76">
        <v>222.03695488722937</v>
      </c>
      <c r="N464" s="76">
        <f t="shared" si="82"/>
        <v>251.0851995646008</v>
      </c>
      <c r="O464" s="76">
        <f t="shared" si="86"/>
        <v>222.03695488722937</v>
      </c>
      <c r="P464" s="76">
        <f t="shared" si="83"/>
        <v>159.74015818414486</v>
      </c>
    </row>
    <row r="465" spans="1:16" x14ac:dyDescent="0.2">
      <c r="A465" s="69">
        <v>46400</v>
      </c>
      <c r="B465" s="77">
        <f t="shared" si="77"/>
        <v>46.4</v>
      </c>
      <c r="C465" s="73">
        <v>1134.2840284947783</v>
      </c>
      <c r="D465" s="73">
        <f t="shared" si="78"/>
        <v>1377.2006776614842</v>
      </c>
      <c r="E465" s="74">
        <v>1431.6523562904893</v>
      </c>
      <c r="F465" s="74">
        <f t="shared" si="79"/>
        <v>1355.4356543535255</v>
      </c>
      <c r="G465" s="74">
        <f t="shared" si="84"/>
        <v>1431.6523562904893</v>
      </c>
      <c r="H465" s="74">
        <f t="shared" si="87"/>
        <v>1355.4356543535255</v>
      </c>
      <c r="I465" s="75" t="s">
        <v>504</v>
      </c>
      <c r="J465" s="75">
        <f t="shared" si="80"/>
        <v>14.124490854167679</v>
      </c>
      <c r="K465" s="75" t="str">
        <f t="shared" si="85"/>
        <v/>
      </c>
      <c r="L465" s="75">
        <f t="shared" si="81"/>
        <v>14.124490854167679</v>
      </c>
      <c r="M465" s="76">
        <v>189.33459563007284</v>
      </c>
      <c r="N465" s="76">
        <f t="shared" si="82"/>
        <v>236.83162957535816</v>
      </c>
      <c r="O465" s="76">
        <f t="shared" si="86"/>
        <v>189.33459563007284</v>
      </c>
      <c r="P465" s="76">
        <f t="shared" si="83"/>
        <v>137.34169105819223</v>
      </c>
    </row>
    <row r="466" spans="1:16" x14ac:dyDescent="0.2">
      <c r="A466" s="69">
        <v>46500</v>
      </c>
      <c r="B466" s="77">
        <f t="shared" si="77"/>
        <v>46.5</v>
      </c>
      <c r="C466" s="73">
        <v>1766.3052553907439</v>
      </c>
      <c r="D466" s="73">
        <f t="shared" si="78"/>
        <v>1436.208868225269</v>
      </c>
      <c r="E466" s="74">
        <v>1365.5791836868034</v>
      </c>
      <c r="F466" s="74">
        <f t="shared" si="79"/>
        <v>1338.6592274162999</v>
      </c>
      <c r="G466" s="74">
        <f t="shared" si="84"/>
        <v>1365.5791836868034</v>
      </c>
      <c r="H466" s="74">
        <f t="shared" si="87"/>
        <v>1338.6592274162999</v>
      </c>
      <c r="I466" s="75">
        <v>14.456568357500545</v>
      </c>
      <c r="J466" s="75">
        <f t="shared" si="80"/>
        <v>14.124490854167679</v>
      </c>
      <c r="K466" s="75">
        <f t="shared" si="85"/>
        <v>14.456568357500545</v>
      </c>
      <c r="L466" s="75">
        <f t="shared" si="81"/>
        <v>14.124490854167679</v>
      </c>
      <c r="M466" s="76">
        <v>245.28823967289506</v>
      </c>
      <c r="N466" s="76">
        <f t="shared" si="82"/>
        <v>223.95296396794708</v>
      </c>
      <c r="O466" s="76">
        <f t="shared" si="86"/>
        <v>245.28823967289506</v>
      </c>
      <c r="P466" s="76">
        <f t="shared" si="83"/>
        <v>117.10378796083192</v>
      </c>
    </row>
    <row r="467" spans="1:16" x14ac:dyDescent="0.2">
      <c r="A467" s="69">
        <v>46600</v>
      </c>
      <c r="B467" s="77">
        <f t="shared" si="77"/>
        <v>46.6</v>
      </c>
      <c r="C467" s="73">
        <v>860.29804264759946</v>
      </c>
      <c r="D467" s="73">
        <f t="shared" si="78"/>
        <v>1403.1992295087211</v>
      </c>
      <c r="E467" s="74">
        <v>1280.62016382039</v>
      </c>
      <c r="F467" s="74">
        <f t="shared" si="79"/>
        <v>1330.3674400570337</v>
      </c>
      <c r="G467" s="74">
        <f t="shared" si="84"/>
        <v>1280.62016382039</v>
      </c>
      <c r="H467" s="74">
        <f t="shared" si="87"/>
        <v>1330.3674400570337</v>
      </c>
      <c r="I467" s="75">
        <v>15.65326575614227</v>
      </c>
      <c r="J467" s="75">
        <f t="shared" si="80"/>
        <v>16.673030828597895</v>
      </c>
      <c r="K467" s="75">
        <f t="shared" si="85"/>
        <v>15.65326575614227</v>
      </c>
      <c r="L467" s="75">
        <f t="shared" si="81"/>
        <v>16.673030828597895</v>
      </c>
      <c r="M467" s="76">
        <v>149.83359191586089</v>
      </c>
      <c r="N467" s="76">
        <f t="shared" si="82"/>
        <v>207.05782297828372</v>
      </c>
      <c r="O467" s="76">
        <f t="shared" si="86"/>
        <v>149.83359191586089</v>
      </c>
      <c r="P467" s="76">
        <f t="shared" si="83"/>
        <v>90.554280691360887</v>
      </c>
    </row>
    <row r="468" spans="1:16" x14ac:dyDescent="0.2">
      <c r="A468" s="69">
        <v>46700</v>
      </c>
      <c r="B468" s="77">
        <f t="shared" si="77"/>
        <v>46.7</v>
      </c>
      <c r="C468" s="73">
        <v>1557.3353141825844</v>
      </c>
      <c r="D468" s="73">
        <f t="shared" si="78"/>
        <v>1470.1294989293026</v>
      </c>
      <c r="E468" s="74">
        <v>1364.4256350757587</v>
      </c>
      <c r="F468" s="74">
        <f t="shared" si="79"/>
        <v>1339.235952357712</v>
      </c>
      <c r="G468" s="74">
        <f t="shared" si="84"/>
        <v>1364.4256350757587</v>
      </c>
      <c r="H468" s="74">
        <f t="shared" si="87"/>
        <v>1339.235952357712</v>
      </c>
      <c r="I468" s="75">
        <v>14.216921139207615</v>
      </c>
      <c r="J468" s="75">
        <f t="shared" si="80"/>
        <v>21.709251455943289</v>
      </c>
      <c r="K468" s="75">
        <f t="shared" si="85"/>
        <v>14.216921139207615</v>
      </c>
      <c r="L468" s="75">
        <f t="shared" si="81"/>
        <v>21.709251455943289</v>
      </c>
      <c r="M468" s="76">
        <v>418.79933135485157</v>
      </c>
      <c r="N468" s="76">
        <f t="shared" si="82"/>
        <v>206.45698476256231</v>
      </c>
      <c r="O468" s="76" t="str">
        <f t="shared" si="86"/>
        <v/>
      </c>
      <c r="P468" s="76">
        <f t="shared" si="83"/>
        <v>89.610106352370124</v>
      </c>
    </row>
    <row r="469" spans="1:16" x14ac:dyDescent="0.2">
      <c r="A469" s="69">
        <v>46800</v>
      </c>
      <c r="B469" s="77">
        <f t="shared" si="77"/>
        <v>46.8</v>
      </c>
      <c r="C469" s="73">
        <v>1834.827527025313</v>
      </c>
      <c r="D469" s="73">
        <f t="shared" si="78"/>
        <v>1452.4607504810306</v>
      </c>
      <c r="E469" s="74">
        <v>1385.3539690529999</v>
      </c>
      <c r="F469" s="74">
        <f t="shared" si="79"/>
        <v>1348.0551808280231</v>
      </c>
      <c r="G469" s="74">
        <f t="shared" si="84"/>
        <v>1385.3539690529999</v>
      </c>
      <c r="H469" s="74">
        <f t="shared" si="87"/>
        <v>1348.0551808280231</v>
      </c>
      <c r="I469" s="75">
        <v>15.003028615012042</v>
      </c>
      <c r="J469" s="75">
        <f t="shared" si="80"/>
        <v>26.710272500345958</v>
      </c>
      <c r="K469" s="75">
        <f t="shared" si="85"/>
        <v>15.003028615012042</v>
      </c>
      <c r="L469" s="75">
        <f t="shared" si="81"/>
        <v>26.710272500345958</v>
      </c>
      <c r="M469" s="76">
        <v>378.87961961292723</v>
      </c>
      <c r="N469" s="76">
        <f t="shared" si="82"/>
        <v>173.93006596694431</v>
      </c>
      <c r="O469" s="76" t="str">
        <f t="shared" si="86"/>
        <v/>
      </c>
      <c r="P469" s="76">
        <f t="shared" si="83"/>
        <v>86.034246133705494</v>
      </c>
    </row>
    <row r="470" spans="1:16" x14ac:dyDescent="0.2">
      <c r="A470" s="69">
        <v>46900</v>
      </c>
      <c r="B470" s="77">
        <f t="shared" si="77"/>
        <v>46.9</v>
      </c>
      <c r="C470" s="73">
        <v>1314.9537987846218</v>
      </c>
      <c r="D470" s="73">
        <f t="shared" si="78"/>
        <v>1385.5854659089059</v>
      </c>
      <c r="E470" s="74">
        <v>1201.0186396047498</v>
      </c>
      <c r="F470" s="74">
        <f t="shared" si="79"/>
        <v>1347.7407905397213</v>
      </c>
      <c r="G470" s="74">
        <f t="shared" si="84"/>
        <v>1201.0186396047498</v>
      </c>
      <c r="H470" s="74">
        <f t="shared" si="87"/>
        <v>1347.7407905397213</v>
      </c>
      <c r="I470" s="75">
        <v>11.292670402975919</v>
      </c>
      <c r="J470" s="75">
        <f t="shared" si="80"/>
        <v>32.962532975887562</v>
      </c>
      <c r="K470" s="75">
        <f t="shared" si="85"/>
        <v>11.292670402975919</v>
      </c>
      <c r="L470" s="75">
        <f t="shared" si="81"/>
        <v>32.962532975887562</v>
      </c>
      <c r="M470" s="76">
        <v>216.3152067458293</v>
      </c>
      <c r="N470" s="76">
        <f t="shared" si="82"/>
        <v>144.17951624401158</v>
      </c>
      <c r="O470" s="76">
        <f t="shared" si="86"/>
        <v>216.3152067458293</v>
      </c>
      <c r="P470" s="76">
        <f t="shared" si="83"/>
        <v>82.210837970034547</v>
      </c>
    </row>
    <row r="471" spans="1:16" x14ac:dyDescent="0.2">
      <c r="A471" s="69">
        <v>47000</v>
      </c>
      <c r="B471" s="77">
        <f t="shared" si="77"/>
        <v>47</v>
      </c>
      <c r="C471" s="73">
        <v>1669.726974617467</v>
      </c>
      <c r="D471" s="73">
        <f t="shared" si="78"/>
        <v>1418.0851465363983</v>
      </c>
      <c r="E471" s="74">
        <v>1347.7449104502509</v>
      </c>
      <c r="F471" s="74">
        <f t="shared" si="79"/>
        <v>1363.7047259171302</v>
      </c>
      <c r="G471" s="74">
        <f t="shared" si="84"/>
        <v>1347.7449104502509</v>
      </c>
      <c r="H471" s="74">
        <f t="shared" si="87"/>
        <v>1363.7047259171302</v>
      </c>
      <c r="I471" s="75" t="s">
        <v>504</v>
      </c>
      <c r="J471" s="75">
        <f t="shared" si="80"/>
        <v>37.846240634042431</v>
      </c>
      <c r="K471" s="75" t="str">
        <f t="shared" si="85"/>
        <v/>
      </c>
      <c r="L471" s="75">
        <f t="shared" si="81"/>
        <v>37.846240634042431</v>
      </c>
      <c r="M471" s="76">
        <v>408.78041831868825</v>
      </c>
      <c r="N471" s="76">
        <f t="shared" si="82"/>
        <v>130.09081553215918</v>
      </c>
      <c r="O471" s="76" t="str">
        <f t="shared" si="86"/>
        <v/>
      </c>
      <c r="P471" s="76">
        <f t="shared" si="83"/>
        <v>64.99131487777052</v>
      </c>
    </row>
    <row r="472" spans="1:16" x14ac:dyDescent="0.2">
      <c r="A472" s="69">
        <v>47100</v>
      </c>
      <c r="B472" s="77">
        <f t="shared" si="77"/>
        <v>47.1</v>
      </c>
      <c r="C472" s="73">
        <v>1159.0990828868057</v>
      </c>
      <c r="D472" s="73">
        <f t="shared" si="78"/>
        <v>1443.0102419735558</v>
      </c>
      <c r="E472" s="74">
        <v>1353.5019410963955</v>
      </c>
      <c r="F472" s="74">
        <f t="shared" si="79"/>
        <v>1367.0053559194512</v>
      </c>
      <c r="G472" s="74">
        <f t="shared" si="84"/>
        <v>1353.5019410963955</v>
      </c>
      <c r="H472" s="74">
        <f t="shared" si="87"/>
        <v>1367.0053559194512</v>
      </c>
      <c r="I472" s="75" t="s">
        <v>504</v>
      </c>
      <c r="J472" s="75">
        <f t="shared" si="80"/>
        <v>34.900924634306108</v>
      </c>
      <c r="K472" s="75" t="str">
        <f t="shared" si="85"/>
        <v/>
      </c>
      <c r="L472" s="75">
        <f t="shared" si="81"/>
        <v>34.900924634306108</v>
      </c>
      <c r="M472" s="76">
        <v>437.29671863512795</v>
      </c>
      <c r="N472" s="76">
        <f t="shared" si="82"/>
        <v>99.712428364890812</v>
      </c>
      <c r="O472" s="76" t="str">
        <f t="shared" si="86"/>
        <v/>
      </c>
      <c r="P472" s="76">
        <f t="shared" si="83"/>
        <v>65.953999337867089</v>
      </c>
    </row>
    <row r="473" spans="1:16" x14ac:dyDescent="0.2">
      <c r="A473" s="69">
        <v>47200</v>
      </c>
      <c r="B473" s="77">
        <f t="shared" si="77"/>
        <v>47.2</v>
      </c>
      <c r="C473" s="73">
        <v>873.76558222234507</v>
      </c>
      <c r="D473" s="73">
        <f t="shared" si="78"/>
        <v>1470.4769635524658</v>
      </c>
      <c r="E473" s="74">
        <v>1452.103771258501</v>
      </c>
      <c r="F473" s="74">
        <f t="shared" si="79"/>
        <v>1370.2339317237352</v>
      </c>
      <c r="G473" s="74">
        <f t="shared" si="84"/>
        <v>1452.103771258501</v>
      </c>
      <c r="H473" s="74">
        <f t="shared" si="87"/>
        <v>1370.2339317237352</v>
      </c>
      <c r="I473" s="75" t="s">
        <v>504</v>
      </c>
      <c r="J473" s="75">
        <f t="shared" si="80"/>
        <v>30.506827087436154</v>
      </c>
      <c r="K473" s="75" t="str">
        <f t="shared" si="85"/>
        <v/>
      </c>
      <c r="L473" s="75">
        <f t="shared" si="81"/>
        <v>30.506827087436154</v>
      </c>
      <c r="M473" s="76">
        <v>67.607687815645647</v>
      </c>
      <c r="N473" s="76">
        <f t="shared" si="82"/>
        <v>63.113013125361867</v>
      </c>
      <c r="O473" s="76">
        <f t="shared" si="86"/>
        <v>67.607687815645647</v>
      </c>
      <c r="P473" s="76">
        <f t="shared" si="83"/>
        <v>63.113013125361867</v>
      </c>
    </row>
    <row r="474" spans="1:16" x14ac:dyDescent="0.2">
      <c r="A474" s="69">
        <v>47300</v>
      </c>
      <c r="B474" s="77">
        <f t="shared" si="77"/>
        <v>47.3</v>
      </c>
      <c r="C474" s="73">
        <v>1514.5604728542737</v>
      </c>
      <c r="D474" s="73">
        <f t="shared" si="78"/>
        <v>1462.8882279558361</v>
      </c>
      <c r="E474" s="74">
        <v>1322.5014658812781</v>
      </c>
      <c r="F474" s="74">
        <f t="shared" si="79"/>
        <v>1368.1196945604649</v>
      </c>
      <c r="G474" s="74">
        <f t="shared" si="84"/>
        <v>1322.5014658812781</v>
      </c>
      <c r="H474" s="74">
        <f t="shared" si="87"/>
        <v>1368.1196945604649</v>
      </c>
      <c r="I474" s="75" t="s">
        <v>504</v>
      </c>
      <c r="J474" s="75">
        <f t="shared" si="80"/>
        <v>27.681702164417494</v>
      </c>
      <c r="K474" s="75" t="str">
        <f t="shared" si="85"/>
        <v/>
      </c>
      <c r="L474" s="75">
        <f t="shared" si="81"/>
        <v>27.681702164417494</v>
      </c>
      <c r="M474" s="76">
        <v>27.764830621481085</v>
      </c>
      <c r="N474" s="76">
        <f t="shared" si="82"/>
        <v>63.342248586022222</v>
      </c>
      <c r="O474" s="76">
        <f t="shared" si="86"/>
        <v>27.764830621481085</v>
      </c>
      <c r="P474" s="76">
        <f t="shared" si="83"/>
        <v>63.342248586022222</v>
      </c>
    </row>
    <row r="475" spans="1:16" x14ac:dyDescent="0.2">
      <c r="A475" s="69">
        <v>47400</v>
      </c>
      <c r="B475" s="77">
        <f t="shared" si="77"/>
        <v>47.4</v>
      </c>
      <c r="C475" s="73">
        <v>1464.0513751697936</v>
      </c>
      <c r="D475" s="73">
        <f t="shared" si="78"/>
        <v>1424.0146140324969</v>
      </c>
      <c r="E475" s="74">
        <v>1405.2901616711656</v>
      </c>
      <c r="F475" s="74">
        <f t="shared" si="79"/>
        <v>1375.9451092540012</v>
      </c>
      <c r="G475" s="74">
        <f t="shared" si="84"/>
        <v>1405.2901616711656</v>
      </c>
      <c r="H475" s="74">
        <f t="shared" si="87"/>
        <v>1375.9451092540012</v>
      </c>
      <c r="I475" s="75" t="s">
        <v>504</v>
      </c>
      <c r="J475" s="75">
        <f t="shared" si="80"/>
        <v>25.451341101921976</v>
      </c>
      <c r="K475" s="75" t="str">
        <f t="shared" si="85"/>
        <v/>
      </c>
      <c r="L475" s="75">
        <f t="shared" si="81"/>
        <v>25.451341101921976</v>
      </c>
      <c r="M475" s="76">
        <v>65.247685005560697</v>
      </c>
      <c r="N475" s="76">
        <f t="shared" si="82"/>
        <v>63.297940578667131</v>
      </c>
      <c r="O475" s="76">
        <f t="shared" si="86"/>
        <v>65.247685005560697</v>
      </c>
      <c r="P475" s="76">
        <f t="shared" si="83"/>
        <v>63.297940578667131</v>
      </c>
    </row>
    <row r="476" spans="1:16" x14ac:dyDescent="0.2">
      <c r="A476" s="69">
        <v>47500</v>
      </c>
      <c r="B476" s="77">
        <f t="shared" si="77"/>
        <v>47.5</v>
      </c>
      <c r="C476" s="73">
        <v>1783.3741246964103</v>
      </c>
      <c r="D476" s="73">
        <f t="shared" si="78"/>
        <v>1376.8001226199458</v>
      </c>
      <c r="E476" s="74">
        <v>1247.1116599810077</v>
      </c>
      <c r="F476" s="74">
        <f t="shared" si="79"/>
        <v>1379.5748454390334</v>
      </c>
      <c r="G476" s="74">
        <f t="shared" si="84"/>
        <v>1247.1116599810077</v>
      </c>
      <c r="H476" s="74">
        <f t="shared" si="87"/>
        <v>1379.5748454390334</v>
      </c>
      <c r="I476" s="75" t="s">
        <v>504</v>
      </c>
      <c r="J476" s="75">
        <f t="shared" si="80"/>
        <v>24.023517760977043</v>
      </c>
      <c r="K476" s="75" t="str">
        <f t="shared" si="85"/>
        <v/>
      </c>
      <c r="L476" s="75">
        <f t="shared" si="81"/>
        <v>24.023517760977043</v>
      </c>
      <c r="M476" s="76">
        <v>47.669273948550789</v>
      </c>
      <c r="N476" s="76">
        <f t="shared" si="82"/>
        <v>61.983660641243972</v>
      </c>
      <c r="O476" s="76">
        <f t="shared" si="86"/>
        <v>47.669273948550789</v>
      </c>
      <c r="P476" s="76">
        <f t="shared" si="83"/>
        <v>61.983660641243972</v>
      </c>
    </row>
    <row r="477" spans="1:16" x14ac:dyDescent="0.2">
      <c r="A477" s="69">
        <v>47600</v>
      </c>
      <c r="B477" s="77">
        <f t="shared" si="77"/>
        <v>47.6</v>
      </c>
      <c r="C477" s="73" t="s">
        <v>231</v>
      </c>
      <c r="D477" s="73">
        <f t="shared" si="78"/>
        <v>1375.2558920638107</v>
      </c>
      <c r="E477" s="74">
        <v>1274.3695227348735</v>
      </c>
      <c r="F477" s="74">
        <f t="shared" si="79"/>
        <v>1391.9679622309588</v>
      </c>
      <c r="G477" s="74">
        <f t="shared" si="84"/>
        <v>1274.3695227348735</v>
      </c>
      <c r="H477" s="74">
        <f t="shared" si="87"/>
        <v>1391.9679622309588</v>
      </c>
      <c r="I477" s="75">
        <v>27.199268229651615</v>
      </c>
      <c r="J477" s="75">
        <f t="shared" si="80"/>
        <v>31.157507300407691</v>
      </c>
      <c r="K477" s="75">
        <f t="shared" si="85"/>
        <v>27.199268229651615</v>
      </c>
      <c r="L477" s="75">
        <f t="shared" si="81"/>
        <v>31.157507300407691</v>
      </c>
      <c r="M477" s="76">
        <v>59.441688786597759</v>
      </c>
      <c r="N477" s="76">
        <f t="shared" si="82"/>
        <v>68.014550820290111</v>
      </c>
      <c r="O477" s="76">
        <f t="shared" si="86"/>
        <v>59.441688786597759</v>
      </c>
      <c r="P477" s="76">
        <f t="shared" si="83"/>
        <v>68.014550820290111</v>
      </c>
    </row>
    <row r="478" spans="1:16" x14ac:dyDescent="0.2">
      <c r="A478" s="69">
        <v>47700</v>
      </c>
      <c r="B478" s="77">
        <f t="shared" si="77"/>
        <v>47.7</v>
      </c>
      <c r="C478" s="73">
        <v>1529.6007368534131</v>
      </c>
      <c r="D478" s="73">
        <f t="shared" si="78"/>
        <v>1360.2415080267358</v>
      </c>
      <c r="E478" s="74">
        <v>1378.1737991278505</v>
      </c>
      <c r="F478" s="74">
        <f t="shared" si="79"/>
        <v>1400.1010833103958</v>
      </c>
      <c r="G478" s="74">
        <f t="shared" si="84"/>
        <v>1378.1737991278505</v>
      </c>
      <c r="H478" s="74">
        <f t="shared" si="87"/>
        <v>1400.1010833103958</v>
      </c>
      <c r="I478" s="75">
        <v>40.83436889286925</v>
      </c>
      <c r="J478" s="75">
        <f t="shared" si="80"/>
        <v>66.853270475819627</v>
      </c>
      <c r="K478" s="75">
        <f t="shared" si="85"/>
        <v>40.83436889286925</v>
      </c>
      <c r="L478" s="75">
        <f t="shared" si="81"/>
        <v>31.553331207483303</v>
      </c>
      <c r="M478" s="76">
        <v>143.22437154292558</v>
      </c>
      <c r="N478" s="76">
        <f t="shared" si="82"/>
        <v>68.871837023659353</v>
      </c>
      <c r="O478" s="76">
        <f t="shared" si="86"/>
        <v>143.22437154292558</v>
      </c>
      <c r="P478" s="76">
        <f t="shared" si="83"/>
        <v>68.871837023659353</v>
      </c>
    </row>
    <row r="479" spans="1:16" x14ac:dyDescent="0.2">
      <c r="A479" s="69">
        <v>47800</v>
      </c>
      <c r="B479" s="77">
        <f t="shared" si="77"/>
        <v>47.8</v>
      </c>
      <c r="C479" s="73">
        <v>1380.6478296998603</v>
      </c>
      <c r="D479" s="73">
        <f t="shared" si="78"/>
        <v>1331.0969182153528</v>
      </c>
      <c r="E479" s="74">
        <v>1461.4371482491829</v>
      </c>
      <c r="F479" s="74">
        <f t="shared" si="79"/>
        <v>1398.7976324088347</v>
      </c>
      <c r="G479" s="74">
        <f t="shared" si="84"/>
        <v>1461.4371482491829</v>
      </c>
      <c r="H479" s="74">
        <f t="shared" si="87"/>
        <v>1398.7976324088347</v>
      </c>
      <c r="I479" s="75">
        <v>39.222026361220948</v>
      </c>
      <c r="J479" s="75">
        <f t="shared" si="80"/>
        <v>64.973279221973058</v>
      </c>
      <c r="K479" s="75">
        <f t="shared" si="85"/>
        <v>39.222026361220948</v>
      </c>
      <c r="L479" s="75">
        <f t="shared" si="81"/>
        <v>29.485340828252095</v>
      </c>
      <c r="M479" s="76">
        <v>61.003224603053141</v>
      </c>
      <c r="N479" s="76">
        <f t="shared" si="82"/>
        <v>59.77390585147667</v>
      </c>
      <c r="O479" s="76">
        <f t="shared" si="86"/>
        <v>61.003224603053141</v>
      </c>
      <c r="P479" s="76">
        <f t="shared" si="83"/>
        <v>59.77390585147667</v>
      </c>
    </row>
    <row r="480" spans="1:16" x14ac:dyDescent="0.2">
      <c r="A480" s="69">
        <v>47900</v>
      </c>
      <c r="B480" s="77">
        <f t="shared" si="77"/>
        <v>47.9</v>
      </c>
      <c r="C480" s="73">
        <v>1166.0746813040673</v>
      </c>
      <c r="D480" s="73">
        <f t="shared" si="78"/>
        <v>1372.3470967965934</v>
      </c>
      <c r="E480" s="74">
        <v>1381.8956758816787</v>
      </c>
      <c r="F480" s="74">
        <f t="shared" si="79"/>
        <v>1396.358155943429</v>
      </c>
      <c r="G480" s="74">
        <f t="shared" si="84"/>
        <v>1381.8956758816787</v>
      </c>
      <c r="H480" s="74">
        <f t="shared" si="87"/>
        <v>1396.358155943429</v>
      </c>
      <c r="I480" s="75">
        <v>46.264330992720083</v>
      </c>
      <c r="J480" s="75">
        <f t="shared" si="80"/>
        <v>62.878361822851389</v>
      </c>
      <c r="K480" s="75">
        <f t="shared" si="85"/>
        <v>46.264330992720083</v>
      </c>
      <c r="L480" s="75">
        <f t="shared" si="81"/>
        <v>27.180931689218248</v>
      </c>
      <c r="M480" s="76">
        <v>51.623572660666973</v>
      </c>
      <c r="N480" s="76">
        <f t="shared" si="82"/>
        <v>59.926186087279021</v>
      </c>
      <c r="O480" s="76">
        <f t="shared" si="86"/>
        <v>51.623572660666973</v>
      </c>
      <c r="P480" s="76">
        <f t="shared" si="83"/>
        <v>59.926186087279021</v>
      </c>
    </row>
    <row r="481" spans="1:16" x14ac:dyDescent="0.2">
      <c r="A481" s="69">
        <v>48000</v>
      </c>
      <c r="B481" s="77">
        <f t="shared" si="77"/>
        <v>48</v>
      </c>
      <c r="C481" s="73">
        <v>1639.9506050595439</v>
      </c>
      <c r="D481" s="73">
        <f t="shared" si="78"/>
        <v>1393.6967290342748</v>
      </c>
      <c r="E481" s="74">
        <v>1376.6219287562492</v>
      </c>
      <c r="F481" s="74">
        <f t="shared" si="79"/>
        <v>1399.8957464042085</v>
      </c>
      <c r="G481" s="74">
        <f t="shared" si="84"/>
        <v>1376.6219287562492</v>
      </c>
      <c r="H481" s="74">
        <f t="shared" si="87"/>
        <v>1399.8957464042085</v>
      </c>
      <c r="I481" s="75">
        <v>35.711208693750251</v>
      </c>
      <c r="J481" s="75">
        <f t="shared" si="80"/>
        <v>60.472762536742401</v>
      </c>
      <c r="K481" s="75">
        <f t="shared" si="85"/>
        <v>35.711208693750251</v>
      </c>
      <c r="L481" s="75">
        <f t="shared" si="81"/>
        <v>24.534772474498368</v>
      </c>
      <c r="M481" s="76">
        <v>61.339498915453085</v>
      </c>
      <c r="N481" s="76">
        <f t="shared" si="82"/>
        <v>61.893578550817189</v>
      </c>
      <c r="O481" s="76">
        <f t="shared" si="86"/>
        <v>61.339498915453085</v>
      </c>
      <c r="P481" s="76">
        <f t="shared" si="83"/>
        <v>61.893578550817189</v>
      </c>
    </row>
    <row r="482" spans="1:16" x14ac:dyDescent="0.2">
      <c r="A482" s="69">
        <v>48100</v>
      </c>
      <c r="B482" s="77">
        <f t="shared" si="77"/>
        <v>48.1</v>
      </c>
      <c r="C482" s="73">
        <v>1918.9779289890434</v>
      </c>
      <c r="D482" s="73">
        <f t="shared" si="78"/>
        <v>1325.7821487379454</v>
      </c>
      <c r="E482" s="74">
        <v>1384.0518404757815</v>
      </c>
      <c r="F482" s="74">
        <f t="shared" si="79"/>
        <v>1404.9139873270879</v>
      </c>
      <c r="G482" s="74">
        <f t="shared" si="84"/>
        <v>1384.0518404757815</v>
      </c>
      <c r="H482" s="74">
        <f t="shared" si="87"/>
        <v>1404.9139873270879</v>
      </c>
      <c r="I482" s="75">
        <v>20.174344635624482</v>
      </c>
      <c r="J482" s="75">
        <f t="shared" si="80"/>
        <v>61.122133004152609</v>
      </c>
      <c r="K482" s="75">
        <f t="shared" si="85"/>
        <v>20.174344635624482</v>
      </c>
      <c r="L482" s="75">
        <f t="shared" si="81"/>
        <v>25.249079988649594</v>
      </c>
      <c r="M482" s="76">
        <v>74.618159478736317</v>
      </c>
      <c r="N482" s="76">
        <f t="shared" si="82"/>
        <v>66.143014318386051</v>
      </c>
      <c r="O482" s="76">
        <f t="shared" si="86"/>
        <v>74.618159478736317</v>
      </c>
      <c r="P482" s="76">
        <f t="shared" si="83"/>
        <v>66.143014318386051</v>
      </c>
    </row>
    <row r="483" spans="1:16" x14ac:dyDescent="0.2">
      <c r="A483" s="69">
        <v>48200</v>
      </c>
      <c r="B483" s="77">
        <f t="shared" si="77"/>
        <v>48.2</v>
      </c>
      <c r="C483" s="73">
        <v>1433.7662986759067</v>
      </c>
      <c r="D483" s="73">
        <f t="shared" si="78"/>
        <v>1232.7226457712395</v>
      </c>
      <c r="E483" s="74">
        <v>1389.0162749435192</v>
      </c>
      <c r="F483" s="74">
        <f t="shared" si="79"/>
        <v>1409.197979945304</v>
      </c>
      <c r="G483" s="74">
        <f t="shared" si="84"/>
        <v>1389.0162749435192</v>
      </c>
      <c r="H483" s="74">
        <f t="shared" si="87"/>
        <v>1409.197979945304</v>
      </c>
      <c r="I483" s="75">
        <v>4.1422418062164255</v>
      </c>
      <c r="J483" s="75">
        <f t="shared" si="80"/>
        <v>84.9397126253793</v>
      </c>
      <c r="K483" s="75">
        <f t="shared" si="85"/>
        <v>4.1422418062164255</v>
      </c>
      <c r="L483" s="75">
        <f t="shared" si="81"/>
        <v>25.812939472319055</v>
      </c>
      <c r="M483" s="76">
        <v>34.703151000309653</v>
      </c>
      <c r="N483" s="76">
        <f t="shared" si="82"/>
        <v>73.049715496651856</v>
      </c>
      <c r="O483" s="76">
        <f t="shared" si="86"/>
        <v>34.703151000309653</v>
      </c>
      <c r="P483" s="76">
        <f t="shared" si="83"/>
        <v>73.049715496651856</v>
      </c>
    </row>
    <row r="484" spans="1:16" x14ac:dyDescent="0.2">
      <c r="A484" s="69">
        <v>48300</v>
      </c>
      <c r="B484" s="77">
        <f t="shared" si="77"/>
        <v>48.3</v>
      </c>
      <c r="C484" s="73">
        <v>797.8782262560502</v>
      </c>
      <c r="D484" s="73">
        <f t="shared" si="78"/>
        <v>1216.3407754510802</v>
      </c>
      <c r="E484" s="74">
        <v>1428.8471624625265</v>
      </c>
      <c r="F484" s="74">
        <f t="shared" si="79"/>
        <v>1413.2823667010693</v>
      </c>
      <c r="G484" s="74">
        <f t="shared" si="84"/>
        <v>1428.8471624625265</v>
      </c>
      <c r="H484" s="74">
        <f t="shared" si="87"/>
        <v>1413.2823667010693</v>
      </c>
      <c r="I484" s="75">
        <v>7.9058277032868958</v>
      </c>
      <c r="J484" s="75">
        <f t="shared" si="80"/>
        <v>101.71973455278354</v>
      </c>
      <c r="K484" s="75">
        <f t="shared" si="85"/>
        <v>7.9058277032868958</v>
      </c>
      <c r="L484" s="75">
        <f t="shared" si="81"/>
        <v>46.321855161368667</v>
      </c>
      <c r="M484" s="76">
        <v>70.129277882909378</v>
      </c>
      <c r="N484" s="76">
        <f t="shared" si="82"/>
        <v>72.945216240010069</v>
      </c>
      <c r="O484" s="76">
        <f t="shared" si="86"/>
        <v>70.129277882909378</v>
      </c>
      <c r="P484" s="76">
        <f t="shared" si="83"/>
        <v>72.945216240010069</v>
      </c>
    </row>
    <row r="485" spans="1:16" x14ac:dyDescent="0.2">
      <c r="A485" s="69">
        <v>48400</v>
      </c>
      <c r="B485" s="77">
        <f t="shared" si="77"/>
        <v>48.4</v>
      </c>
      <c r="C485" s="73">
        <v>1125.8243336208805</v>
      </c>
      <c r="D485" s="73">
        <f t="shared" si="78"/>
        <v>1347.7730933464345</v>
      </c>
      <c r="E485" s="74">
        <v>1408.5810275101755</v>
      </c>
      <c r="F485" s="74">
        <f t="shared" si="79"/>
        <v>1413.2571170523736</v>
      </c>
      <c r="G485" s="74">
        <f t="shared" si="84"/>
        <v>1408.5810275101755</v>
      </c>
      <c r="H485" s="74">
        <f t="shared" si="87"/>
        <v>1413.2571170523736</v>
      </c>
      <c r="I485" s="75">
        <v>7.6084526019578345</v>
      </c>
      <c r="J485" s="75">
        <f t="shared" si="80"/>
        <v>113.56670094949828</v>
      </c>
      <c r="K485" s="75">
        <f t="shared" si="85"/>
        <v>7.6084526019578345</v>
      </c>
      <c r="L485" s="75">
        <f t="shared" si="81"/>
        <v>60.80148075735336</v>
      </c>
      <c r="M485" s="76">
        <v>27.277442540575109</v>
      </c>
      <c r="N485" s="76">
        <f t="shared" si="82"/>
        <v>68.044136100452135</v>
      </c>
      <c r="O485" s="76">
        <f t="shared" si="86"/>
        <v>27.277442540575109</v>
      </c>
      <c r="P485" s="76">
        <f t="shared" si="83"/>
        <v>68.044136100452135</v>
      </c>
    </row>
    <row r="486" spans="1:16" x14ac:dyDescent="0.2">
      <c r="A486" s="69">
        <v>48500</v>
      </c>
      <c r="B486" s="77">
        <f t="shared" si="77"/>
        <v>48.5</v>
      </c>
      <c r="C486" s="73">
        <v>991.90646104428242</v>
      </c>
      <c r="D486" s="73">
        <f t="shared" si="78"/>
        <v>1318.5968241415203</v>
      </c>
      <c r="E486" s="74">
        <v>1445.2172597065228</v>
      </c>
      <c r="F486" s="74">
        <f t="shared" si="79"/>
        <v>1414.9679970326099</v>
      </c>
      <c r="G486" s="74">
        <f t="shared" si="84"/>
        <v>1445.2172597065228</v>
      </c>
      <c r="H486" s="74">
        <f t="shared" si="87"/>
        <v>1414.9679970326099</v>
      </c>
      <c r="I486" s="75">
        <v>11.17310769247266</v>
      </c>
      <c r="J486" s="75">
        <f t="shared" si="80"/>
        <v>113.25492278613973</v>
      </c>
      <c r="K486" s="75">
        <f t="shared" si="85"/>
        <v>11.17310769247266</v>
      </c>
      <c r="L486" s="75">
        <f t="shared" si="81"/>
        <v>60.420418557692898</v>
      </c>
      <c r="M486" s="76">
        <v>50.790605693905889</v>
      </c>
      <c r="N486" s="76">
        <f t="shared" si="82"/>
        <v>68.353068480536237</v>
      </c>
      <c r="O486" s="76">
        <f t="shared" si="86"/>
        <v>50.790605693905889</v>
      </c>
      <c r="P486" s="76">
        <f t="shared" si="83"/>
        <v>68.353068480536237</v>
      </c>
    </row>
    <row r="487" spans="1:16" x14ac:dyDescent="0.2">
      <c r="A487" s="69">
        <v>48600</v>
      </c>
      <c r="B487" s="77">
        <f t="shared" si="77"/>
        <v>48.6</v>
      </c>
      <c r="C487" s="73">
        <v>1767.9318191350592</v>
      </c>
      <c r="D487" s="73">
        <f t="shared" si="78"/>
        <v>1425.550607410275</v>
      </c>
      <c r="E487" s="74">
        <v>1383.4359446921871</v>
      </c>
      <c r="F487" s="74">
        <f t="shared" si="79"/>
        <v>1407.2563726481949</v>
      </c>
      <c r="G487" s="74">
        <f t="shared" si="84"/>
        <v>1383.4359446921871</v>
      </c>
      <c r="H487" s="74">
        <f t="shared" si="87"/>
        <v>1407.2563726481949</v>
      </c>
      <c r="I487" s="75">
        <v>102.49740269471418</v>
      </c>
      <c r="J487" s="75">
        <f t="shared" si="80"/>
        <v>123.46310429550643</v>
      </c>
      <c r="K487" s="75">
        <f t="shared" si="85"/>
        <v>102.49740269471418</v>
      </c>
      <c r="L487" s="75">
        <f t="shared" si="81"/>
        <v>66.576332415845428</v>
      </c>
      <c r="M487" s="76">
        <v>114.00906591805824</v>
      </c>
      <c r="N487" s="76">
        <f t="shared" si="82"/>
        <v>74.608955081207839</v>
      </c>
      <c r="O487" s="76">
        <f t="shared" si="86"/>
        <v>114.00906591805824</v>
      </c>
      <c r="P487" s="76">
        <f t="shared" si="83"/>
        <v>74.608955081207839</v>
      </c>
    </row>
    <row r="488" spans="1:16" x14ac:dyDescent="0.2">
      <c r="A488" s="69">
        <v>48700</v>
      </c>
      <c r="B488" s="77">
        <f t="shared" si="77"/>
        <v>48.7</v>
      </c>
      <c r="C488" s="73">
        <v>1210.0976676559883</v>
      </c>
      <c r="D488" s="73">
        <f t="shared" si="78"/>
        <v>1345.9045227512208</v>
      </c>
      <c r="E488" s="74">
        <v>1363.8338546086795</v>
      </c>
      <c r="F488" s="74">
        <f t="shared" si="79"/>
        <v>1402.4899337584779</v>
      </c>
      <c r="G488" s="74">
        <f t="shared" si="84"/>
        <v>1363.8338546086795</v>
      </c>
      <c r="H488" s="74">
        <f t="shared" si="87"/>
        <v>1402.4899337584779</v>
      </c>
      <c r="I488" s="75">
        <v>419.85266315918278</v>
      </c>
      <c r="J488" s="75">
        <f t="shared" si="80"/>
        <v>200.52493996782354</v>
      </c>
      <c r="K488" s="75" t="str">
        <f t="shared" si="85"/>
        <v/>
      </c>
      <c r="L488" s="75">
        <f t="shared" si="81"/>
        <v>61.444750947435615</v>
      </c>
      <c r="M488" s="76" t="s">
        <v>504</v>
      </c>
      <c r="N488" s="76">
        <f t="shared" si="82"/>
        <v>70.231164988224464</v>
      </c>
      <c r="O488" s="76" t="str">
        <f t="shared" si="86"/>
        <v/>
      </c>
      <c r="P488" s="76">
        <f t="shared" si="83"/>
        <v>70.231164988224464</v>
      </c>
    </row>
    <row r="489" spans="1:16" x14ac:dyDescent="0.2">
      <c r="A489" s="69">
        <v>48800</v>
      </c>
      <c r="B489" s="77">
        <f t="shared" si="77"/>
        <v>48.8</v>
      </c>
      <c r="C489" s="73">
        <v>1209.0102489282021</v>
      </c>
      <c r="D489" s="73">
        <f t="shared" si="78"/>
        <v>1336.8359809730737</v>
      </c>
      <c r="E489" s="74">
        <v>1363.8358392106757</v>
      </c>
      <c r="F489" s="74">
        <f t="shared" si="79"/>
        <v>1398.891219133666</v>
      </c>
      <c r="G489" s="74">
        <f t="shared" si="84"/>
        <v>1363.8358392106757</v>
      </c>
      <c r="H489" s="74">
        <f t="shared" si="87"/>
        <v>1398.891219133666</v>
      </c>
      <c r="I489" s="75">
        <v>20.154465100557218</v>
      </c>
      <c r="J489" s="75">
        <f t="shared" si="80"/>
        <v>246.59414776863582</v>
      </c>
      <c r="K489" s="75">
        <f t="shared" si="85"/>
        <v>20.154465100557218</v>
      </c>
      <c r="L489" s="75">
        <f t="shared" si="81"/>
        <v>61.444750947435615</v>
      </c>
      <c r="M489" s="76">
        <v>52.245059821098913</v>
      </c>
      <c r="N489" s="76">
        <f t="shared" si="82"/>
        <v>70.231164988224464</v>
      </c>
      <c r="O489" s="76">
        <f t="shared" si="86"/>
        <v>52.245059821098913</v>
      </c>
      <c r="P489" s="76">
        <f t="shared" si="83"/>
        <v>70.231164988224464</v>
      </c>
    </row>
    <row r="490" spans="1:16" x14ac:dyDescent="0.2">
      <c r="A490" s="69">
        <v>48900</v>
      </c>
      <c r="B490" s="77">
        <f t="shared" si="77"/>
        <v>48.9</v>
      </c>
      <c r="C490" s="73">
        <v>1834.3997940935021</v>
      </c>
      <c r="D490" s="73">
        <f t="shared" si="78"/>
        <v>1323.10757321195</v>
      </c>
      <c r="E490" s="74">
        <v>1434.6029071297216</v>
      </c>
      <c r="F490" s="74">
        <f t="shared" si="79"/>
        <v>1399.4671608473348</v>
      </c>
      <c r="G490" s="74">
        <f t="shared" si="84"/>
        <v>1434.6029071297216</v>
      </c>
      <c r="H490" s="74">
        <f t="shared" si="87"/>
        <v>1399.4671608473348</v>
      </c>
      <c r="I490" s="75">
        <v>16.177934970882479</v>
      </c>
      <c r="J490" s="75">
        <f t="shared" si="80"/>
        <v>304.9541238297453</v>
      </c>
      <c r="K490" s="75">
        <f t="shared" si="85"/>
        <v>16.177934970882479</v>
      </c>
      <c r="L490" s="75">
        <f t="shared" si="81"/>
        <v>68.326465255248678</v>
      </c>
      <c r="M490" s="76">
        <v>62.526026961076539</v>
      </c>
      <c r="N490" s="76">
        <f t="shared" si="82"/>
        <v>66.012706767321603</v>
      </c>
      <c r="O490" s="76">
        <f t="shared" si="86"/>
        <v>62.526026961076539</v>
      </c>
      <c r="P490" s="76">
        <f t="shared" si="83"/>
        <v>66.012706767321603</v>
      </c>
    </row>
    <row r="491" spans="1:16" x14ac:dyDescent="0.2">
      <c r="A491" s="69">
        <v>49000</v>
      </c>
      <c r="B491" s="77">
        <f t="shared" si="77"/>
        <v>49</v>
      </c>
      <c r="C491" s="73">
        <v>1400.9206359185641</v>
      </c>
      <c r="D491" s="73">
        <f t="shared" si="78"/>
        <v>1270.39038481384</v>
      </c>
      <c r="E491" s="74">
        <v>1420.8091709502532</v>
      </c>
      <c r="F491" s="74">
        <f t="shared" si="79"/>
        <v>1390.9502799447203</v>
      </c>
      <c r="G491" s="74">
        <f t="shared" si="84"/>
        <v>1420.8091709502532</v>
      </c>
      <c r="H491" s="74">
        <f t="shared" si="87"/>
        <v>1390.9502799447203</v>
      </c>
      <c r="I491" s="75">
        <v>19.802738845521237</v>
      </c>
      <c r="J491" s="75">
        <f t="shared" si="80"/>
        <v>393.41845169063828</v>
      </c>
      <c r="K491" s="75">
        <f t="shared" si="85"/>
        <v>19.802738845521237</v>
      </c>
      <c r="L491" s="75">
        <f t="shared" si="81"/>
        <v>78.756171312121921</v>
      </c>
      <c r="M491" s="76">
        <v>71.297497296048761</v>
      </c>
      <c r="N491" s="76">
        <f t="shared" si="82"/>
        <v>66.44854174310224</v>
      </c>
      <c r="O491" s="76">
        <f t="shared" si="86"/>
        <v>71.297497296048761</v>
      </c>
      <c r="P491" s="76">
        <f t="shared" si="83"/>
        <v>66.44854174310224</v>
      </c>
    </row>
    <row r="492" spans="1:16" x14ac:dyDescent="0.2">
      <c r="A492" s="69">
        <v>49100</v>
      </c>
      <c r="B492" s="77">
        <f t="shared" si="77"/>
        <v>49.1</v>
      </c>
      <c r="C492" s="73">
        <v>892.89022179991957</v>
      </c>
      <c r="D492" s="73">
        <f t="shared" si="78"/>
        <v>1241.6575429719035</v>
      </c>
      <c r="E492" s="74">
        <v>1431.8225789079215</v>
      </c>
      <c r="F492" s="74">
        <f t="shared" si="79"/>
        <v>1387.6031574392428</v>
      </c>
      <c r="G492" s="74">
        <f t="shared" si="84"/>
        <v>1431.8225789079215</v>
      </c>
      <c r="H492" s="74">
        <f t="shared" si="87"/>
        <v>1387.6031574392428</v>
      </c>
      <c r="I492" s="75">
        <v>42.854283835262514</v>
      </c>
      <c r="J492" s="75">
        <f t="shared" si="80"/>
        <v>434.18893520682167</v>
      </c>
      <c r="K492" s="75">
        <f t="shared" si="85"/>
        <v>42.854283835262514</v>
      </c>
      <c r="L492" s="75">
        <f t="shared" si="81"/>
        <v>93.494529428772083</v>
      </c>
      <c r="M492" s="76">
        <v>103.83385659114177</v>
      </c>
      <c r="N492" s="76">
        <f t="shared" si="82"/>
        <v>58.725981838891187</v>
      </c>
      <c r="O492" s="76">
        <f t="shared" si="86"/>
        <v>103.83385659114177</v>
      </c>
      <c r="P492" s="76">
        <f t="shared" si="83"/>
        <v>58.725981838891187</v>
      </c>
    </row>
    <row r="493" spans="1:16" x14ac:dyDescent="0.2">
      <c r="A493" s="69">
        <v>49200</v>
      </c>
      <c r="B493" s="77">
        <f t="shared" si="77"/>
        <v>49.2</v>
      </c>
      <c r="C493" s="73">
        <v>895.32339635527819</v>
      </c>
      <c r="D493" s="73">
        <f t="shared" si="78"/>
        <v>1276.5342750891018</v>
      </c>
      <c r="E493" s="74">
        <v>1431.1757592761605</v>
      </c>
      <c r="F493" s="74">
        <f t="shared" si="79"/>
        <v>1381.7799693705479</v>
      </c>
      <c r="G493" s="74">
        <f t="shared" si="84"/>
        <v>1431.1757592761605</v>
      </c>
      <c r="H493" s="74">
        <f t="shared" si="87"/>
        <v>1381.7799693705479</v>
      </c>
      <c r="I493" s="75">
        <v>282.16772046911814</v>
      </c>
      <c r="J493" s="75">
        <f t="shared" si="80"/>
        <v>443.08401850373059</v>
      </c>
      <c r="K493" s="75" t="str">
        <f t="shared" si="85"/>
        <v/>
      </c>
      <c r="L493" s="75">
        <f t="shared" si="81"/>
        <v>115.7322376710442</v>
      </c>
      <c r="M493" s="76">
        <v>143.68517126139446</v>
      </c>
      <c r="N493" s="76">
        <f t="shared" si="82"/>
        <v>60.688419060783197</v>
      </c>
      <c r="O493" s="76">
        <f t="shared" si="86"/>
        <v>143.68517126139446</v>
      </c>
      <c r="P493" s="76">
        <f t="shared" si="83"/>
        <v>60.688419060783197</v>
      </c>
    </row>
    <row r="494" spans="1:16" x14ac:dyDescent="0.2">
      <c r="A494" s="69">
        <v>49300</v>
      </c>
      <c r="B494" s="77">
        <f t="shared" si="77"/>
        <v>49.3</v>
      </c>
      <c r="C494" s="73">
        <v>1253.565725154155</v>
      </c>
      <c r="D494" s="73">
        <f t="shared" si="78"/>
        <v>1329.1537720629635</v>
      </c>
      <c r="E494" s="74">
        <v>1433.9445292569389</v>
      </c>
      <c r="F494" s="74">
        <f t="shared" si="79"/>
        <v>1374.8480325756957</v>
      </c>
      <c r="G494" s="74">
        <f t="shared" si="84"/>
        <v>1433.9445292569389</v>
      </c>
      <c r="H494" s="74">
        <f t="shared" si="87"/>
        <v>1374.8480325756957</v>
      </c>
      <c r="I494" s="75">
        <v>188.72248300766299</v>
      </c>
      <c r="J494" s="75">
        <f t="shared" si="80"/>
        <v>435.53355215257864</v>
      </c>
      <c r="K494" s="75">
        <f t="shared" si="85"/>
        <v>188.72248300766299</v>
      </c>
      <c r="L494" s="75">
        <f t="shared" si="81"/>
        <v>115.7322376710442</v>
      </c>
      <c r="M494" s="76">
        <v>33.658158433891771</v>
      </c>
      <c r="N494" s="76">
        <f t="shared" si="82"/>
        <v>70.243019520688748</v>
      </c>
      <c r="O494" s="76">
        <f t="shared" si="86"/>
        <v>33.658158433891771</v>
      </c>
      <c r="P494" s="76">
        <f t="shared" si="83"/>
        <v>70.243019520688748</v>
      </c>
    </row>
    <row r="495" spans="1:16" x14ac:dyDescent="0.2">
      <c r="A495" s="69">
        <v>49400</v>
      </c>
      <c r="B495" s="77">
        <f t="shared" si="77"/>
        <v>49.4</v>
      </c>
      <c r="C495" s="73">
        <v>2243.6337231049497</v>
      </c>
      <c r="D495" s="73">
        <f t="shared" si="78"/>
        <v>1358.3020028088758</v>
      </c>
      <c r="E495" s="74">
        <v>1428.569416326872</v>
      </c>
      <c r="F495" s="74">
        <f t="shared" si="79"/>
        <v>1364.3465955048143</v>
      </c>
      <c r="G495" s="74">
        <f t="shared" si="84"/>
        <v>1428.569416326872</v>
      </c>
      <c r="H495" s="74">
        <f t="shared" si="87"/>
        <v>1364.3465955048143</v>
      </c>
      <c r="I495" s="75">
        <v>138.22245806714912</v>
      </c>
      <c r="J495" s="75">
        <f t="shared" si="80"/>
        <v>426.32196825073072</v>
      </c>
      <c r="K495" s="75">
        <f t="shared" si="85"/>
        <v>138.22245806714912</v>
      </c>
      <c r="L495" s="75">
        <f t="shared" si="81"/>
        <v>92.70327791642444</v>
      </c>
      <c r="M495" s="76">
        <v>21.11847648732985</v>
      </c>
      <c r="N495" s="76">
        <f t="shared" si="82"/>
        <v>71.746317221121274</v>
      </c>
      <c r="O495" s="76">
        <f t="shared" si="86"/>
        <v>21.11847648732985</v>
      </c>
      <c r="P495" s="76">
        <f t="shared" si="83"/>
        <v>71.746317221121274</v>
      </c>
    </row>
    <row r="496" spans="1:16" x14ac:dyDescent="0.2">
      <c r="A496" s="69">
        <v>49500</v>
      </c>
      <c r="B496" s="77">
        <f t="shared" si="77"/>
        <v>49.5</v>
      </c>
      <c r="C496" s="73">
        <v>804.88537236682305</v>
      </c>
      <c r="D496" s="73">
        <f t="shared" si="78"/>
        <v>1298.5605345186259</v>
      </c>
      <c r="E496" s="74">
        <v>1427.4007072927723</v>
      </c>
      <c r="F496" s="74">
        <f t="shared" si="79"/>
        <v>1361.5064649684102</v>
      </c>
      <c r="G496" s="74">
        <f t="shared" si="84"/>
        <v>1427.4007072927723</v>
      </c>
      <c r="H496" s="74">
        <f t="shared" si="87"/>
        <v>1361.5064649684102</v>
      </c>
      <c r="I496" s="75">
        <v>4.1788928050137173</v>
      </c>
      <c r="J496" s="75">
        <f t="shared" si="80"/>
        <v>422.63748283065433</v>
      </c>
      <c r="K496" s="75">
        <f t="shared" si="85"/>
        <v>4.1788928050137173</v>
      </c>
      <c r="L496" s="75">
        <f t="shared" si="81"/>
        <v>83.492064366233478</v>
      </c>
      <c r="M496" s="76">
        <v>30.366766341416277</v>
      </c>
      <c r="N496" s="76">
        <f t="shared" si="82"/>
        <v>118.99928502856092</v>
      </c>
      <c r="O496" s="76">
        <f t="shared" si="86"/>
        <v>30.366766341416277</v>
      </c>
      <c r="P496" s="76">
        <f t="shared" si="83"/>
        <v>78.978865897377219</v>
      </c>
    </row>
    <row r="497" spans="1:16" x14ac:dyDescent="0.2">
      <c r="A497" s="69">
        <v>49600</v>
      </c>
      <c r="B497" s="77">
        <f t="shared" si="77"/>
        <v>49.6</v>
      </c>
      <c r="C497" s="73">
        <v>2168.3980770005851</v>
      </c>
      <c r="D497" s="73">
        <f t="shared" si="78"/>
        <v>1401.596955130922</v>
      </c>
      <c r="E497" s="74">
        <v>1360.3893914779603</v>
      </c>
      <c r="F497" s="74">
        <f t="shared" si="79"/>
        <v>1356.0115219973827</v>
      </c>
      <c r="G497" s="74">
        <f t="shared" si="84"/>
        <v>1360.3893914779603</v>
      </c>
      <c r="H497" s="74">
        <f t="shared" si="87"/>
        <v>1356.0115219973827</v>
      </c>
      <c r="I497" s="75" t="s">
        <v>504</v>
      </c>
      <c r="J497" s="75">
        <f t="shared" si="80"/>
        <v>433.66860423579584</v>
      </c>
      <c r="K497" s="75" t="str">
        <f t="shared" si="85"/>
        <v/>
      </c>
      <c r="L497" s="75">
        <f t="shared" si="81"/>
        <v>111.06986787908716</v>
      </c>
      <c r="M497" s="76">
        <v>113.34947170062185</v>
      </c>
      <c r="N497" s="76">
        <f t="shared" si="82"/>
        <v>125.01319945750498</v>
      </c>
      <c r="O497" s="76">
        <f t="shared" si="86"/>
        <v>113.34947170062185</v>
      </c>
      <c r="P497" s="76">
        <f t="shared" si="83"/>
        <v>85.851910959027563</v>
      </c>
    </row>
    <row r="498" spans="1:16" x14ac:dyDescent="0.2">
      <c r="A498" s="69">
        <v>49700</v>
      </c>
      <c r="B498" s="77">
        <f t="shared" si="77"/>
        <v>49.7</v>
      </c>
      <c r="C498" s="73">
        <v>891.82488788546243</v>
      </c>
      <c r="D498" s="73">
        <f t="shared" si="78"/>
        <v>1528.6586274770625</v>
      </c>
      <c r="E498" s="74">
        <v>1331.0051169053015</v>
      </c>
      <c r="F498" s="74">
        <f t="shared" si="79"/>
        <v>1353.8129272162826</v>
      </c>
      <c r="G498" s="74">
        <f t="shared" si="84"/>
        <v>1331.0051169053015</v>
      </c>
      <c r="H498" s="74">
        <f t="shared" si="87"/>
        <v>1353.8129272162826</v>
      </c>
      <c r="I498" s="75">
        <v>873.11575941788522</v>
      </c>
      <c r="J498" s="75">
        <f t="shared" si="80"/>
        <v>431.44134924748215</v>
      </c>
      <c r="K498" s="75" t="str">
        <f t="shared" si="85"/>
        <v/>
      </c>
      <c r="L498" s="75">
        <f t="shared" si="81"/>
        <v>111.06986787908716</v>
      </c>
      <c r="M498" s="76" t="s">
        <v>504</v>
      </c>
      <c r="N498" s="76">
        <f t="shared" si="82"/>
        <v>133.58540173383358</v>
      </c>
      <c r="O498" s="76" t="str">
        <f t="shared" si="86"/>
        <v/>
      </c>
      <c r="P498" s="76">
        <f t="shared" si="83"/>
        <v>95.648713560545971</v>
      </c>
    </row>
    <row r="499" spans="1:16" x14ac:dyDescent="0.2">
      <c r="A499" s="69">
        <v>49800</v>
      </c>
      <c r="B499" s="77">
        <f t="shared" si="77"/>
        <v>49.8</v>
      </c>
      <c r="C499" s="73">
        <v>1110.3437080963665</v>
      </c>
      <c r="D499" s="73">
        <f t="shared" si="78"/>
        <v>1673.7614963817764</v>
      </c>
      <c r="E499" s="74">
        <v>1324.2479937357448</v>
      </c>
      <c r="F499" s="74">
        <f t="shared" si="79"/>
        <v>1354.1463624539504</v>
      </c>
      <c r="G499" s="74">
        <f t="shared" si="84"/>
        <v>1324.2479937357448</v>
      </c>
      <c r="H499" s="74">
        <f t="shared" si="87"/>
        <v>1354.1463624539504</v>
      </c>
      <c r="I499" s="75">
        <v>880.5447411673058</v>
      </c>
      <c r="J499" s="75">
        <f t="shared" si="80"/>
        <v>379.09322473543341</v>
      </c>
      <c r="K499" s="75" t="str">
        <f t="shared" si="85"/>
        <v/>
      </c>
      <c r="L499" s="75">
        <f t="shared" si="81"/>
        <v>111.06986787908716</v>
      </c>
      <c r="M499" s="76" t="s">
        <v>504</v>
      </c>
      <c r="N499" s="76">
        <f t="shared" si="82"/>
        <v>124.59848684661704</v>
      </c>
      <c r="O499" s="76" t="str">
        <f t="shared" si="86"/>
        <v/>
      </c>
      <c r="P499" s="76">
        <f t="shared" si="83"/>
        <v>90.280520334088294</v>
      </c>
    </row>
    <row r="500" spans="1:16" x14ac:dyDescent="0.2">
      <c r="A500" s="69">
        <v>49900</v>
      </c>
      <c r="B500" s="77">
        <f t="shared" si="77"/>
        <v>49.9</v>
      </c>
      <c r="C500" s="73">
        <v>1057.9977635558421</v>
      </c>
      <c r="D500" s="73">
        <f t="shared" si="78"/>
        <v>1641.3970989262439</v>
      </c>
      <c r="E500" s="74">
        <v>1370.1711980610341</v>
      </c>
      <c r="F500" s="74">
        <f t="shared" si="79"/>
        <v>1354.6403731650835</v>
      </c>
      <c r="G500" s="74">
        <f t="shared" si="84"/>
        <v>1370.1711980610341</v>
      </c>
      <c r="H500" s="74">
        <f t="shared" si="87"/>
        <v>1354.6403731650835</v>
      </c>
      <c r="I500" s="75">
        <v>603.75422571165143</v>
      </c>
      <c r="J500" s="75">
        <f t="shared" si="80"/>
        <v>299.33189656712591</v>
      </c>
      <c r="K500" s="75" t="str">
        <f t="shared" si="85"/>
        <v/>
      </c>
      <c r="L500" s="75">
        <f t="shared" si="81"/>
        <v>89.489920566454401</v>
      </c>
      <c r="M500" s="76">
        <v>14.278935832973215</v>
      </c>
      <c r="N500" s="76">
        <f t="shared" si="82"/>
        <v>138.75707600271681</v>
      </c>
      <c r="O500" s="76">
        <f t="shared" si="86"/>
        <v>14.278935832973215</v>
      </c>
      <c r="P500" s="76">
        <f t="shared" si="83"/>
        <v>109.82539345336902</v>
      </c>
    </row>
    <row r="501" spans="1:16" x14ac:dyDescent="0.2">
      <c r="A501" s="69">
        <v>50000</v>
      </c>
      <c r="B501" s="77">
        <f t="shared" si="77"/>
        <v>50</v>
      </c>
      <c r="C501" s="73">
        <v>1254.5107217142929</v>
      </c>
      <c r="D501" s="73">
        <f t="shared" si="78"/>
        <v>1670.9271741320586</v>
      </c>
      <c r="E501" s="74">
        <v>1340.9172172009648</v>
      </c>
      <c r="F501" s="74">
        <f t="shared" si="79"/>
        <v>1346.7989134084617</v>
      </c>
      <c r="G501" s="74">
        <f t="shared" si="84"/>
        <v>1340.9172172009648</v>
      </c>
      <c r="H501" s="74">
        <f t="shared" si="87"/>
        <v>1346.7989134084617</v>
      </c>
      <c r="I501" s="75">
        <v>900.82121357981248</v>
      </c>
      <c r="J501" s="75">
        <f t="shared" si="80"/>
        <v>268.88966365267345</v>
      </c>
      <c r="K501" s="75" t="str">
        <f t="shared" si="85"/>
        <v/>
      </c>
      <c r="L501" s="75">
        <f t="shared" si="81"/>
        <v>89.489920566454401</v>
      </c>
      <c r="M501" s="76" t="s">
        <v>504</v>
      </c>
      <c r="N501" s="76">
        <f t="shared" si="82"/>
        <v>142.8062123012634</v>
      </c>
      <c r="O501" s="76" t="str">
        <f t="shared" si="86"/>
        <v/>
      </c>
      <c r="P501" s="76">
        <f t="shared" si="83"/>
        <v>114.32443378508748</v>
      </c>
    </row>
    <row r="502" spans="1:16" x14ac:dyDescent="0.2">
      <c r="A502" s="69">
        <v>50100</v>
      </c>
      <c r="B502" s="77">
        <f t="shared" si="77"/>
        <v>50.1</v>
      </c>
      <c r="C502" s="73">
        <v>1084.8593756572609</v>
      </c>
      <c r="D502" s="73">
        <f t="shared" si="78"/>
        <v>1704.8034825788018</v>
      </c>
      <c r="E502" s="74">
        <v>1383.990823390001</v>
      </c>
      <c r="F502" s="74">
        <f t="shared" si="79"/>
        <v>1337.8329919580437</v>
      </c>
      <c r="G502" s="74">
        <f t="shared" si="84"/>
        <v>1383.990823390001</v>
      </c>
      <c r="H502" s="74">
        <f t="shared" si="87"/>
        <v>1337.8329919580437</v>
      </c>
      <c r="I502" s="75">
        <v>427.50757400735489</v>
      </c>
      <c r="J502" s="75">
        <f t="shared" si="80"/>
        <v>198.67504699410244</v>
      </c>
      <c r="K502" s="75" t="str">
        <f t="shared" si="85"/>
        <v/>
      </c>
      <c r="L502" s="75">
        <f t="shared" si="81"/>
        <v>89.489920566454401</v>
      </c>
      <c r="M502" s="76">
        <v>9.5170180623602789</v>
      </c>
      <c r="N502" s="76">
        <f t="shared" si="82"/>
        <v>142.74336064389215</v>
      </c>
      <c r="O502" s="76">
        <f t="shared" si="86"/>
        <v>9.5170180623602789</v>
      </c>
      <c r="P502" s="76">
        <f t="shared" si="83"/>
        <v>117.1034748135967</v>
      </c>
    </row>
    <row r="503" spans="1:16" x14ac:dyDescent="0.2">
      <c r="A503" s="69">
        <v>50200</v>
      </c>
      <c r="B503" s="77">
        <f t="shared" si="77"/>
        <v>50.2</v>
      </c>
      <c r="C503" s="73" t="s">
        <v>231</v>
      </c>
      <c r="D503" s="73">
        <f t="shared" si="78"/>
        <v>1688.2210395264199</v>
      </c>
      <c r="E503" s="74">
        <v>1367.7675101522789</v>
      </c>
      <c r="F503" s="74">
        <f t="shared" si="79"/>
        <v>1329.8214524588925</v>
      </c>
      <c r="G503" s="74">
        <f t="shared" si="84"/>
        <v>1367.7675101522789</v>
      </c>
      <c r="H503" s="74">
        <f t="shared" si="87"/>
        <v>1329.8214524588925</v>
      </c>
      <c r="I503" s="75">
        <v>131.80511680435097</v>
      </c>
      <c r="J503" s="75">
        <f t="shared" si="80"/>
        <v>153.50249497035668</v>
      </c>
      <c r="K503" s="75">
        <f t="shared" si="85"/>
        <v>131.80511680435097</v>
      </c>
      <c r="L503" s="75">
        <f t="shared" si="81"/>
        <v>78.067368104319158</v>
      </c>
      <c r="M503" s="76">
        <v>119.53335436627795</v>
      </c>
      <c r="N503" s="76">
        <f t="shared" si="82"/>
        <v>159.82614568068607</v>
      </c>
      <c r="O503" s="76">
        <f t="shared" si="86"/>
        <v>119.53335436627795</v>
      </c>
      <c r="P503" s="76">
        <f t="shared" si="83"/>
        <v>135.89453835406999</v>
      </c>
    </row>
    <row r="504" spans="1:16" x14ac:dyDescent="0.2">
      <c r="A504" s="69">
        <v>50300</v>
      </c>
      <c r="B504" s="77">
        <f t="shared" si="77"/>
        <v>50.3</v>
      </c>
      <c r="C504" s="73">
        <v>1421.5183660938976</v>
      </c>
      <c r="D504" s="73">
        <f t="shared" si="78"/>
        <v>1645.9272603225247</v>
      </c>
      <c r="E504" s="74">
        <v>1354.9244545327863</v>
      </c>
      <c r="F504" s="74">
        <f t="shared" si="79"/>
        <v>1329.4526210798022</v>
      </c>
      <c r="G504" s="74">
        <f t="shared" si="84"/>
        <v>1354.9244545327863</v>
      </c>
      <c r="H504" s="74">
        <f t="shared" si="87"/>
        <v>1329.4526210798022</v>
      </c>
      <c r="I504" s="75">
        <v>206.66305695759874</v>
      </c>
      <c r="J504" s="75">
        <f t="shared" si="80"/>
        <v>139.46817649318396</v>
      </c>
      <c r="K504" s="75" t="str">
        <f t="shared" si="85"/>
        <v/>
      </c>
      <c r="L504" s="75">
        <f t="shared" si="81"/>
        <v>57.015890388560159</v>
      </c>
      <c r="M504" s="76">
        <v>220.12197494063881</v>
      </c>
      <c r="N504" s="76">
        <f t="shared" si="82"/>
        <v>152.77609551715074</v>
      </c>
      <c r="O504" s="76">
        <f t="shared" si="86"/>
        <v>220.12197494063881</v>
      </c>
      <c r="P504" s="76">
        <f t="shared" si="83"/>
        <v>128.13948317418115</v>
      </c>
    </row>
    <row r="505" spans="1:16" x14ac:dyDescent="0.2">
      <c r="A505" s="69">
        <v>50400</v>
      </c>
      <c r="B505" s="77">
        <f t="shared" si="77"/>
        <v>50.4</v>
      </c>
      <c r="C505" s="73">
        <v>1545.0480326132758</v>
      </c>
      <c r="D505" s="73">
        <f t="shared" si="78"/>
        <v>1609.5895673345904</v>
      </c>
      <c r="E505" s="74">
        <v>1318.4287214772442</v>
      </c>
      <c r="F505" s="74">
        <f t="shared" si="79"/>
        <v>1326.2793288365347</v>
      </c>
      <c r="G505" s="74">
        <f t="shared" si="84"/>
        <v>1318.4287214772442</v>
      </c>
      <c r="H505" s="74">
        <f t="shared" si="87"/>
        <v>1326.2793288365347</v>
      </c>
      <c r="I505" s="75">
        <v>96.606643989183937</v>
      </c>
      <c r="J505" s="75">
        <f t="shared" si="80"/>
        <v>131.06881643513213</v>
      </c>
      <c r="K505" s="75">
        <f t="shared" si="85"/>
        <v>96.606643989183937</v>
      </c>
      <c r="L505" s="75">
        <f t="shared" si="81"/>
        <v>57.015890388560159</v>
      </c>
      <c r="M505" s="76">
        <v>45.684540037352065</v>
      </c>
      <c r="N505" s="76">
        <f t="shared" si="82"/>
        <v>135.8256153656271</v>
      </c>
      <c r="O505" s="76">
        <f t="shared" si="86"/>
        <v>45.684540037352065</v>
      </c>
      <c r="P505" s="76">
        <f t="shared" si="83"/>
        <v>109.49395500750515</v>
      </c>
    </row>
    <row r="506" spans="1:16" x14ac:dyDescent="0.2">
      <c r="A506" s="69">
        <v>50500</v>
      </c>
      <c r="B506" s="77">
        <f t="shared" si="77"/>
        <v>50.5</v>
      </c>
      <c r="C506" s="73">
        <v>1646.2190402024519</v>
      </c>
      <c r="D506" s="73">
        <f t="shared" si="78"/>
        <v>1587.7124529615824</v>
      </c>
      <c r="E506" s="74">
        <v>1397.327980426425</v>
      </c>
      <c r="F506" s="74">
        <f t="shared" si="79"/>
        <v>1328.7370920755925</v>
      </c>
      <c r="G506" s="74">
        <f t="shared" si="84"/>
        <v>1397.327980426425</v>
      </c>
      <c r="H506" s="74">
        <f t="shared" si="87"/>
        <v>1328.7370920755925</v>
      </c>
      <c r="I506" s="75">
        <v>101.37760386638524</v>
      </c>
      <c r="J506" s="75">
        <f t="shared" si="80"/>
        <v>135.99198392741044</v>
      </c>
      <c r="K506" s="75">
        <f t="shared" si="85"/>
        <v>101.37760386638524</v>
      </c>
      <c r="L506" s="75">
        <f t="shared" si="81"/>
        <v>49.097739668435388</v>
      </c>
      <c r="M506" s="76">
        <v>399.14221894684681</v>
      </c>
      <c r="N506" s="76">
        <f t="shared" si="82"/>
        <v>141.61217116033706</v>
      </c>
      <c r="O506" s="76" t="str">
        <f t="shared" si="86"/>
        <v/>
      </c>
      <c r="P506" s="76">
        <f t="shared" si="83"/>
        <v>115.85916638168612</v>
      </c>
    </row>
    <row r="507" spans="1:16" x14ac:dyDescent="0.2">
      <c r="A507" s="69">
        <v>50600</v>
      </c>
      <c r="B507" s="77">
        <f t="shared" si="77"/>
        <v>50.6</v>
      </c>
      <c r="C507" s="73">
        <v>1835.2495784897831</v>
      </c>
      <c r="D507" s="73">
        <f t="shared" si="78"/>
        <v>1551.3305149415705</v>
      </c>
      <c r="E507" s="74">
        <v>1366.9563346114674</v>
      </c>
      <c r="F507" s="74">
        <f t="shared" si="79"/>
        <v>1315.4989068792083</v>
      </c>
      <c r="G507" s="74">
        <f t="shared" si="84"/>
        <v>1366.9563346114674</v>
      </c>
      <c r="H507" s="74">
        <f t="shared" si="87"/>
        <v>1315.4989068792083</v>
      </c>
      <c r="I507" s="75">
        <v>114.49010685642851</v>
      </c>
      <c r="J507" s="75">
        <f t="shared" si="80"/>
        <v>141.76104727091464</v>
      </c>
      <c r="K507" s="75">
        <f t="shared" si="85"/>
        <v>114.49010685642851</v>
      </c>
      <c r="L507" s="75" t="e">
        <v>#N/A</v>
      </c>
      <c r="M507" s="76">
        <v>78.478081772968892</v>
      </c>
      <c r="N507" s="76">
        <f t="shared" si="82"/>
        <v>115.85916638168612</v>
      </c>
      <c r="O507" s="76">
        <f t="shared" si="86"/>
        <v>78.478081772968892</v>
      </c>
      <c r="P507" s="76">
        <f t="shared" si="83"/>
        <v>115.85916638168612</v>
      </c>
    </row>
    <row r="508" spans="1:16" x14ac:dyDescent="0.2">
      <c r="A508" s="69">
        <v>50700</v>
      </c>
      <c r="B508" s="77">
        <f t="shared" si="77"/>
        <v>50.7</v>
      </c>
      <c r="C508" s="73">
        <v>3439.0148004619909</v>
      </c>
      <c r="D508" s="73">
        <f t="shared" si="78"/>
        <v>1490.3471701795524</v>
      </c>
      <c r="E508" s="74">
        <v>1336.2048488858557</v>
      </c>
      <c r="F508" s="74">
        <f t="shared" si="79"/>
        <v>1315.6694624547424</v>
      </c>
      <c r="G508" s="74">
        <f t="shared" si="84"/>
        <v>1336.2048488858557</v>
      </c>
      <c r="H508" s="74">
        <f t="shared" si="87"/>
        <v>1315.6694624547424</v>
      </c>
      <c r="I508" s="75">
        <v>409.1687993643456</v>
      </c>
      <c r="J508" s="75">
        <f t="shared" si="80"/>
        <v>122.98952109089259</v>
      </c>
      <c r="K508" s="75" t="str">
        <f t="shared" si="85"/>
        <v/>
      </c>
      <c r="L508" s="75" t="e">
        <v>#N/A</v>
      </c>
      <c r="M508" s="76">
        <v>181.92708991125062</v>
      </c>
      <c r="N508" s="76">
        <f t="shared" si="82"/>
        <v>123.43409979546573</v>
      </c>
      <c r="O508" s="76">
        <f t="shared" si="86"/>
        <v>181.92708991125062</v>
      </c>
      <c r="P508" s="76">
        <f t="shared" si="83"/>
        <v>123.43409979546573</v>
      </c>
    </row>
    <row r="509" spans="1:16" x14ac:dyDescent="0.2">
      <c r="A509" s="69">
        <v>50800</v>
      </c>
      <c r="B509" s="77">
        <f t="shared" si="77"/>
        <v>50.8</v>
      </c>
      <c r="C509" s="73">
        <v>2342.8535769326013</v>
      </c>
      <c r="D509" s="73">
        <f t="shared" si="78"/>
        <v>1321.9718446749844</v>
      </c>
      <c r="E509" s="74">
        <v>1334.6729045196521</v>
      </c>
      <c r="F509" s="74">
        <f t="shared" si="79"/>
        <v>1316.2683465456969</v>
      </c>
      <c r="G509" s="74">
        <f t="shared" si="84"/>
        <v>1334.6729045196521</v>
      </c>
      <c r="H509" s="74">
        <f t="shared" si="87"/>
        <v>1316.2683465456969</v>
      </c>
      <c r="I509" s="75">
        <v>297.28638978535054</v>
      </c>
      <c r="J509" s="75">
        <f t="shared" si="80"/>
        <v>65.753665436201999</v>
      </c>
      <c r="K509" s="75" t="str">
        <f t="shared" si="85"/>
        <v/>
      </c>
      <c r="L509" s="75" t="e">
        <v>#N/A</v>
      </c>
      <c r="M509" s="76">
        <v>52.703167748884589</v>
      </c>
      <c r="N509" s="76">
        <f t="shared" si="82"/>
        <v>110.46046328686209</v>
      </c>
      <c r="O509" s="76">
        <f t="shared" si="86"/>
        <v>52.703167748884589</v>
      </c>
      <c r="P509" s="76">
        <f t="shared" si="83"/>
        <v>110.46046328686209</v>
      </c>
    </row>
    <row r="510" spans="1:16" x14ac:dyDescent="0.2">
      <c r="A510" s="69">
        <v>50900</v>
      </c>
      <c r="B510" s="77">
        <f t="shared" si="77"/>
        <v>50.9</v>
      </c>
      <c r="C510" s="73">
        <v>786.69973354104036</v>
      </c>
      <c r="D510" s="73">
        <f t="shared" si="78"/>
        <v>1219.8836714492227</v>
      </c>
      <c r="E510" s="74">
        <v>1329.6821115582075</v>
      </c>
      <c r="F510" s="74">
        <f t="shared" si="79"/>
        <v>1311.7223094696772</v>
      </c>
      <c r="G510" s="74">
        <f t="shared" si="84"/>
        <v>1329.6821115582075</v>
      </c>
      <c r="H510" s="74">
        <f t="shared" si="87"/>
        <v>1311.7223094696772</v>
      </c>
      <c r="I510" s="75">
        <v>3.1701313159234394</v>
      </c>
      <c r="J510" s="75">
        <f t="shared" si="80"/>
        <v>7.8704843489148537</v>
      </c>
      <c r="K510" s="75">
        <f t="shared" si="85"/>
        <v>3.1701313159234394</v>
      </c>
      <c r="L510" s="75" t="e">
        <v>#N/A</v>
      </c>
      <c r="M510" s="76">
        <v>266.18437840761482</v>
      </c>
      <c r="N510" s="76">
        <f t="shared" si="82"/>
        <v>109.17016012387633</v>
      </c>
      <c r="O510" s="76">
        <f t="shared" si="86"/>
        <v>266.18437840761482</v>
      </c>
      <c r="P510" s="76">
        <f t="shared" si="83"/>
        <v>109.17016012387633</v>
      </c>
    </row>
    <row r="511" spans="1:16" x14ac:dyDescent="0.2">
      <c r="A511" s="69">
        <v>51000</v>
      </c>
      <c r="B511" s="77">
        <f t="shared" si="77"/>
        <v>51</v>
      </c>
      <c r="C511" s="73">
        <v>1353.2985156139946</v>
      </c>
      <c r="D511" s="73">
        <f t="shared" si="78"/>
        <v>1260.4944189565344</v>
      </c>
      <c r="E511" s="74">
        <v>1283.9151407381964</v>
      </c>
      <c r="F511" s="74">
        <f t="shared" si="79"/>
        <v>1310.9508342133568</v>
      </c>
      <c r="G511" s="74">
        <f t="shared" si="84"/>
        <v>1283.9151407381964</v>
      </c>
      <c r="H511" s="74">
        <f t="shared" si="87"/>
        <v>1310.9508342133568</v>
      </c>
      <c r="I511" s="75" t="s">
        <v>504</v>
      </c>
      <c r="J511" s="75">
        <f t="shared" si="80"/>
        <v>9.4372686932453256</v>
      </c>
      <c r="K511" s="75" t="str">
        <f t="shared" si="85"/>
        <v/>
      </c>
      <c r="L511" s="75" t="e">
        <v>#N/A</v>
      </c>
      <c r="M511" s="76">
        <v>54.770298818439187</v>
      </c>
      <c r="N511" s="76">
        <f t="shared" si="82"/>
        <v>90.49595648371708</v>
      </c>
      <c r="O511" s="76">
        <f t="shared" si="86"/>
        <v>54.770298818439187</v>
      </c>
      <c r="P511" s="76">
        <f t="shared" si="83"/>
        <v>90.49595648371708</v>
      </c>
    </row>
    <row r="512" spans="1:16" x14ac:dyDescent="0.2">
      <c r="A512" s="69">
        <v>51100</v>
      </c>
      <c r="B512" s="77">
        <f t="shared" si="77"/>
        <v>51.1</v>
      </c>
      <c r="C512" s="73">
        <v>1593.2738061817224</v>
      </c>
      <c r="D512" s="73">
        <f t="shared" si="78"/>
        <v>1302.4932621142184</v>
      </c>
      <c r="E512" s="74">
        <v>1242.2920812463685</v>
      </c>
      <c r="F512" s="74">
        <f t="shared" si="79"/>
        <v>1312.8691920447259</v>
      </c>
      <c r="G512" s="74">
        <f t="shared" si="84"/>
        <v>1242.2920812463685</v>
      </c>
      <c r="H512" s="74">
        <f t="shared" si="87"/>
        <v>1312.8691920447259</v>
      </c>
      <c r="I512" s="75" t="s">
        <v>504</v>
      </c>
      <c r="J512" s="75">
        <f t="shared" si="80"/>
        <v>9.4372686932453256</v>
      </c>
      <c r="K512" s="75" t="str">
        <f t="shared" si="85"/>
        <v/>
      </c>
      <c r="L512" s="75" t="e">
        <v>#N/A</v>
      </c>
      <c r="M512" s="76">
        <v>142.11484407017977</v>
      </c>
      <c r="N512" s="76">
        <f t="shared" si="82"/>
        <v>87.162445524635785</v>
      </c>
      <c r="O512" s="76">
        <f t="shared" si="86"/>
        <v>142.11484407017977</v>
      </c>
      <c r="P512" s="76">
        <f t="shared" si="83"/>
        <v>87.162445524635785</v>
      </c>
    </row>
    <row r="513" spans="1:16" x14ac:dyDescent="0.2">
      <c r="A513" s="69">
        <v>51200</v>
      </c>
      <c r="B513" s="77">
        <f t="shared" si="77"/>
        <v>51.2</v>
      </c>
      <c r="C513" s="73">
        <v>919.0349451334439</v>
      </c>
      <c r="D513" s="73">
        <f t="shared" si="78"/>
        <v>1232.475675422857</v>
      </c>
      <c r="E513" s="74">
        <v>1295.8638888993364</v>
      </c>
      <c r="F513" s="74">
        <f t="shared" si="79"/>
        <v>1323.948894932083</v>
      </c>
      <c r="G513" s="74">
        <f t="shared" si="84"/>
        <v>1295.8638888993364</v>
      </c>
      <c r="H513" s="74">
        <f t="shared" si="87"/>
        <v>1323.948894932083</v>
      </c>
      <c r="I513" s="75">
        <v>20.954605793642969</v>
      </c>
      <c r="J513" s="75">
        <f t="shared" si="80"/>
        <v>9.499871422764377</v>
      </c>
      <c r="K513" s="75">
        <f t="shared" si="85"/>
        <v>20.954605793642969</v>
      </c>
      <c r="L513" s="75" t="e">
        <v>#N/A</v>
      </c>
      <c r="M513" s="76">
        <v>197.42765346709348</v>
      </c>
      <c r="N513" s="76">
        <f t="shared" si="82"/>
        <v>81.969327905831818</v>
      </c>
      <c r="O513" s="76">
        <f t="shared" si="86"/>
        <v>197.42765346709348</v>
      </c>
      <c r="P513" s="76">
        <f t="shared" si="83"/>
        <v>81.969327905831818</v>
      </c>
    </row>
    <row r="514" spans="1:16" x14ac:dyDescent="0.2">
      <c r="A514" s="69">
        <v>51300</v>
      </c>
      <c r="B514" s="77">
        <f t="shared" ref="B514:B577" si="88">A514/1000</f>
        <v>51.3</v>
      </c>
      <c r="C514" s="73">
        <v>1222.9894682835727</v>
      </c>
      <c r="D514" s="73">
        <f t="shared" ref="D514:D577" si="89">AVERAGE(C514:C524)</f>
        <v>1249.3958775639649</v>
      </c>
      <c r="E514" s="74">
        <v>1363.710364982282</v>
      </c>
      <c r="F514" s="74">
        <f t="shared" ref="F514:F577" si="90">AVERAGE(E514:E524)</f>
        <v>1326.72031055358</v>
      </c>
      <c r="G514" s="74">
        <f t="shared" si="84"/>
        <v>1363.710364982282</v>
      </c>
      <c r="H514" s="74">
        <f t="shared" si="87"/>
        <v>1326.72031055358</v>
      </c>
      <c r="I514" s="75">
        <v>5.4962505097967984</v>
      </c>
      <c r="J514" s="75">
        <f t="shared" ref="J514:J577" si="91">AVERAGE(I514:I524)</f>
        <v>7.2863532144965735</v>
      </c>
      <c r="K514" s="75">
        <f t="shared" si="85"/>
        <v>5.4962505097967984</v>
      </c>
      <c r="L514" s="75" t="e">
        <v>#N/A</v>
      </c>
      <c r="M514" s="76">
        <v>41.982802567389271</v>
      </c>
      <c r="N514" s="76">
        <f t="shared" ref="N514:N577" si="92">AVERAGE(M514:M524)</f>
        <v>65.314807849438608</v>
      </c>
      <c r="O514" s="76">
        <f t="shared" si="86"/>
        <v>41.982802567389271</v>
      </c>
      <c r="P514" s="76">
        <f t="shared" ref="P514:P577" si="93">AVERAGE(O514:O524)</f>
        <v>65.314807849438608</v>
      </c>
    </row>
    <row r="515" spans="1:16" x14ac:dyDescent="0.2">
      <c r="A515" s="69">
        <v>51400</v>
      </c>
      <c r="B515" s="77">
        <f t="shared" si="88"/>
        <v>51.4</v>
      </c>
      <c r="C515" s="73">
        <v>1021.8037432266183</v>
      </c>
      <c r="D515" s="73">
        <f t="shared" si="89"/>
        <v>1245.9351116827643</v>
      </c>
      <c r="E515" s="74">
        <v>1320.0182398568452</v>
      </c>
      <c r="F515" s="74">
        <f t="shared" si="90"/>
        <v>1321.1230288994534</v>
      </c>
      <c r="G515" s="74">
        <f t="shared" ref="G515:G578" si="94">IF(OR(E515&lt;900,E515&gt;1500),"",E515)</f>
        <v>1320.0182398568452</v>
      </c>
      <c r="H515" s="74">
        <f t="shared" si="87"/>
        <v>1321.1230288994534</v>
      </c>
      <c r="I515" s="75" t="s">
        <v>504</v>
      </c>
      <c r="J515" s="75">
        <f t="shared" si="91"/>
        <v>13.089410810090753</v>
      </c>
      <c r="K515" s="75" t="str">
        <f t="shared" ref="K515:K578" si="95">IF(I515&gt;200,"",I515)</f>
        <v/>
      </c>
      <c r="L515" s="75" t="e">
        <v>#N/A</v>
      </c>
      <c r="M515" s="76">
        <v>33.666693273879041</v>
      </c>
      <c r="N515" s="76">
        <f t="shared" si="92"/>
        <v>67.103166508828693</v>
      </c>
      <c r="O515" s="76">
        <f t="shared" ref="O515:O578" si="96">IF(M515&gt;300,"",M515)</f>
        <v>33.666693273879041</v>
      </c>
      <c r="P515" s="76">
        <f t="shared" si="93"/>
        <v>67.103166508828693</v>
      </c>
    </row>
    <row r="516" spans="1:16" x14ac:dyDescent="0.2">
      <c r="A516" s="69">
        <v>51500</v>
      </c>
      <c r="B516" s="77">
        <f t="shared" si="88"/>
        <v>51.5</v>
      </c>
      <c r="C516" s="73">
        <v>1304.3997745101879</v>
      </c>
      <c r="D516" s="73">
        <f t="shared" si="89"/>
        <v>1296.0981099857402</v>
      </c>
      <c r="E516" s="74">
        <v>1345.4641171068802</v>
      </c>
      <c r="F516" s="74">
        <f t="shared" si="90"/>
        <v>1325.3331669328099</v>
      </c>
      <c r="G516" s="74">
        <f t="shared" si="94"/>
        <v>1345.4641171068802</v>
      </c>
      <c r="H516" s="74">
        <f t="shared" si="87"/>
        <v>1325.3331669328099</v>
      </c>
      <c r="I516" s="75" t="s">
        <v>504</v>
      </c>
      <c r="J516" s="75">
        <f t="shared" si="91"/>
        <v>43.906734779556423</v>
      </c>
      <c r="K516" s="75" t="str">
        <f t="shared" si="95"/>
        <v/>
      </c>
      <c r="L516" s="75" t="e">
        <v>#N/A</v>
      </c>
      <c r="M516" s="76">
        <v>109.33665377916148</v>
      </c>
      <c r="N516" s="76">
        <f t="shared" si="92"/>
        <v>66.23195604797283</v>
      </c>
      <c r="O516" s="76">
        <f t="shared" si="96"/>
        <v>109.33665377916148</v>
      </c>
      <c r="P516" s="76">
        <f t="shared" si="93"/>
        <v>66.23195604797283</v>
      </c>
    </row>
    <row r="517" spans="1:16" x14ac:dyDescent="0.2">
      <c r="A517" s="69">
        <v>51600</v>
      </c>
      <c r="B517" s="77">
        <f t="shared" si="88"/>
        <v>51.6</v>
      </c>
      <c r="C517" s="73">
        <v>1246.0177219823215</v>
      </c>
      <c r="D517" s="73">
        <f t="shared" si="89"/>
        <v>1296.3645959529706</v>
      </c>
      <c r="E517" s="74">
        <v>1251.7079432662031</v>
      </c>
      <c r="F517" s="74">
        <f t="shared" si="90"/>
        <v>1322.1379848216118</v>
      </c>
      <c r="G517" s="74">
        <f t="shared" si="94"/>
        <v>1251.7079432662031</v>
      </c>
      <c r="H517" s="74">
        <f t="shared" si="87"/>
        <v>1322.1379848216118</v>
      </c>
      <c r="I517" s="75" t="s">
        <v>504</v>
      </c>
      <c r="J517" s="75">
        <f t="shared" si="91"/>
        <v>64.815926389560389</v>
      </c>
      <c r="K517" s="75" t="str">
        <f t="shared" si="95"/>
        <v/>
      </c>
      <c r="L517" s="75" t="e">
        <v>#N/A</v>
      </c>
      <c r="M517" s="76" t="s">
        <v>504</v>
      </c>
      <c r="N517" s="76">
        <f t="shared" si="92"/>
        <v>60.757662135618069</v>
      </c>
      <c r="O517" s="76" t="str">
        <f t="shared" si="96"/>
        <v/>
      </c>
      <c r="P517" s="76">
        <f t="shared" si="93"/>
        <v>60.757662135618069</v>
      </c>
    </row>
    <row r="518" spans="1:16" x14ac:dyDescent="0.2">
      <c r="A518" s="69">
        <v>51700</v>
      </c>
      <c r="B518" s="77">
        <f t="shared" si="88"/>
        <v>51.7</v>
      </c>
      <c r="C518" s="73">
        <v>1164.4327861075824</v>
      </c>
      <c r="D518" s="73">
        <f t="shared" si="89"/>
        <v>1301.9586930608202</v>
      </c>
      <c r="E518" s="74">
        <v>1368.8324459423407</v>
      </c>
      <c r="F518" s="74">
        <f t="shared" si="90"/>
        <v>1326.3438476250719</v>
      </c>
      <c r="G518" s="74">
        <f t="shared" si="94"/>
        <v>1368.8324459423407</v>
      </c>
      <c r="H518" s="74">
        <f t="shared" ref="H518:H581" si="97">AVERAGE(G518:G528)</f>
        <v>1326.3438476250719</v>
      </c>
      <c r="I518" s="75">
        <v>1.8609497762962077</v>
      </c>
      <c r="J518" s="75">
        <f t="shared" si="91"/>
        <v>55.866406970474365</v>
      </c>
      <c r="K518" s="75">
        <f t="shared" si="95"/>
        <v>1.8609497762962077</v>
      </c>
      <c r="L518" s="75" t="e">
        <v>#N/A</v>
      </c>
      <c r="M518" s="76">
        <v>154.22741591076507</v>
      </c>
      <c r="N518" s="76">
        <f t="shared" si="92"/>
        <v>58.5210297104923</v>
      </c>
      <c r="O518" s="76">
        <f t="shared" si="96"/>
        <v>154.22741591076507</v>
      </c>
      <c r="P518" s="76">
        <f t="shared" si="93"/>
        <v>58.5210297104923</v>
      </c>
    </row>
    <row r="519" spans="1:16" x14ac:dyDescent="0.2">
      <c r="A519" s="69">
        <v>51800</v>
      </c>
      <c r="B519" s="77">
        <f t="shared" si="88"/>
        <v>51.8</v>
      </c>
      <c r="C519" s="73">
        <v>1586.8862199117425</v>
      </c>
      <c r="D519" s="73">
        <f t="shared" si="89"/>
        <v>1348.8098274943795</v>
      </c>
      <c r="E519" s="74">
        <v>1342.7925738863535</v>
      </c>
      <c r="F519" s="74">
        <f t="shared" si="90"/>
        <v>1317.9629368153235</v>
      </c>
      <c r="G519" s="74">
        <f t="shared" si="94"/>
        <v>1342.7925738863535</v>
      </c>
      <c r="H519" s="74">
        <f t="shared" si="97"/>
        <v>1317.9629368153235</v>
      </c>
      <c r="I519" s="75" t="s">
        <v>504</v>
      </c>
      <c r="J519" s="75">
        <f t="shared" si="91"/>
        <v>56.299270607392749</v>
      </c>
      <c r="K519" s="75" t="str">
        <f t="shared" si="95"/>
        <v/>
      </c>
      <c r="L519" s="75" t="e">
        <v>#N/A</v>
      </c>
      <c r="M519" s="76">
        <v>52.190724825214353</v>
      </c>
      <c r="N519" s="76">
        <f t="shared" si="92"/>
        <v>46.973161532966422</v>
      </c>
      <c r="O519" s="76">
        <f t="shared" si="96"/>
        <v>52.190724825214353</v>
      </c>
      <c r="P519" s="76">
        <f t="shared" si="93"/>
        <v>46.973161532966422</v>
      </c>
    </row>
    <row r="520" spans="1:16" x14ac:dyDescent="0.2">
      <c r="A520" s="69">
        <v>51900</v>
      </c>
      <c r="B520" s="77">
        <f t="shared" si="88"/>
        <v>51.9</v>
      </c>
      <c r="C520" s="73" t="s">
        <v>231</v>
      </c>
      <c r="D520" s="73">
        <f t="shared" si="89"/>
        <v>1319.050278442209</v>
      </c>
      <c r="E520" s="74">
        <v>1284.6664966834355</v>
      </c>
      <c r="F520" s="74">
        <f t="shared" si="90"/>
        <v>1316.901718262613</v>
      </c>
      <c r="G520" s="74">
        <f t="shared" si="94"/>
        <v>1284.6664966834355</v>
      </c>
      <c r="H520" s="74">
        <f t="shared" si="97"/>
        <v>1316.901718262613</v>
      </c>
      <c r="I520" s="75" t="s">
        <v>504</v>
      </c>
      <c r="J520" s="75">
        <f t="shared" si="91"/>
        <v>56.299270607392749</v>
      </c>
      <c r="K520" s="75" t="str">
        <f t="shared" si="95"/>
        <v/>
      </c>
      <c r="L520" s="75" t="e">
        <v>#N/A</v>
      </c>
      <c r="M520" s="76">
        <v>39.800136119026817</v>
      </c>
      <c r="N520" s="76">
        <f t="shared" si="92"/>
        <v>49.083617398993077</v>
      </c>
      <c r="O520" s="76">
        <f t="shared" si="96"/>
        <v>39.800136119026817</v>
      </c>
      <c r="P520" s="76">
        <f t="shared" si="93"/>
        <v>49.083617398993077</v>
      </c>
    </row>
    <row r="521" spans="1:16" x14ac:dyDescent="0.2">
      <c r="A521" s="69">
        <v>52000</v>
      </c>
      <c r="B521" s="77">
        <f t="shared" si="88"/>
        <v>52</v>
      </c>
      <c r="C521" s="73">
        <v>1192.8072086141603</v>
      </c>
      <c r="D521" s="73">
        <f t="shared" si="89"/>
        <v>1305.8239081649615</v>
      </c>
      <c r="E521" s="74">
        <v>1321.1958837386821</v>
      </c>
      <c r="F521" s="74">
        <f t="shared" si="90"/>
        <v>1316.5971133928322</v>
      </c>
      <c r="G521" s="74">
        <f t="shared" si="94"/>
        <v>1321.1958837386821</v>
      </c>
      <c r="H521" s="74">
        <f t="shared" si="97"/>
        <v>1316.5971133928322</v>
      </c>
      <c r="I521" s="75" t="s">
        <v>504</v>
      </c>
      <c r="J521" s="75">
        <f t="shared" si="91"/>
        <v>56.299270607392749</v>
      </c>
      <c r="K521" s="75" t="str">
        <f t="shared" si="95"/>
        <v/>
      </c>
      <c r="L521" s="75" t="e">
        <v>#N/A</v>
      </c>
      <c r="M521" s="76">
        <v>79.442342006022244</v>
      </c>
      <c r="N521" s="76">
        <f t="shared" si="92"/>
        <v>47.452796968433425</v>
      </c>
      <c r="O521" s="76">
        <f t="shared" si="96"/>
        <v>79.442342006022244</v>
      </c>
      <c r="P521" s="76">
        <f t="shared" si="93"/>
        <v>47.452796968433425</v>
      </c>
    </row>
    <row r="522" spans="1:16" x14ac:dyDescent="0.2">
      <c r="A522" s="69">
        <v>52100</v>
      </c>
      <c r="B522" s="77">
        <f t="shared" si="88"/>
        <v>52.1</v>
      </c>
      <c r="C522" s="73">
        <v>1773.2869471908298</v>
      </c>
      <c r="D522" s="73">
        <f t="shared" si="89"/>
        <v>1291.6490460291616</v>
      </c>
      <c r="E522" s="74">
        <v>1305.017076883255</v>
      </c>
      <c r="F522" s="74">
        <f t="shared" si="90"/>
        <v>1312.7099711153767</v>
      </c>
      <c r="G522" s="74">
        <f t="shared" si="94"/>
        <v>1305.017076883255</v>
      </c>
      <c r="H522" s="74">
        <f t="shared" si="97"/>
        <v>1312.7099711153767</v>
      </c>
      <c r="I522" s="75" t="s">
        <v>504</v>
      </c>
      <c r="J522" s="75">
        <f t="shared" si="91"/>
        <v>56.299270607392749</v>
      </c>
      <c r="K522" s="75" t="str">
        <f t="shared" si="95"/>
        <v/>
      </c>
      <c r="L522" s="75" t="e">
        <v>#N/A</v>
      </c>
      <c r="M522" s="76">
        <v>21.435189227626168</v>
      </c>
      <c r="N522" s="76">
        <f t="shared" si="92"/>
        <v>42.945109880228806</v>
      </c>
      <c r="O522" s="76">
        <f t="shared" si="96"/>
        <v>21.435189227626168</v>
      </c>
      <c r="P522" s="76">
        <f t="shared" si="93"/>
        <v>42.945109880228806</v>
      </c>
    </row>
    <row r="523" spans="1:16" x14ac:dyDescent="0.2">
      <c r="A523" s="69">
        <v>52200</v>
      </c>
      <c r="B523" s="77">
        <f t="shared" si="88"/>
        <v>52.2</v>
      </c>
      <c r="C523" s="73">
        <v>893.09793926811108</v>
      </c>
      <c r="D523" s="73">
        <f t="shared" si="89"/>
        <v>1205.1706194527444</v>
      </c>
      <c r="E523" s="74">
        <v>1364.1688130073005</v>
      </c>
      <c r="F523" s="74">
        <f t="shared" si="90"/>
        <v>1309.9347776494888</v>
      </c>
      <c r="G523" s="74">
        <f t="shared" si="94"/>
        <v>1364.1688130073005</v>
      </c>
      <c r="H523" s="74">
        <f t="shared" si="97"/>
        <v>1309.9347776494888</v>
      </c>
      <c r="I523" s="75">
        <v>9.6876796113215331</v>
      </c>
      <c r="J523" s="75">
        <f t="shared" si="91"/>
        <v>56.299270607392749</v>
      </c>
      <c r="K523" s="75">
        <f t="shared" si="95"/>
        <v>9.6876796113215331</v>
      </c>
      <c r="L523" s="75" t="e">
        <v>#N/A</v>
      </c>
      <c r="M523" s="76">
        <v>90.183667882140213</v>
      </c>
      <c r="N523" s="76">
        <f t="shared" si="92"/>
        <v>44.524836709884518</v>
      </c>
      <c r="O523" s="76">
        <f t="shared" si="96"/>
        <v>90.183667882140213</v>
      </c>
      <c r="P523" s="76">
        <f t="shared" si="93"/>
        <v>44.524836709884518</v>
      </c>
    </row>
    <row r="524" spans="1:16" x14ac:dyDescent="0.2">
      <c r="A524" s="69">
        <v>52300</v>
      </c>
      <c r="B524" s="77">
        <f t="shared" si="88"/>
        <v>52.3</v>
      </c>
      <c r="C524" s="73">
        <v>1088.2369665445196</v>
      </c>
      <c r="D524" s="73">
        <f t="shared" si="89"/>
        <v>1244.1797044758237</v>
      </c>
      <c r="E524" s="74">
        <v>1326.3494607358016</v>
      </c>
      <c r="F524" s="74">
        <f t="shared" si="90"/>
        <v>1303.7159863170257</v>
      </c>
      <c r="G524" s="74">
        <f t="shared" si="94"/>
        <v>1326.3494607358016</v>
      </c>
      <c r="H524" s="74">
        <f t="shared" si="97"/>
        <v>1303.7159863170257</v>
      </c>
      <c r="I524" s="75">
        <v>12.100532960571755</v>
      </c>
      <c r="J524" s="75">
        <f t="shared" si="91"/>
        <v>56.119720484693019</v>
      </c>
      <c r="K524" s="75">
        <f t="shared" si="95"/>
        <v>12.100532960571755</v>
      </c>
      <c r="L524" s="75" t="e">
        <v>#N/A</v>
      </c>
      <c r="M524" s="76">
        <v>30.88245290316134</v>
      </c>
      <c r="N524" s="76">
        <f t="shared" si="92"/>
        <v>41.17245267515365</v>
      </c>
      <c r="O524" s="76">
        <f t="shared" si="96"/>
        <v>30.88245290316134</v>
      </c>
      <c r="P524" s="76">
        <f t="shared" si="93"/>
        <v>41.17245267515365</v>
      </c>
    </row>
    <row r="525" spans="1:16" x14ac:dyDescent="0.2">
      <c r="A525" s="69">
        <v>52400</v>
      </c>
      <c r="B525" s="77">
        <f t="shared" si="88"/>
        <v>52.4</v>
      </c>
      <c r="C525" s="73">
        <v>1188.381809471568</v>
      </c>
      <c r="D525" s="73">
        <f t="shared" si="89"/>
        <v>1257.4723603108282</v>
      </c>
      <c r="E525" s="74">
        <v>1302.1402667868892</v>
      </c>
      <c r="F525" s="74">
        <f t="shared" si="90"/>
        <v>1298.0346604484405</v>
      </c>
      <c r="G525" s="74">
        <f t="shared" si="94"/>
        <v>1302.1402667868892</v>
      </c>
      <c r="H525" s="74">
        <f t="shared" si="97"/>
        <v>1298.0346604484405</v>
      </c>
      <c r="I525" s="75">
        <v>28.708480892173515</v>
      </c>
      <c r="J525" s="75">
        <f t="shared" si="91"/>
        <v>54.917992571102317</v>
      </c>
      <c r="K525" s="75">
        <f t="shared" si="95"/>
        <v>28.708480892173515</v>
      </c>
      <c r="L525" s="75" t="e">
        <v>#N/A</v>
      </c>
      <c r="M525" s="76">
        <v>59.866389161289995</v>
      </c>
      <c r="N525" s="76">
        <f t="shared" si="92"/>
        <v>41.710968354179549</v>
      </c>
      <c r="O525" s="76">
        <f t="shared" si="96"/>
        <v>59.866389161289995</v>
      </c>
      <c r="P525" s="76">
        <f t="shared" si="93"/>
        <v>41.710968354179549</v>
      </c>
    </row>
    <row r="526" spans="1:16" x14ac:dyDescent="0.2">
      <c r="A526" s="69">
        <v>52500</v>
      </c>
      <c r="B526" s="77">
        <f t="shared" si="88"/>
        <v>52.5</v>
      </c>
      <c r="C526" s="73">
        <v>1523.4337262563779</v>
      </c>
      <c r="D526" s="73">
        <f t="shared" si="89"/>
        <v>1205.6753416609367</v>
      </c>
      <c r="E526" s="74">
        <v>1366.3297582237685</v>
      </c>
      <c r="F526" s="74">
        <f t="shared" si="90"/>
        <v>1292.7350587396822</v>
      </c>
      <c r="G526" s="74">
        <f t="shared" si="94"/>
        <v>1366.3297582237685</v>
      </c>
      <c r="H526" s="74">
        <f t="shared" si="97"/>
        <v>1292.7350587396822</v>
      </c>
      <c r="I526" s="75">
        <v>167.17603065741909</v>
      </c>
      <c r="J526" s="75">
        <f t="shared" si="91"/>
        <v>54.467970905813942</v>
      </c>
      <c r="K526" s="75">
        <f t="shared" si="95"/>
        <v>167.17603065741909</v>
      </c>
      <c r="L526" s="75" t="e">
        <v>#N/A</v>
      </c>
      <c r="M526" s="76">
        <v>24.954588665320468</v>
      </c>
      <c r="N526" s="76">
        <f t="shared" si="92"/>
        <v>40.872361630697405</v>
      </c>
      <c r="O526" s="76">
        <f t="shared" si="96"/>
        <v>24.954588665320468</v>
      </c>
      <c r="P526" s="76">
        <f t="shared" si="93"/>
        <v>40.872361630697405</v>
      </c>
    </row>
    <row r="527" spans="1:16" x14ac:dyDescent="0.2">
      <c r="A527" s="69">
        <v>52600</v>
      </c>
      <c r="B527" s="77">
        <f t="shared" si="88"/>
        <v>52.6</v>
      </c>
      <c r="C527" s="73">
        <v>1307.0646341824913</v>
      </c>
      <c r="D527" s="73">
        <f t="shared" si="89"/>
        <v>1128.2878149971123</v>
      </c>
      <c r="E527" s="74">
        <v>1310.3171138837004</v>
      </c>
      <c r="F527" s="74">
        <f t="shared" si="90"/>
        <v>1285.4552959106832</v>
      </c>
      <c r="G527" s="74">
        <f t="shared" si="94"/>
        <v>1310.3171138837004</v>
      </c>
      <c r="H527" s="74">
        <f t="shared" si="97"/>
        <v>1285.4552959106832</v>
      </c>
      <c r="I527" s="75">
        <v>169.36188443958025</v>
      </c>
      <c r="J527" s="75">
        <f t="shared" si="91"/>
        <v>39.134204168609116</v>
      </c>
      <c r="K527" s="75">
        <f t="shared" si="95"/>
        <v>169.36188443958025</v>
      </c>
      <c r="L527" s="75" t="e">
        <v>#N/A</v>
      </c>
      <c r="M527" s="76">
        <v>54.593714655613958</v>
      </c>
      <c r="N527" s="76">
        <f t="shared" si="92"/>
        <v>42.370188569096712</v>
      </c>
      <c r="O527" s="76">
        <f t="shared" si="96"/>
        <v>54.593714655613958</v>
      </c>
      <c r="P527" s="76">
        <f t="shared" si="93"/>
        <v>42.370188569096712</v>
      </c>
    </row>
    <row r="528" spans="1:16" x14ac:dyDescent="0.2">
      <c r="A528" s="69">
        <v>52700</v>
      </c>
      <c r="B528" s="77">
        <f t="shared" si="88"/>
        <v>52.7</v>
      </c>
      <c r="C528" s="73" t="s">
        <v>231</v>
      </c>
      <c r="D528" s="73">
        <f t="shared" si="89"/>
        <v>1084.9303978529163</v>
      </c>
      <c r="E528" s="74">
        <v>1297.9724341042645</v>
      </c>
      <c r="F528" s="74">
        <f t="shared" si="90"/>
        <v>1288.4814745033059</v>
      </c>
      <c r="G528" s="74">
        <f t="shared" si="94"/>
        <v>1297.9724341042645</v>
      </c>
      <c r="H528" s="74">
        <f t="shared" si="97"/>
        <v>1288.4814745033059</v>
      </c>
      <c r="I528" s="75">
        <v>2.169290455958198</v>
      </c>
      <c r="J528" s="75">
        <f t="shared" si="91"/>
        <v>41.560984221833287</v>
      </c>
      <c r="K528" s="75">
        <f t="shared" si="95"/>
        <v>2.169290455958198</v>
      </c>
      <c r="L528" s="75" t="e">
        <v>#N/A</v>
      </c>
      <c r="M528" s="76">
        <v>36.154705459234584</v>
      </c>
      <c r="N528" s="76">
        <f t="shared" si="92"/>
        <v>38.318927956897731</v>
      </c>
      <c r="O528" s="76">
        <f t="shared" si="96"/>
        <v>36.154705459234584</v>
      </c>
      <c r="P528" s="76">
        <f t="shared" si="93"/>
        <v>38.318927956897731</v>
      </c>
    </row>
    <row r="529" spans="1:16" x14ac:dyDescent="0.2">
      <c r="A529" s="69">
        <v>52800</v>
      </c>
      <c r="B529" s="77">
        <f t="shared" si="88"/>
        <v>52.8</v>
      </c>
      <c r="C529" s="73">
        <v>1586.092996009615</v>
      </c>
      <c r="D529" s="73">
        <f t="shared" si="89"/>
        <v>1084.9303978529163</v>
      </c>
      <c r="E529" s="74">
        <v>1276.6424270351085</v>
      </c>
      <c r="F529" s="74">
        <f t="shared" si="90"/>
        <v>1284.0165918411128</v>
      </c>
      <c r="G529" s="74">
        <f t="shared" si="94"/>
        <v>1276.6424270351085</v>
      </c>
      <c r="H529" s="74">
        <f t="shared" si="97"/>
        <v>1284.0165918411128</v>
      </c>
      <c r="I529" s="75">
        <v>4.8909952347248451</v>
      </c>
      <c r="J529" s="75">
        <f t="shared" si="91"/>
        <v>102.25542709665808</v>
      </c>
      <c r="K529" s="75">
        <f t="shared" si="95"/>
        <v>4.8909952347248451</v>
      </c>
      <c r="L529" s="75" t="e">
        <v>#N/A</v>
      </c>
      <c r="M529" s="76">
        <v>27.200865957980476</v>
      </c>
      <c r="N529" s="76">
        <f t="shared" si="92"/>
        <v>38.535350206664042</v>
      </c>
      <c r="O529" s="76">
        <f t="shared" si="96"/>
        <v>27.200865957980476</v>
      </c>
      <c r="P529" s="76">
        <f t="shared" si="93"/>
        <v>38.535350206664042</v>
      </c>
    </row>
    <row r="530" spans="1:16" x14ac:dyDescent="0.2">
      <c r="A530" s="69">
        <v>52900</v>
      </c>
      <c r="B530" s="77">
        <f t="shared" si="88"/>
        <v>52.9</v>
      </c>
      <c r="C530" s="73" t="s">
        <v>231</v>
      </c>
      <c r="D530" s="73">
        <f t="shared" si="89"/>
        <v>1073.7533679896781</v>
      </c>
      <c r="E530" s="74">
        <v>1331.1191698065354</v>
      </c>
      <c r="F530" s="74">
        <f t="shared" si="90"/>
        <v>1285.9412972531873</v>
      </c>
      <c r="G530" s="74">
        <f t="shared" si="94"/>
        <v>1331.1191698065354</v>
      </c>
      <c r="H530" s="74">
        <f t="shared" si="97"/>
        <v>1285.9412972531873</v>
      </c>
      <c r="I530" s="75" t="s">
        <v>504</v>
      </c>
      <c r="J530" s="75">
        <f t="shared" si="91"/>
        <v>154.93740092353167</v>
      </c>
      <c r="K530" s="75" t="str">
        <f t="shared" si="95"/>
        <v/>
      </c>
      <c r="L530" s="75" t="e">
        <v>#N/A</v>
      </c>
      <c r="M530" s="76">
        <v>75.405739351507648</v>
      </c>
      <c r="N530" s="76">
        <f t="shared" si="92"/>
        <v>43.450140121035325</v>
      </c>
      <c r="O530" s="76">
        <f t="shared" si="96"/>
        <v>75.405739351507648</v>
      </c>
      <c r="P530" s="76">
        <f t="shared" si="93"/>
        <v>43.450140121035325</v>
      </c>
    </row>
    <row r="531" spans="1:16" x14ac:dyDescent="0.2">
      <c r="A531" s="69">
        <v>53000</v>
      </c>
      <c r="B531" s="77">
        <f t="shared" si="88"/>
        <v>53</v>
      </c>
      <c r="C531" s="73">
        <v>1200.0129459469813</v>
      </c>
      <c r="D531" s="73">
        <f t="shared" si="89"/>
        <v>1138.1482998909496</v>
      </c>
      <c r="E531" s="74">
        <v>1281.3158431158488</v>
      </c>
      <c r="F531" s="74">
        <f t="shared" si="90"/>
        <v>1277.1447587876642</v>
      </c>
      <c r="G531" s="74">
        <f t="shared" si="94"/>
        <v>1281.3158431158488</v>
      </c>
      <c r="H531" s="74">
        <f t="shared" si="97"/>
        <v>1277.1447587876642</v>
      </c>
      <c r="I531" s="75" t="s">
        <v>504</v>
      </c>
      <c r="J531" s="75">
        <f t="shared" si="91"/>
        <v>205.92850564085396</v>
      </c>
      <c r="K531" s="75" t="str">
        <f t="shared" si="95"/>
        <v/>
      </c>
      <c r="L531" s="75" t="e">
        <v>#N/A</v>
      </c>
      <c r="M531" s="76">
        <v>21.86111138287065</v>
      </c>
      <c r="N531" s="76">
        <f t="shared" si="92"/>
        <v>48.153116904895548</v>
      </c>
      <c r="O531" s="76">
        <f t="shared" si="96"/>
        <v>21.86111138287065</v>
      </c>
      <c r="P531" s="76">
        <f t="shared" si="93"/>
        <v>48.153116904895548</v>
      </c>
    </row>
    <row r="532" spans="1:16" x14ac:dyDescent="0.2">
      <c r="A532" s="69">
        <v>53100</v>
      </c>
      <c r="B532" s="77">
        <f t="shared" si="88"/>
        <v>53.1</v>
      </c>
      <c r="C532" s="73">
        <v>1065.2334493919623</v>
      </c>
      <c r="D532" s="73">
        <f t="shared" si="89"/>
        <v>1139.2190944586739</v>
      </c>
      <c r="E532" s="74">
        <v>1278.4373186866726</v>
      </c>
      <c r="F532" s="74">
        <f t="shared" si="90"/>
        <v>1273.9385657364057</v>
      </c>
      <c r="G532" s="74">
        <f t="shared" si="94"/>
        <v>1278.4373186866726</v>
      </c>
      <c r="H532" s="74">
        <f t="shared" si="97"/>
        <v>1273.9385657364057</v>
      </c>
      <c r="I532" s="75" t="s">
        <v>504</v>
      </c>
      <c r="J532" s="75">
        <f t="shared" si="91"/>
        <v>324.79367623593396</v>
      </c>
      <c r="K532" s="75" t="str">
        <f t="shared" si="95"/>
        <v/>
      </c>
      <c r="L532" s="75" t="e">
        <v>#N/A</v>
      </c>
      <c r="M532" s="76">
        <v>29.857784035771324</v>
      </c>
      <c r="N532" s="76">
        <f t="shared" si="92"/>
        <v>51.074450851787205</v>
      </c>
      <c r="O532" s="76">
        <f t="shared" si="96"/>
        <v>29.857784035771324</v>
      </c>
      <c r="P532" s="76">
        <f t="shared" si="93"/>
        <v>51.074450851787205</v>
      </c>
    </row>
    <row r="533" spans="1:16" x14ac:dyDescent="0.2">
      <c r="A533" s="69">
        <v>53200</v>
      </c>
      <c r="B533" s="77">
        <f t="shared" si="88"/>
        <v>53.2</v>
      </c>
      <c r="C533" s="73">
        <v>994.98110800307404</v>
      </c>
      <c r="D533" s="73">
        <f t="shared" si="89"/>
        <v>1166.4852317587383</v>
      </c>
      <c r="E533" s="74">
        <v>1274.4899487584862</v>
      </c>
      <c r="F533" s="74">
        <f t="shared" si="90"/>
        <v>1271.1277031900236</v>
      </c>
      <c r="G533" s="74">
        <f t="shared" si="94"/>
        <v>1274.4899487584862</v>
      </c>
      <c r="H533" s="74">
        <f t="shared" si="97"/>
        <v>1271.1277031900236</v>
      </c>
      <c r="I533" s="75" t="s">
        <v>504</v>
      </c>
      <c r="J533" s="75">
        <f t="shared" si="91"/>
        <v>365.87002223669765</v>
      </c>
      <c r="K533" s="75" t="str">
        <f t="shared" si="95"/>
        <v/>
      </c>
      <c r="L533" s="75" t="e">
        <v>#N/A</v>
      </c>
      <c r="M533" s="76">
        <v>38.812184353839037</v>
      </c>
      <c r="N533" s="76">
        <f t="shared" si="92"/>
        <v>53.726534203789186</v>
      </c>
      <c r="O533" s="76">
        <f t="shared" si="96"/>
        <v>38.812184353839037</v>
      </c>
      <c r="P533" s="76">
        <f t="shared" si="93"/>
        <v>53.726534203789186</v>
      </c>
    </row>
    <row r="534" spans="1:16" x14ac:dyDescent="0.2">
      <c r="A534" s="69">
        <v>53300</v>
      </c>
      <c r="B534" s="77">
        <f t="shared" si="88"/>
        <v>53.3</v>
      </c>
      <c r="C534" s="73" t="s">
        <v>231</v>
      </c>
      <c r="D534" s="73">
        <f t="shared" si="89"/>
        <v>1187.9232472281963</v>
      </c>
      <c r="E534" s="74">
        <v>1295.7621083502056</v>
      </c>
      <c r="F534" s="74">
        <f t="shared" si="90"/>
        <v>1268.4122926892658</v>
      </c>
      <c r="G534" s="74">
        <f t="shared" si="94"/>
        <v>1295.7621083502056</v>
      </c>
      <c r="H534" s="74">
        <f t="shared" si="97"/>
        <v>1268.4122926892658</v>
      </c>
      <c r="I534" s="75">
        <v>8.4308287524234533</v>
      </c>
      <c r="J534" s="75">
        <f t="shared" si="91"/>
        <v>365.87002223669765</v>
      </c>
      <c r="K534" s="75">
        <f t="shared" si="95"/>
        <v>8.4308287524234533</v>
      </c>
      <c r="L534" s="75" t="e">
        <v>#N/A</v>
      </c>
      <c r="M534" s="76">
        <v>53.307443500100703</v>
      </c>
      <c r="N534" s="76">
        <f t="shared" si="92"/>
        <v>55.85715561092492</v>
      </c>
      <c r="O534" s="76">
        <f t="shared" si="96"/>
        <v>53.307443500100703</v>
      </c>
      <c r="P534" s="76">
        <f t="shared" si="93"/>
        <v>55.85715561092492</v>
      </c>
    </row>
    <row r="535" spans="1:16" x14ac:dyDescent="0.2">
      <c r="A535" s="69">
        <v>53400</v>
      </c>
      <c r="B535" s="77">
        <f t="shared" si="88"/>
        <v>53.4</v>
      </c>
      <c r="C535" s="73">
        <v>1194.5782132245558</v>
      </c>
      <c r="D535" s="73">
        <f t="shared" si="89"/>
        <v>1142.1816490142187</v>
      </c>
      <c r="E535" s="74">
        <v>1263.8548761813674</v>
      </c>
      <c r="F535" s="74">
        <f t="shared" si="90"/>
        <v>1269.2458998034133</v>
      </c>
      <c r="G535" s="74">
        <f t="shared" si="94"/>
        <v>1263.8548761813674</v>
      </c>
      <c r="H535" s="74">
        <f t="shared" si="97"/>
        <v>1269.2458998034133</v>
      </c>
      <c r="I535" s="75">
        <v>3.6884375654368093</v>
      </c>
      <c r="J535" s="75">
        <f t="shared" si="91"/>
        <v>405.58548817939476</v>
      </c>
      <c r="K535" s="75">
        <f t="shared" si="95"/>
        <v>3.6884375654368093</v>
      </c>
      <c r="L535" s="75">
        <f t="shared" ref="L535:L572" si="98">AVERAGE(K535:K545)</f>
        <v>68.858943777431634</v>
      </c>
      <c r="M535" s="76">
        <v>36.806125372446246</v>
      </c>
      <c r="N535" s="76">
        <f t="shared" si="92"/>
        <v>53.110210508682648</v>
      </c>
      <c r="O535" s="76">
        <f t="shared" si="96"/>
        <v>36.806125372446246</v>
      </c>
      <c r="P535" s="76">
        <f t="shared" si="93"/>
        <v>53.110210508682648</v>
      </c>
    </row>
    <row r="536" spans="1:16" x14ac:dyDescent="0.2">
      <c r="A536" s="69">
        <v>53500</v>
      </c>
      <c r="B536" s="77">
        <f t="shared" si="88"/>
        <v>53.5</v>
      </c>
      <c r="C536" s="73">
        <v>774.00566027243599</v>
      </c>
      <c r="D536" s="73">
        <f t="shared" si="89"/>
        <v>1121.9042544925314</v>
      </c>
      <c r="E536" s="74">
        <v>1243.8446479905472</v>
      </c>
      <c r="F536" s="74">
        <f t="shared" si="90"/>
        <v>1274.7719923157749</v>
      </c>
      <c r="G536" s="74">
        <f t="shared" si="94"/>
        <v>1243.8446479905472</v>
      </c>
      <c r="H536" s="74">
        <f t="shared" si="97"/>
        <v>1274.7719923157749</v>
      </c>
      <c r="I536" s="75">
        <v>25.558329235154947</v>
      </c>
      <c r="J536" s="75">
        <f t="shared" si="91"/>
        <v>455.82261950613952</v>
      </c>
      <c r="K536" s="75">
        <f t="shared" si="95"/>
        <v>25.558329235154947</v>
      </c>
      <c r="L536" s="75">
        <f t="shared" si="98"/>
        <v>90.582445848096583</v>
      </c>
      <c r="M536" s="76">
        <v>50.641715202986326</v>
      </c>
      <c r="N536" s="76">
        <f t="shared" si="92"/>
        <v>55.165333216246786</v>
      </c>
      <c r="O536" s="76">
        <f t="shared" si="96"/>
        <v>50.641715202986326</v>
      </c>
      <c r="P536" s="76">
        <f t="shared" si="93"/>
        <v>55.165333216246786</v>
      </c>
    </row>
    <row r="537" spans="1:16" x14ac:dyDescent="0.2">
      <c r="A537" s="69">
        <v>53600</v>
      </c>
      <c r="B537" s="77">
        <f t="shared" si="88"/>
        <v>53.6</v>
      </c>
      <c r="C537" s="73">
        <v>904.33351294578119</v>
      </c>
      <c r="D537" s="73">
        <f t="shared" si="89"/>
        <v>1152.3622179265592</v>
      </c>
      <c r="E537" s="74">
        <v>1286.2523671047775</v>
      </c>
      <c r="F537" s="74">
        <f t="shared" si="90"/>
        <v>1282.0463364060072</v>
      </c>
      <c r="G537" s="74">
        <f t="shared" si="94"/>
        <v>1286.2523671047775</v>
      </c>
      <c r="H537" s="74">
        <f t="shared" si="97"/>
        <v>1282.0463364060072</v>
      </c>
      <c r="I537" s="75">
        <v>59.839663496985281</v>
      </c>
      <c r="J537" s="75">
        <f t="shared" si="91"/>
        <v>517.28894668770874</v>
      </c>
      <c r="K537" s="75">
        <f t="shared" si="95"/>
        <v>59.839663496985281</v>
      </c>
      <c r="L537" s="75">
        <f t="shared" si="98"/>
        <v>123.09450415456739</v>
      </c>
      <c r="M537" s="76">
        <v>41.430684987712915</v>
      </c>
      <c r="N537" s="76">
        <f t="shared" si="92"/>
        <v>58.187241445805441</v>
      </c>
      <c r="O537" s="76">
        <f t="shared" si="96"/>
        <v>41.430684987712915</v>
      </c>
      <c r="P537" s="76">
        <f t="shared" si="93"/>
        <v>58.187241445805441</v>
      </c>
    </row>
    <row r="538" spans="1:16" x14ac:dyDescent="0.2">
      <c r="A538" s="69">
        <v>53700</v>
      </c>
      <c r="B538" s="77">
        <f t="shared" si="88"/>
        <v>53.7</v>
      </c>
      <c r="C538" s="73">
        <v>960.20529702892441</v>
      </c>
      <c r="D538" s="73">
        <f t="shared" si="89"/>
        <v>1287.559843230518</v>
      </c>
      <c r="E538" s="74">
        <v>1343.6050784025529</v>
      </c>
      <c r="F538" s="74">
        <f t="shared" si="90"/>
        <v>1278.7976252578881</v>
      </c>
      <c r="G538" s="74">
        <f t="shared" si="94"/>
        <v>1343.6050784025529</v>
      </c>
      <c r="H538" s="74">
        <f t="shared" si="97"/>
        <v>1278.7976252578881</v>
      </c>
      <c r="I538" s="75">
        <v>186.3493448121495</v>
      </c>
      <c r="J538" s="75">
        <f t="shared" si="91"/>
        <v>593.53049388616262</v>
      </c>
      <c r="K538" s="75">
        <f t="shared" si="95"/>
        <v>186.3493448121495</v>
      </c>
      <c r="L538" s="75">
        <f t="shared" si="98"/>
        <v>186.3493448121495</v>
      </c>
      <c r="M538" s="76">
        <v>10.029847921425102</v>
      </c>
      <c r="N538" s="76">
        <f t="shared" si="92"/>
        <v>58.679171512549829</v>
      </c>
      <c r="O538" s="76">
        <f t="shared" si="96"/>
        <v>10.029847921425102</v>
      </c>
      <c r="P538" s="76">
        <f t="shared" si="93"/>
        <v>58.679171512549829</v>
      </c>
    </row>
    <row r="539" spans="1:16" x14ac:dyDescent="0.2">
      <c r="A539" s="69">
        <v>53800</v>
      </c>
      <c r="B539" s="77">
        <f t="shared" si="88"/>
        <v>53.8</v>
      </c>
      <c r="C539" s="73" t="s">
        <v>231</v>
      </c>
      <c r="D539" s="73">
        <f t="shared" si="89"/>
        <v>1290.5305062149719</v>
      </c>
      <c r="E539" s="74">
        <v>1248.8587248201402</v>
      </c>
      <c r="F539" s="74">
        <f t="shared" si="90"/>
        <v>1276.6866668180037</v>
      </c>
      <c r="G539" s="74">
        <f t="shared" si="94"/>
        <v>1248.8587248201402</v>
      </c>
      <c r="H539" s="74">
        <f t="shared" si="97"/>
        <v>1276.6866668180037</v>
      </c>
      <c r="I539" s="75">
        <v>427.03039057973172</v>
      </c>
      <c r="J539" s="75">
        <f t="shared" si="91"/>
        <v>674.96672370096519</v>
      </c>
      <c r="K539" s="75" t="str">
        <f t="shared" si="95"/>
        <v/>
      </c>
      <c r="L539" s="75" t="e">
        <v>#N/A</v>
      </c>
      <c r="M539" s="76" t="s">
        <v>504</v>
      </c>
      <c r="N539" s="76">
        <f t="shared" si="92"/>
        <v>69.36454974126552</v>
      </c>
      <c r="O539" s="76" t="str">
        <f t="shared" si="96"/>
        <v/>
      </c>
      <c r="P539" s="76">
        <f t="shared" si="93"/>
        <v>69.36454974126552</v>
      </c>
    </row>
    <row r="540" spans="1:16" x14ac:dyDescent="0.2">
      <c r="A540" s="69">
        <v>53900</v>
      </c>
      <c r="B540" s="77">
        <f t="shared" si="88"/>
        <v>53.9</v>
      </c>
      <c r="C540" s="73">
        <v>1496.6767571037092</v>
      </c>
      <c r="D540" s="73">
        <f t="shared" si="89"/>
        <v>1255.6326037063045</v>
      </c>
      <c r="E540" s="74">
        <v>1297.814186567927</v>
      </c>
      <c r="F540" s="74">
        <f t="shared" si="90"/>
        <v>1279.1853675009193</v>
      </c>
      <c r="G540" s="74">
        <f t="shared" si="94"/>
        <v>1297.814186567927</v>
      </c>
      <c r="H540" s="74">
        <f t="shared" si="97"/>
        <v>1279.1853675009193</v>
      </c>
      <c r="I540" s="75">
        <v>373.66481202284007</v>
      </c>
      <c r="J540" s="75">
        <f t="shared" si="91"/>
        <v>736.95080698127367</v>
      </c>
      <c r="K540" s="75" t="str">
        <f t="shared" si="95"/>
        <v/>
      </c>
      <c r="L540" s="75" t="e">
        <v>#N/A</v>
      </c>
      <c r="M540" s="76">
        <v>76.348765101693289</v>
      </c>
      <c r="N540" s="76">
        <f t="shared" si="92"/>
        <v>74.693519100431701</v>
      </c>
      <c r="O540" s="76">
        <f t="shared" si="96"/>
        <v>76.348765101693289</v>
      </c>
      <c r="P540" s="76">
        <f t="shared" si="93"/>
        <v>74.693519100431701</v>
      </c>
    </row>
    <row r="541" spans="1:16" x14ac:dyDescent="0.2">
      <c r="A541" s="69">
        <v>54000</v>
      </c>
      <c r="B541" s="77">
        <f t="shared" si="88"/>
        <v>54</v>
      </c>
      <c r="C541" s="73">
        <v>1653.3077551011202</v>
      </c>
      <c r="D541" s="73">
        <f t="shared" si="89"/>
        <v>1206.640209378505</v>
      </c>
      <c r="E541" s="74">
        <v>1234.3572466857797</v>
      </c>
      <c r="F541" s="74">
        <f t="shared" si="90"/>
        <v>1273.0454236267781</v>
      </c>
      <c r="G541" s="74">
        <f t="shared" si="94"/>
        <v>1234.3572466857797</v>
      </c>
      <c r="H541" s="74">
        <f t="shared" si="97"/>
        <v>1273.0454236267781</v>
      </c>
      <c r="I541" s="75">
        <v>562.86623866210994</v>
      </c>
      <c r="J541" s="75">
        <f t="shared" si="91"/>
        <v>858.04613863408485</v>
      </c>
      <c r="K541" s="75" t="str">
        <f t="shared" si="95"/>
        <v/>
      </c>
      <c r="L541" s="75" t="e">
        <v>#N/A</v>
      </c>
      <c r="M541" s="76">
        <v>122.4355071901099</v>
      </c>
      <c r="N541" s="76">
        <f t="shared" si="92"/>
        <v>76.797949191240065</v>
      </c>
      <c r="O541" s="76">
        <f t="shared" si="96"/>
        <v>122.4355071901099</v>
      </c>
      <c r="P541" s="76">
        <f t="shared" si="93"/>
        <v>76.797949191240065</v>
      </c>
    </row>
    <row r="542" spans="1:16" x14ac:dyDescent="0.2">
      <c r="A542" s="69">
        <v>54100</v>
      </c>
      <c r="B542" s="77">
        <f t="shared" si="88"/>
        <v>54.1</v>
      </c>
      <c r="C542" s="73">
        <v>1209.650097056503</v>
      </c>
      <c r="D542" s="73">
        <f t="shared" si="89"/>
        <v>1124.4923016991006</v>
      </c>
      <c r="E542" s="74">
        <v>1246.0477195520093</v>
      </c>
      <c r="F542" s="74">
        <f t="shared" si="90"/>
        <v>1275.7497176002273</v>
      </c>
      <c r="G542" s="74">
        <f t="shared" si="94"/>
        <v>1246.0477195520093</v>
      </c>
      <c r="H542" s="74">
        <f t="shared" si="97"/>
        <v>1275.7497176002273</v>
      </c>
      <c r="I542" s="75">
        <v>1275.7150409965739</v>
      </c>
      <c r="J542" s="75">
        <f t="shared" si="91"/>
        <v>1005.6360886200723</v>
      </c>
      <c r="K542" s="75" t="str">
        <f t="shared" si="95"/>
        <v/>
      </c>
      <c r="L542" s="75" t="e">
        <v>#N/A</v>
      </c>
      <c r="M542" s="76" t="s">
        <v>504</v>
      </c>
      <c r="N542" s="76">
        <f t="shared" si="92"/>
        <v>69.533328851473783</v>
      </c>
      <c r="O542" s="76" t="str">
        <f t="shared" si="96"/>
        <v/>
      </c>
      <c r="P542" s="76">
        <f t="shared" si="93"/>
        <v>69.533328851473783</v>
      </c>
    </row>
    <row r="543" spans="1:16" x14ac:dyDescent="0.2">
      <c r="A543" s="69">
        <v>54200</v>
      </c>
      <c r="B543" s="77">
        <f t="shared" si="88"/>
        <v>54.2</v>
      </c>
      <c r="C543" s="73">
        <v>1310.6286850925401</v>
      </c>
      <c r="D543" s="73">
        <f t="shared" si="89"/>
        <v>1115.0303244371671</v>
      </c>
      <c r="E543" s="74">
        <v>1247.5178306764665</v>
      </c>
      <c r="F543" s="74">
        <f t="shared" si="90"/>
        <v>1275.837166171252</v>
      </c>
      <c r="G543" s="74">
        <f t="shared" si="94"/>
        <v>1247.5178306764665</v>
      </c>
      <c r="H543" s="74">
        <f t="shared" si="97"/>
        <v>1275.837166171252</v>
      </c>
      <c r="I543" s="75">
        <v>735.55713624357088</v>
      </c>
      <c r="J543" s="75">
        <f t="shared" si="91"/>
        <v>372.22309365942891</v>
      </c>
      <c r="K543" s="75" t="str">
        <f t="shared" si="95"/>
        <v/>
      </c>
      <c r="L543" s="75">
        <f t="shared" si="98"/>
        <v>8.8890510752869645</v>
      </c>
      <c r="M543" s="76" t="s">
        <v>504</v>
      </c>
      <c r="N543" s="76">
        <f t="shared" si="92"/>
        <v>88.992384497120341</v>
      </c>
      <c r="O543" s="76" t="str">
        <f t="shared" si="96"/>
        <v/>
      </c>
      <c r="P543" s="76">
        <f t="shared" si="93"/>
        <v>88.992384497120341</v>
      </c>
    </row>
    <row r="544" spans="1:16" x14ac:dyDescent="0.2">
      <c r="A544" s="69">
        <v>54300</v>
      </c>
      <c r="B544" s="77">
        <f t="shared" si="88"/>
        <v>54.3</v>
      </c>
      <c r="C544" s="73" t="s">
        <v>231</v>
      </c>
      <c r="D544" s="73">
        <f t="shared" si="89"/>
        <v>1148.2415243242799</v>
      </c>
      <c r="E544" s="74">
        <v>1244.6204332501497</v>
      </c>
      <c r="F544" s="74">
        <f t="shared" si="90"/>
        <v>1279.2135859188579</v>
      </c>
      <c r="G544" s="74">
        <f t="shared" si="94"/>
        <v>1244.6204332501497</v>
      </c>
      <c r="H544" s="74">
        <f t="shared" si="97"/>
        <v>1279.2135859188579</v>
      </c>
      <c r="I544" s="75" t="s">
        <v>504</v>
      </c>
      <c r="J544" s="75">
        <f t="shared" si="91"/>
        <v>8.8890510752869645</v>
      </c>
      <c r="K544" s="75" t="str">
        <f t="shared" si="95"/>
        <v/>
      </c>
      <c r="L544" s="75">
        <f t="shared" si="98"/>
        <v>8.8890510752869645</v>
      </c>
      <c r="M544" s="76" t="s">
        <v>504</v>
      </c>
      <c r="N544" s="76">
        <f t="shared" si="92"/>
        <v>85.544266734531234</v>
      </c>
      <c r="O544" s="76" t="str">
        <f t="shared" si="96"/>
        <v/>
      </c>
      <c r="P544" s="76">
        <f t="shared" si="93"/>
        <v>85.544266734531234</v>
      </c>
    </row>
    <row r="545" spans="1:16" x14ac:dyDescent="0.2">
      <c r="A545" s="69">
        <v>54400</v>
      </c>
      <c r="B545" s="77">
        <f t="shared" si="88"/>
        <v>54.4</v>
      </c>
      <c r="C545" s="73">
        <v>776.24886330239951</v>
      </c>
      <c r="D545" s="73">
        <f t="shared" si="89"/>
        <v>1148.2415243242799</v>
      </c>
      <c r="E545" s="74">
        <v>1304.9317866058295</v>
      </c>
      <c r="F545" s="74">
        <f t="shared" si="90"/>
        <v>1281.9327693029468</v>
      </c>
      <c r="G545" s="74">
        <f t="shared" si="94"/>
        <v>1304.9317866058295</v>
      </c>
      <c r="H545" s="74">
        <f t="shared" si="97"/>
        <v>1281.9327693029468</v>
      </c>
      <c r="I545" s="75" t="s">
        <v>504</v>
      </c>
      <c r="J545" s="75">
        <f t="shared" si="91"/>
        <v>5.6147119069106868</v>
      </c>
      <c r="K545" s="75" t="str">
        <f t="shared" si="95"/>
        <v/>
      </c>
      <c r="L545" s="75">
        <f t="shared" si="98"/>
        <v>5.6147119069106868</v>
      </c>
      <c r="M545" s="76">
        <v>34.078827784404808</v>
      </c>
      <c r="N545" s="76">
        <f t="shared" si="92"/>
        <v>82.314803218299133</v>
      </c>
      <c r="O545" s="76">
        <f t="shared" si="96"/>
        <v>34.078827784404808</v>
      </c>
      <c r="P545" s="76">
        <f t="shared" si="93"/>
        <v>82.314803218299133</v>
      </c>
    </row>
    <row r="546" spans="1:16" x14ac:dyDescent="0.2">
      <c r="A546" s="69">
        <v>54500</v>
      </c>
      <c r="B546" s="77">
        <f t="shared" si="88"/>
        <v>54.5</v>
      </c>
      <c r="C546" s="73">
        <v>1012.0816625293678</v>
      </c>
      <c r="D546" s="73">
        <f t="shared" si="89"/>
        <v>1206.3114939246711</v>
      </c>
      <c r="E546" s="74">
        <v>1324.6418938173456</v>
      </c>
      <c r="F546" s="74">
        <f t="shared" si="90"/>
        <v>1273.8469791026789</v>
      </c>
      <c r="G546" s="74">
        <f t="shared" si="94"/>
        <v>1324.6418938173456</v>
      </c>
      <c r="H546" s="74">
        <f t="shared" si="97"/>
        <v>1273.8469791026789</v>
      </c>
      <c r="I546" s="75" t="s">
        <v>504</v>
      </c>
      <c r="J546" s="75">
        <f t="shared" si="91"/>
        <v>37.288343030533618</v>
      </c>
      <c r="K546" s="75" t="str">
        <f t="shared" si="95"/>
        <v/>
      </c>
      <c r="L546" s="75" t="e">
        <v>#N/A</v>
      </c>
      <c r="M546" s="76">
        <v>51.191984325395225</v>
      </c>
      <c r="N546" s="76">
        <f t="shared" si="92"/>
        <v>81.226211388107671</v>
      </c>
      <c r="O546" s="76">
        <f t="shared" si="96"/>
        <v>51.191984325395225</v>
      </c>
      <c r="P546" s="76">
        <f t="shared" si="93"/>
        <v>81.226211388107671</v>
      </c>
    </row>
    <row r="547" spans="1:16" x14ac:dyDescent="0.2">
      <c r="A547" s="69">
        <v>54600</v>
      </c>
      <c r="B547" s="77">
        <f t="shared" si="88"/>
        <v>54.6</v>
      </c>
      <c r="C547" s="73">
        <v>1048.1273311786863</v>
      </c>
      <c r="D547" s="73">
        <f t="shared" si="89"/>
        <v>1230.5902228490843</v>
      </c>
      <c r="E547" s="74">
        <v>1323.8624329831002</v>
      </c>
      <c r="F547" s="74">
        <f t="shared" si="90"/>
        <v>1260.4863566468343</v>
      </c>
      <c r="G547" s="74">
        <f t="shared" si="94"/>
        <v>1323.8624329831002</v>
      </c>
      <c r="H547" s="74">
        <f t="shared" si="97"/>
        <v>1260.4863566468343</v>
      </c>
      <c r="I547" s="75" t="s">
        <v>504</v>
      </c>
      <c r="J547" s="75">
        <f t="shared" si="91"/>
        <v>48.627249303748869</v>
      </c>
      <c r="K547" s="75" t="str">
        <f t="shared" si="95"/>
        <v/>
      </c>
      <c r="L547" s="75" t="e">
        <v>#N/A</v>
      </c>
      <c r="M547" s="76">
        <v>71.795072809896894</v>
      </c>
      <c r="N547" s="76">
        <f t="shared" si="92"/>
        <v>96.113541538597147</v>
      </c>
      <c r="O547" s="76">
        <f t="shared" si="96"/>
        <v>71.795072809896894</v>
      </c>
      <c r="P547" s="76">
        <f t="shared" si="93"/>
        <v>96.113541538597147</v>
      </c>
    </row>
    <row r="548" spans="1:16" x14ac:dyDescent="0.2">
      <c r="A548" s="69">
        <v>54700</v>
      </c>
      <c r="B548" s="77">
        <f t="shared" si="88"/>
        <v>54.7</v>
      </c>
      <c r="C548" s="73">
        <v>2121.11214068141</v>
      </c>
      <c r="D548" s="73">
        <f t="shared" si="89"/>
        <v>1340.8790946973422</v>
      </c>
      <c r="E548" s="74">
        <v>1250.5165444754682</v>
      </c>
      <c r="F548" s="74">
        <f t="shared" si="90"/>
        <v>1232.4462419914751</v>
      </c>
      <c r="G548" s="74">
        <f t="shared" si="94"/>
        <v>1250.5165444754682</v>
      </c>
      <c r="H548" s="74">
        <f t="shared" si="97"/>
        <v>1232.4462419914751</v>
      </c>
      <c r="I548" s="75" t="s">
        <v>504</v>
      </c>
      <c r="J548" s="75">
        <f t="shared" si="91"/>
        <v>54.028543869625103</v>
      </c>
      <c r="K548" s="75" t="str">
        <f t="shared" si="95"/>
        <v/>
      </c>
      <c r="L548" s="75" t="e">
        <v>#N/A</v>
      </c>
      <c r="M548" s="76">
        <v>44.874195454923559</v>
      </c>
      <c r="N548" s="76">
        <f t="shared" si="92"/>
        <v>98.988556028335537</v>
      </c>
      <c r="O548" s="76">
        <f t="shared" si="96"/>
        <v>44.874195454923559</v>
      </c>
      <c r="P548" s="76">
        <f t="shared" si="93"/>
        <v>98.988556028335537</v>
      </c>
    </row>
    <row r="549" spans="1:16" x14ac:dyDescent="0.2">
      <c r="A549" s="69">
        <v>54800</v>
      </c>
      <c r="B549" s="77">
        <f t="shared" si="88"/>
        <v>54.8</v>
      </c>
      <c r="C549" s="73">
        <v>986.94126388901236</v>
      </c>
      <c r="D549" s="73">
        <f t="shared" si="89"/>
        <v>1413.4384232869033</v>
      </c>
      <c r="E549" s="74">
        <v>1320.3845355638271</v>
      </c>
      <c r="F549" s="74">
        <f t="shared" si="90"/>
        <v>1221.6837880625437</v>
      </c>
      <c r="G549" s="74">
        <f t="shared" si="94"/>
        <v>1320.3845355638271</v>
      </c>
      <c r="H549" s="74">
        <f t="shared" si="97"/>
        <v>1221.6837880625437</v>
      </c>
      <c r="I549" s="75" t="s">
        <v>504</v>
      </c>
      <c r="J549" s="75">
        <f t="shared" si="91"/>
        <v>46.563910387148013</v>
      </c>
      <c r="K549" s="75" t="str">
        <f t="shared" si="95"/>
        <v/>
      </c>
      <c r="L549" s="75" t="e">
        <v>#N/A</v>
      </c>
      <c r="M549" s="76">
        <v>84.827495522434958</v>
      </c>
      <c r="N549" s="76">
        <f t="shared" si="92"/>
        <v>102.04668536792761</v>
      </c>
      <c r="O549" s="76">
        <f t="shared" si="96"/>
        <v>84.827495522434958</v>
      </c>
      <c r="P549" s="76">
        <f t="shared" si="93"/>
        <v>102.04668536792761</v>
      </c>
    </row>
    <row r="550" spans="1:16" x14ac:dyDescent="0.2">
      <c r="A550" s="69">
        <v>54900</v>
      </c>
      <c r="B550" s="77">
        <f t="shared" si="88"/>
        <v>54.9</v>
      </c>
      <c r="C550" s="73">
        <v>941.55148112829829</v>
      </c>
      <c r="D550" s="73">
        <f t="shared" si="89"/>
        <v>1410.4157352710304</v>
      </c>
      <c r="E550" s="74">
        <v>1276.3444323322115</v>
      </c>
      <c r="F550" s="74">
        <f t="shared" si="90"/>
        <v>1214.8884473927285</v>
      </c>
      <c r="G550" s="74">
        <f t="shared" si="94"/>
        <v>1276.3444323322115</v>
      </c>
      <c r="H550" s="74">
        <f t="shared" si="97"/>
        <v>1214.8884473927285</v>
      </c>
      <c r="I550" s="75" t="s">
        <v>504</v>
      </c>
      <c r="J550" s="75">
        <f t="shared" si="91"/>
        <v>43.443997826931067</v>
      </c>
      <c r="K550" s="75" t="str">
        <f t="shared" si="95"/>
        <v/>
      </c>
      <c r="L550" s="75" t="e">
        <v>#N/A</v>
      </c>
      <c r="M550" s="76">
        <v>111.99630461459492</v>
      </c>
      <c r="N550" s="76">
        <f t="shared" si="92"/>
        <v>97.695173658461712</v>
      </c>
      <c r="O550" s="76">
        <f t="shared" si="96"/>
        <v>111.99630461459492</v>
      </c>
      <c r="P550" s="76">
        <f t="shared" si="93"/>
        <v>97.695173658461712</v>
      </c>
    </row>
    <row r="551" spans="1:16" x14ac:dyDescent="0.2">
      <c r="A551" s="69">
        <v>55000</v>
      </c>
      <c r="B551" s="77">
        <f t="shared" si="88"/>
        <v>55</v>
      </c>
      <c r="C551" s="73">
        <v>1006.752813825713</v>
      </c>
      <c r="D551" s="73">
        <f t="shared" si="89"/>
        <v>1548.0127507070101</v>
      </c>
      <c r="E551" s="74">
        <v>1230.2748039523701</v>
      </c>
      <c r="F551" s="74">
        <f t="shared" si="90"/>
        <v>1216.860227565915</v>
      </c>
      <c r="G551" s="74">
        <f t="shared" si="94"/>
        <v>1230.2748039523701</v>
      </c>
      <c r="H551" s="74">
        <f t="shared" si="97"/>
        <v>1216.860227565915</v>
      </c>
      <c r="I551" s="75" t="s">
        <v>504</v>
      </c>
      <c r="J551" s="75">
        <f t="shared" si="91"/>
        <v>41.668464204878759</v>
      </c>
      <c r="K551" s="75" t="str">
        <f t="shared" si="95"/>
        <v/>
      </c>
      <c r="L551" s="75" t="e">
        <v>#N/A</v>
      </c>
      <c r="M551" s="76">
        <v>93.184205828160216</v>
      </c>
      <c r="N551" s="76">
        <f t="shared" si="92"/>
        <v>92.010956027036755</v>
      </c>
      <c r="O551" s="76">
        <f t="shared" si="96"/>
        <v>93.184205828160216</v>
      </c>
      <c r="P551" s="76">
        <f t="shared" si="93"/>
        <v>92.010956027036755</v>
      </c>
    </row>
    <row r="552" spans="1:16" x14ac:dyDescent="0.2">
      <c r="A552" s="69">
        <v>55100</v>
      </c>
      <c r="B552" s="77">
        <f t="shared" si="88"/>
        <v>55.1</v>
      </c>
      <c r="C552" s="73">
        <v>831.82867830707619</v>
      </c>
      <c r="D552" s="73">
        <f t="shared" si="89"/>
        <v>1625.3355988329099</v>
      </c>
      <c r="E552" s="74">
        <v>1264.1044803937214</v>
      </c>
      <c r="F552" s="74">
        <f t="shared" si="90"/>
        <v>1223.762884076205</v>
      </c>
      <c r="G552" s="74">
        <f t="shared" si="94"/>
        <v>1264.1044803937214</v>
      </c>
      <c r="H552" s="74">
        <f t="shared" si="97"/>
        <v>1223.762884076205</v>
      </c>
      <c r="I552" s="75" t="s">
        <v>504</v>
      </c>
      <c r="J552" s="75">
        <f t="shared" si="91"/>
        <v>38.506723552324765</v>
      </c>
      <c r="K552" s="75" t="str">
        <f t="shared" si="95"/>
        <v/>
      </c>
      <c r="L552" s="75" t="e">
        <v>#N/A</v>
      </c>
      <c r="M552" s="76">
        <v>64.318544471979735</v>
      </c>
      <c r="N552" s="76">
        <f t="shared" si="92"/>
        <v>84.380282090610422</v>
      </c>
      <c r="O552" s="76">
        <f t="shared" si="96"/>
        <v>64.318544471979735</v>
      </c>
      <c r="P552" s="76">
        <f t="shared" si="93"/>
        <v>84.380282090610422</v>
      </c>
    </row>
    <row r="553" spans="1:16" x14ac:dyDescent="0.2">
      <c r="A553" s="69">
        <v>55200</v>
      </c>
      <c r="B553" s="77">
        <f t="shared" si="88"/>
        <v>55.2</v>
      </c>
      <c r="C553" s="73" t="s">
        <v>231</v>
      </c>
      <c r="D553" s="73">
        <f t="shared" si="89"/>
        <v>1626.2159741326432</v>
      </c>
      <c r="E553" s="74">
        <v>1247.0096538332816</v>
      </c>
      <c r="F553" s="74">
        <f t="shared" si="90"/>
        <v>1225.7872073843432</v>
      </c>
      <c r="G553" s="74">
        <f t="shared" si="94"/>
        <v>1247.0096538332816</v>
      </c>
      <c r="H553" s="74">
        <f t="shared" si="97"/>
        <v>1225.7872073843432</v>
      </c>
      <c r="I553" s="75">
        <v>8.8890510752869645</v>
      </c>
      <c r="J553" s="75">
        <f t="shared" si="91"/>
        <v>36.549388502065113</v>
      </c>
      <c r="K553" s="75">
        <f t="shared" si="95"/>
        <v>8.8890510752869645</v>
      </c>
      <c r="L553" s="75" t="e">
        <v>#N/A</v>
      </c>
      <c r="M553" s="76">
        <v>244.66482966229282</v>
      </c>
      <c r="N553" s="76">
        <f t="shared" si="92"/>
        <v>80.180955932151363</v>
      </c>
      <c r="O553" s="76">
        <f t="shared" si="96"/>
        <v>244.66482966229282</v>
      </c>
      <c r="P553" s="76">
        <f t="shared" si="93"/>
        <v>80.180955932151363</v>
      </c>
    </row>
    <row r="554" spans="1:16" x14ac:dyDescent="0.2">
      <c r="A554" s="69">
        <v>55300</v>
      </c>
      <c r="B554" s="77">
        <f t="shared" si="88"/>
        <v>55.3</v>
      </c>
      <c r="C554" s="73">
        <v>1609.5294840765548</v>
      </c>
      <c r="D554" s="73">
        <f t="shared" si="89"/>
        <v>1626.2159741326432</v>
      </c>
      <c r="E554" s="74">
        <v>1284.6584479001313</v>
      </c>
      <c r="F554" s="74">
        <f t="shared" si="90"/>
        <v>1230.2341469436435</v>
      </c>
      <c r="G554" s="74">
        <f t="shared" si="94"/>
        <v>1284.6584479001313</v>
      </c>
      <c r="H554" s="74">
        <f t="shared" si="97"/>
        <v>1230.2341469436435</v>
      </c>
      <c r="I554" s="75" t="s">
        <v>504</v>
      </c>
      <c r="J554" s="75">
        <f t="shared" si="91"/>
        <v>38.313594751164331</v>
      </c>
      <c r="K554" s="75" t="str">
        <f t="shared" si="95"/>
        <v/>
      </c>
      <c r="L554" s="75" t="e">
        <v>#N/A</v>
      </c>
      <c r="M554" s="76">
        <v>54.511206871229199</v>
      </c>
      <c r="N554" s="76">
        <f t="shared" si="92"/>
        <v>62.031785607160664</v>
      </c>
      <c r="O554" s="76">
        <f t="shared" si="96"/>
        <v>54.511206871229199</v>
      </c>
      <c r="P554" s="76">
        <f t="shared" si="93"/>
        <v>62.031785607160664</v>
      </c>
    </row>
    <row r="555" spans="1:16" x14ac:dyDescent="0.2">
      <c r="A555" s="69">
        <v>55400</v>
      </c>
      <c r="B555" s="77">
        <f t="shared" si="88"/>
        <v>55.4</v>
      </c>
      <c r="C555" s="73" t="s">
        <v>231</v>
      </c>
      <c r="D555" s="73">
        <f t="shared" si="89"/>
        <v>1512.0802652266</v>
      </c>
      <c r="E555" s="74">
        <v>1274.531450475125</v>
      </c>
      <c r="F555" s="74">
        <f t="shared" si="90"/>
        <v>1230.3205048663676</v>
      </c>
      <c r="G555" s="74">
        <f t="shared" si="94"/>
        <v>1274.531450475125</v>
      </c>
      <c r="H555" s="74">
        <f t="shared" si="97"/>
        <v>1230.3205048663676</v>
      </c>
      <c r="I555" s="75">
        <v>2.3403727385344082</v>
      </c>
      <c r="J555" s="75">
        <f t="shared" si="91"/>
        <v>35.819500308211495</v>
      </c>
      <c r="K555" s="75">
        <f t="shared" si="95"/>
        <v>2.3403727385344082</v>
      </c>
      <c r="L555" s="75" t="e">
        <v>#N/A</v>
      </c>
      <c r="M555" s="76">
        <v>50.020168055978154</v>
      </c>
      <c r="N555" s="76">
        <f t="shared" si="92"/>
        <v>59.227635736631434</v>
      </c>
      <c r="O555" s="76">
        <f t="shared" si="96"/>
        <v>50.020168055978154</v>
      </c>
      <c r="P555" s="76">
        <f t="shared" si="93"/>
        <v>59.227635736631434</v>
      </c>
    </row>
    <row r="556" spans="1:16" x14ac:dyDescent="0.2">
      <c r="A556" s="69">
        <v>55500</v>
      </c>
      <c r="B556" s="77">
        <f t="shared" si="88"/>
        <v>55.5</v>
      </c>
      <c r="C556" s="73">
        <v>1298.878589705922</v>
      </c>
      <c r="D556" s="73">
        <f t="shared" si="89"/>
        <v>1525.7780609328229</v>
      </c>
      <c r="E556" s="74">
        <v>1215.9880944028828</v>
      </c>
      <c r="F556" s="74">
        <f t="shared" si="90"/>
        <v>1226.9497960902509</v>
      </c>
      <c r="G556" s="74">
        <f t="shared" si="94"/>
        <v>1215.9880944028828</v>
      </c>
      <c r="H556" s="74">
        <f t="shared" si="97"/>
        <v>1226.9497960902509</v>
      </c>
      <c r="I556" s="75">
        <v>100.63560527777949</v>
      </c>
      <c r="J556" s="75">
        <f t="shared" si="91"/>
        <v>39.167413065179211</v>
      </c>
      <c r="K556" s="75">
        <f t="shared" si="95"/>
        <v>100.63560527777949</v>
      </c>
      <c r="L556" s="75" t="e">
        <v>#N/A</v>
      </c>
      <c r="M556" s="76">
        <v>22.104317652298704</v>
      </c>
      <c r="N556" s="76">
        <f t="shared" si="92"/>
        <v>59.73435443936755</v>
      </c>
      <c r="O556" s="76">
        <f t="shared" si="96"/>
        <v>22.104317652298704</v>
      </c>
      <c r="P556" s="76">
        <f t="shared" si="93"/>
        <v>59.73435443936755</v>
      </c>
    </row>
    <row r="557" spans="1:16" x14ac:dyDescent="0.2">
      <c r="A557" s="69">
        <v>55600</v>
      </c>
      <c r="B557" s="77">
        <f t="shared" si="88"/>
        <v>55.6</v>
      </c>
      <c r="C557" s="73" t="s">
        <v>231</v>
      </c>
      <c r="D557" s="73">
        <f t="shared" si="89"/>
        <v>1488.2716543648494</v>
      </c>
      <c r="E557" s="74">
        <v>1177.6750468030582</v>
      </c>
      <c r="F557" s="74">
        <f t="shared" si="90"/>
        <v>1226.7761920488613</v>
      </c>
      <c r="G557" s="74">
        <f t="shared" si="94"/>
        <v>1177.6750468030582</v>
      </c>
      <c r="H557" s="74">
        <f t="shared" si="97"/>
        <v>1226.7761920488613</v>
      </c>
      <c r="I557" s="75">
        <v>82.6439681233946</v>
      </c>
      <c r="J557" s="75">
        <f t="shared" si="91"/>
        <v>32.337613930445841</v>
      </c>
      <c r="K557" s="75">
        <f t="shared" si="95"/>
        <v>82.6439681233946</v>
      </c>
      <c r="L557" s="75" t="e">
        <v>#N/A</v>
      </c>
      <c r="M557" s="76">
        <v>214.95261598077926</v>
      </c>
      <c r="N557" s="76">
        <f t="shared" si="92"/>
        <v>65.128031442122634</v>
      </c>
      <c r="O557" s="76">
        <f t="shared" si="96"/>
        <v>214.95261598077926</v>
      </c>
      <c r="P557" s="76">
        <f t="shared" si="93"/>
        <v>65.128031442122634</v>
      </c>
    </row>
    <row r="558" spans="1:16" x14ac:dyDescent="0.2">
      <c r="A558" s="69">
        <v>55700</v>
      </c>
      <c r="B558" s="77">
        <f t="shared" si="88"/>
        <v>55.7</v>
      </c>
      <c r="C558" s="73">
        <v>1930.4383059647525</v>
      </c>
      <c r="D558" s="73">
        <f t="shared" si="89"/>
        <v>1503.0988792136386</v>
      </c>
      <c r="E558" s="74">
        <v>1015.4211717741478</v>
      </c>
      <c r="F558" s="74">
        <f t="shared" si="90"/>
        <v>1232.6637607930591</v>
      </c>
      <c r="G558" s="74">
        <f t="shared" si="94"/>
        <v>1015.4211717741478</v>
      </c>
      <c r="H558" s="74">
        <f t="shared" si="97"/>
        <v>1232.6637607930591</v>
      </c>
      <c r="I558" s="75">
        <v>75.63372213313005</v>
      </c>
      <c r="J558" s="75">
        <f t="shared" si="91"/>
        <v>26.049319656327246</v>
      </c>
      <c r="K558" s="75">
        <f t="shared" si="95"/>
        <v>75.63372213313005</v>
      </c>
      <c r="L558" s="75" t="e">
        <v>#N/A</v>
      </c>
      <c r="M558" s="76">
        <v>103.42023219701937</v>
      </c>
      <c r="N558" s="76">
        <f t="shared" si="92"/>
        <v>48.394838966424466</v>
      </c>
      <c r="O558" s="76">
        <f t="shared" si="96"/>
        <v>103.42023219701937</v>
      </c>
      <c r="P558" s="76">
        <f t="shared" si="93"/>
        <v>48.394838966424466</v>
      </c>
    </row>
    <row r="559" spans="1:16" x14ac:dyDescent="0.2">
      <c r="A559" s="69">
        <v>55800</v>
      </c>
      <c r="B559" s="77">
        <f t="shared" si="88"/>
        <v>55.8</v>
      </c>
      <c r="C559" s="73">
        <v>2701.5867693978976</v>
      </c>
      <c r="D559" s="73">
        <f t="shared" si="89"/>
        <v>1388.3346738476362</v>
      </c>
      <c r="E559" s="74">
        <v>1132.1295512572233</v>
      </c>
      <c r="F559" s="74">
        <f t="shared" si="90"/>
        <v>1255.8559598597742</v>
      </c>
      <c r="G559" s="74">
        <f t="shared" si="94"/>
        <v>1132.1295512572233</v>
      </c>
      <c r="H559" s="74">
        <f t="shared" si="97"/>
        <v>1255.8559598597742</v>
      </c>
      <c r="I559" s="75">
        <v>9.2407429747625667</v>
      </c>
      <c r="J559" s="75">
        <f t="shared" si="91"/>
        <v>18.965833588212558</v>
      </c>
      <c r="K559" s="75">
        <f t="shared" si="95"/>
        <v>9.2407429747625667</v>
      </c>
      <c r="L559" s="75" t="e">
        <v>#N/A</v>
      </c>
      <c r="M559" s="76">
        <v>78.513618190436361</v>
      </c>
      <c r="N559" s="76">
        <f t="shared" si="92"/>
        <v>42.242344989485666</v>
      </c>
      <c r="O559" s="76">
        <f t="shared" si="96"/>
        <v>78.513618190436361</v>
      </c>
      <c r="P559" s="76">
        <f t="shared" si="93"/>
        <v>42.242344989485666</v>
      </c>
    </row>
    <row r="560" spans="1:16" x14ac:dyDescent="0.2">
      <c r="A560" s="69">
        <v>55900</v>
      </c>
      <c r="B560" s="77">
        <f t="shared" si="88"/>
        <v>55.9</v>
      </c>
      <c r="C560" s="73">
        <v>962.75975976202881</v>
      </c>
      <c r="D560" s="73">
        <f t="shared" si="89"/>
        <v>1224.1781619038534</v>
      </c>
      <c r="E560" s="74">
        <v>1245.6357881958593</v>
      </c>
      <c r="F560" s="74">
        <f t="shared" si="90"/>
        <v>1269.3172597481382</v>
      </c>
      <c r="G560" s="74">
        <f t="shared" si="94"/>
        <v>1245.6357881958593</v>
      </c>
      <c r="H560" s="74">
        <f t="shared" si="97"/>
        <v>1269.3172597481382</v>
      </c>
      <c r="I560" s="75">
        <v>24.72452246562937</v>
      </c>
      <c r="J560" s="75">
        <f t="shared" si="91"/>
        <v>20.58668202378756</v>
      </c>
      <c r="K560" s="75">
        <f t="shared" si="95"/>
        <v>24.72452246562937</v>
      </c>
      <c r="L560" s="75" t="e">
        <v>#N/A</v>
      </c>
      <c r="M560" s="76">
        <v>36.960866718309852</v>
      </c>
      <c r="N560" s="76">
        <f t="shared" si="92"/>
        <v>43.153320503482632</v>
      </c>
      <c r="O560" s="76">
        <f t="shared" si="96"/>
        <v>36.960866718309852</v>
      </c>
      <c r="P560" s="76">
        <f t="shared" si="93"/>
        <v>43.153320503482632</v>
      </c>
    </row>
    <row r="561" spans="1:16" x14ac:dyDescent="0.2">
      <c r="A561" s="69">
        <v>56000</v>
      </c>
      <c r="B561" s="77">
        <f t="shared" si="88"/>
        <v>56</v>
      </c>
      <c r="C561" s="73">
        <v>2042.3276046161379</v>
      </c>
      <c r="D561" s="73">
        <f t="shared" si="89"/>
        <v>1261.5236479241144</v>
      </c>
      <c r="E561" s="74">
        <v>1298.0340142372645</v>
      </c>
      <c r="F561" s="74">
        <f t="shared" si="90"/>
        <v>1269.4592874007149</v>
      </c>
      <c r="G561" s="74">
        <f t="shared" si="94"/>
        <v>1298.0340142372645</v>
      </c>
      <c r="H561" s="74">
        <f t="shared" si="97"/>
        <v>1269.4592874007149</v>
      </c>
      <c r="I561" s="75">
        <v>29.23972885051263</v>
      </c>
      <c r="J561" s="75">
        <f t="shared" si="91"/>
        <v>18.027365124068808</v>
      </c>
      <c r="K561" s="75">
        <f t="shared" si="95"/>
        <v>29.23972885051263</v>
      </c>
      <c r="L561" s="75" t="e">
        <v>#N/A</v>
      </c>
      <c r="M561" s="76">
        <v>49.469910668920612</v>
      </c>
      <c r="N561" s="76">
        <f t="shared" si="92"/>
        <v>51.827834870536371</v>
      </c>
      <c r="O561" s="76">
        <f t="shared" si="96"/>
        <v>49.469910668920612</v>
      </c>
      <c r="P561" s="76">
        <f t="shared" si="93"/>
        <v>51.827834870536371</v>
      </c>
    </row>
    <row r="562" spans="1:16" x14ac:dyDescent="0.2">
      <c r="A562" s="69">
        <v>56100</v>
      </c>
      <c r="B562" s="77">
        <f t="shared" si="88"/>
        <v>56.1</v>
      </c>
      <c r="C562" s="73" t="s">
        <v>231</v>
      </c>
      <c r="D562" s="73">
        <f t="shared" si="89"/>
        <v>1233.4567988755032</v>
      </c>
      <c r="E562" s="74">
        <v>1306.2040255655609</v>
      </c>
      <c r="F562" s="74">
        <f t="shared" si="90"/>
        <v>1268.3529807986754</v>
      </c>
      <c r="G562" s="74">
        <f t="shared" si="94"/>
        <v>1306.2040255655609</v>
      </c>
      <c r="H562" s="74">
        <f t="shared" si="97"/>
        <v>1268.3529807986754</v>
      </c>
      <c r="I562" s="75">
        <v>13.212798331892831</v>
      </c>
      <c r="J562" s="75">
        <f t="shared" si="91"/>
        <v>22.313737827421576</v>
      </c>
      <c r="K562" s="75">
        <f t="shared" si="95"/>
        <v>13.212798331892831</v>
      </c>
      <c r="L562" s="75">
        <f t="shared" si="98"/>
        <v>22.313737827421576</v>
      </c>
      <c r="M562" s="76">
        <v>9.2467925274706513</v>
      </c>
      <c r="N562" s="76">
        <f t="shared" si="92"/>
        <v>54.864580452254401</v>
      </c>
      <c r="O562" s="76">
        <f t="shared" si="96"/>
        <v>9.2467925274706513</v>
      </c>
      <c r="P562" s="76">
        <f t="shared" si="93"/>
        <v>54.864580452254401</v>
      </c>
    </row>
    <row r="563" spans="1:16" x14ac:dyDescent="0.2">
      <c r="A563" s="69">
        <v>56200</v>
      </c>
      <c r="B563" s="77">
        <f t="shared" si="88"/>
        <v>56.2</v>
      </c>
      <c r="C563" s="73">
        <v>837.99130540520787</v>
      </c>
      <c r="D563" s="73">
        <f t="shared" si="89"/>
        <v>1255.2913061387246</v>
      </c>
      <c r="E563" s="74">
        <v>1286.3720367832416</v>
      </c>
      <c r="F563" s="74">
        <f t="shared" si="90"/>
        <v>1263.2703420666483</v>
      </c>
      <c r="G563" s="74">
        <f t="shared" si="94"/>
        <v>1286.3720367832416</v>
      </c>
      <c r="H563" s="74">
        <f t="shared" si="97"/>
        <v>1263.2703420666483</v>
      </c>
      <c r="I563" s="75">
        <v>18.933373049728225</v>
      </c>
      <c r="J563" s="75">
        <f t="shared" si="91"/>
        <v>27.12280864563952</v>
      </c>
      <c r="K563" s="75">
        <f t="shared" si="95"/>
        <v>18.933373049728225</v>
      </c>
      <c r="L563" s="75">
        <f t="shared" si="98"/>
        <v>27.12280864563952</v>
      </c>
      <c r="M563" s="76">
        <v>18.125956728930124</v>
      </c>
      <c r="N563" s="76">
        <f t="shared" si="92"/>
        <v>55.515895651037688</v>
      </c>
      <c r="O563" s="76">
        <f t="shared" si="96"/>
        <v>18.125956728930124</v>
      </c>
      <c r="P563" s="76">
        <f t="shared" si="93"/>
        <v>55.515895651037688</v>
      </c>
    </row>
    <row r="564" spans="1:16" x14ac:dyDescent="0.2">
      <c r="A564" s="69">
        <v>56300</v>
      </c>
      <c r="B564" s="77">
        <f t="shared" si="88"/>
        <v>56.3</v>
      </c>
      <c r="C564" s="73" t="s">
        <v>231</v>
      </c>
      <c r="D564" s="73">
        <f t="shared" si="89"/>
        <v>1302.8920004223778</v>
      </c>
      <c r="E564" s="74">
        <v>1295.925988985585</v>
      </c>
      <c r="F564" s="74">
        <f t="shared" si="90"/>
        <v>1257.5469281580786</v>
      </c>
      <c r="G564" s="74">
        <f t="shared" si="94"/>
        <v>1295.925988985585</v>
      </c>
      <c r="H564" s="74">
        <f t="shared" si="97"/>
        <v>1257.5469281580786</v>
      </c>
      <c r="I564" s="75">
        <v>26.531113566279139</v>
      </c>
      <c r="J564" s="75">
        <f t="shared" si="91"/>
        <v>27.72116150631771</v>
      </c>
      <c r="K564" s="75">
        <f t="shared" si="95"/>
        <v>26.531113566279139</v>
      </c>
      <c r="L564" s="75">
        <f t="shared" si="98"/>
        <v>27.72116150631771</v>
      </c>
      <c r="M564" s="76">
        <v>45.023956087395007</v>
      </c>
      <c r="N564" s="76">
        <f t="shared" si="92"/>
        <v>54.319479619108385</v>
      </c>
      <c r="O564" s="76">
        <f t="shared" si="96"/>
        <v>45.023956087395007</v>
      </c>
      <c r="P564" s="76">
        <f t="shared" si="93"/>
        <v>54.319479619108385</v>
      </c>
    </row>
    <row r="565" spans="1:16" x14ac:dyDescent="0.2">
      <c r="A565" s="69">
        <v>56400</v>
      </c>
      <c r="B565" s="77">
        <f t="shared" si="88"/>
        <v>56.4</v>
      </c>
      <c r="C565" s="73">
        <v>810.57952173425315</v>
      </c>
      <c r="D565" s="73">
        <f t="shared" si="89"/>
        <v>1305.9088039233375</v>
      </c>
      <c r="E565" s="74">
        <v>1285.6083850500938</v>
      </c>
      <c r="F565" s="74">
        <f t="shared" si="90"/>
        <v>1251.0646229463741</v>
      </c>
      <c r="G565" s="74">
        <f t="shared" si="94"/>
        <v>1285.6083850500938</v>
      </c>
      <c r="H565" s="74">
        <f t="shared" si="97"/>
        <v>1251.0646229463741</v>
      </c>
      <c r="I565" s="75">
        <v>10.878555878683159</v>
      </c>
      <c r="J565" s="75">
        <f t="shared" si="91"/>
        <v>27.95917109432542</v>
      </c>
      <c r="K565" s="75">
        <f t="shared" si="95"/>
        <v>10.878555878683159</v>
      </c>
      <c r="L565" s="75">
        <f t="shared" si="98"/>
        <v>27.95917109432542</v>
      </c>
      <c r="M565" s="76">
        <v>23.665558295407628</v>
      </c>
      <c r="N565" s="76">
        <f t="shared" si="92"/>
        <v>51.230979742880272</v>
      </c>
      <c r="O565" s="76">
        <f t="shared" si="96"/>
        <v>23.665558295407628</v>
      </c>
      <c r="P565" s="76">
        <f t="shared" si="93"/>
        <v>51.230979742880272</v>
      </c>
    </row>
    <row r="566" spans="1:16" x14ac:dyDescent="0.2">
      <c r="A566" s="69">
        <v>56500</v>
      </c>
      <c r="B566" s="77">
        <f t="shared" si="88"/>
        <v>56.5</v>
      </c>
      <c r="C566" s="73">
        <v>1621.6626308763821</v>
      </c>
      <c r="D566" s="73">
        <f t="shared" si="89"/>
        <v>1408.5892647213495</v>
      </c>
      <c r="E566" s="74">
        <v>1237.4536539378416</v>
      </c>
      <c r="F566" s="74">
        <f t="shared" si="90"/>
        <v>1246.1027244813788</v>
      </c>
      <c r="G566" s="74">
        <f t="shared" si="94"/>
        <v>1237.4536539378416</v>
      </c>
      <c r="H566" s="74">
        <f t="shared" si="97"/>
        <v>1246.1027244813788</v>
      </c>
      <c r="I566" s="75" t="s">
        <v>504</v>
      </c>
      <c r="J566" s="75">
        <f t="shared" si="91"/>
        <v>32.229324898235987</v>
      </c>
      <c r="K566" s="75" t="str">
        <f t="shared" si="95"/>
        <v/>
      </c>
      <c r="L566" s="75">
        <f t="shared" si="98"/>
        <v>32.229324898235987</v>
      </c>
      <c r="M566" s="76">
        <v>55.594073786075434</v>
      </c>
      <c r="N566" s="76">
        <f t="shared" si="92"/>
        <v>74.619233025470081</v>
      </c>
      <c r="O566" s="76">
        <f t="shared" si="96"/>
        <v>55.594073786075434</v>
      </c>
      <c r="P566" s="76">
        <f t="shared" si="93"/>
        <v>74.619233025470081</v>
      </c>
    </row>
    <row r="567" spans="1:16" x14ac:dyDescent="0.2">
      <c r="A567" s="69">
        <v>56600</v>
      </c>
      <c r="B567" s="77">
        <f t="shared" si="88"/>
        <v>56.6</v>
      </c>
      <c r="C567" s="73">
        <v>998.82733716213465</v>
      </c>
      <c r="D567" s="73">
        <f t="shared" si="89"/>
        <v>1381.9550939519704</v>
      </c>
      <c r="E567" s="74">
        <v>1214.0784499475965</v>
      </c>
      <c r="F567" s="74">
        <f t="shared" si="90"/>
        <v>1248.0168762028286</v>
      </c>
      <c r="G567" s="74">
        <f t="shared" si="94"/>
        <v>1214.0784499475965</v>
      </c>
      <c r="H567" s="74">
        <f t="shared" si="97"/>
        <v>1248.0168762028286</v>
      </c>
      <c r="I567" s="75" t="s">
        <v>504</v>
      </c>
      <c r="J567" s="75">
        <f t="shared" si="91"/>
        <v>32.229324898235987</v>
      </c>
      <c r="K567" s="75" t="str">
        <f t="shared" si="95"/>
        <v/>
      </c>
      <c r="L567" s="75">
        <f t="shared" si="98"/>
        <v>32.229324898235987</v>
      </c>
      <c r="M567" s="76">
        <v>81.434764682604623</v>
      </c>
      <c r="N567" s="76">
        <f t="shared" si="92"/>
        <v>79.425186635663422</v>
      </c>
      <c r="O567" s="76">
        <f t="shared" si="96"/>
        <v>81.434764682604623</v>
      </c>
      <c r="P567" s="76">
        <f t="shared" si="93"/>
        <v>79.425186635663422</v>
      </c>
    </row>
    <row r="568" spans="1:16" x14ac:dyDescent="0.2">
      <c r="A568" s="69">
        <v>56700</v>
      </c>
      <c r="B568" s="77">
        <f t="shared" si="88"/>
        <v>56.7</v>
      </c>
      <c r="C568" s="73">
        <v>1621.7166780039506</v>
      </c>
      <c r="D568" s="73">
        <f t="shared" si="89"/>
        <v>1449.482668998764</v>
      </c>
      <c r="E568" s="74">
        <v>1242.4383029892347</v>
      </c>
      <c r="F568" s="74">
        <f t="shared" si="90"/>
        <v>1252.7879066621847</v>
      </c>
      <c r="G568" s="74">
        <f t="shared" si="94"/>
        <v>1242.4383029892347</v>
      </c>
      <c r="H568" s="74">
        <f t="shared" si="97"/>
        <v>1252.7879066621847</v>
      </c>
      <c r="I568" s="75" t="s">
        <v>504</v>
      </c>
      <c r="J568" s="75">
        <f t="shared" si="91"/>
        <v>26.621167570869254</v>
      </c>
      <c r="K568" s="75" t="str">
        <f t="shared" si="95"/>
        <v/>
      </c>
      <c r="L568" s="75">
        <f t="shared" si="98"/>
        <v>26.621167570869254</v>
      </c>
      <c r="M568" s="76">
        <v>30.887498748099485</v>
      </c>
      <c r="N568" s="76">
        <f t="shared" si="92"/>
        <v>102.97555423841715</v>
      </c>
      <c r="O568" s="76">
        <f t="shared" si="96"/>
        <v>30.887498748099485</v>
      </c>
      <c r="P568" s="76">
        <f t="shared" si="93"/>
        <v>79.224228830969324</v>
      </c>
    </row>
    <row r="569" spans="1:16" x14ac:dyDescent="0.2">
      <c r="A569" s="69">
        <v>56800</v>
      </c>
      <c r="B569" s="77">
        <f t="shared" si="88"/>
        <v>56.8</v>
      </c>
      <c r="C569" s="73">
        <v>897.56045767073397</v>
      </c>
      <c r="D569" s="73">
        <f t="shared" si="89"/>
        <v>1424.8778105694514</v>
      </c>
      <c r="E569" s="74">
        <v>1270.5353615080157</v>
      </c>
      <c r="F569" s="74">
        <f t="shared" si="90"/>
        <v>1255.9303347380303</v>
      </c>
      <c r="G569" s="74">
        <f t="shared" si="94"/>
        <v>1270.5353615080157</v>
      </c>
      <c r="H569" s="74">
        <f t="shared" si="97"/>
        <v>1255.9303347380303</v>
      </c>
      <c r="I569" s="75" t="s">
        <v>504</v>
      </c>
      <c r="J569" s="75">
        <f t="shared" si="91"/>
        <v>22.729262920858016</v>
      </c>
      <c r="K569" s="75" t="str">
        <f t="shared" si="95"/>
        <v/>
      </c>
      <c r="L569" s="75">
        <f t="shared" si="98"/>
        <v>22.729262920858016</v>
      </c>
      <c r="M569" s="76">
        <v>35.742798450692561</v>
      </c>
      <c r="N569" s="76">
        <f t="shared" si="92"/>
        <v>111.48726451582756</v>
      </c>
      <c r="O569" s="76">
        <f t="shared" si="96"/>
        <v>35.742798450692561</v>
      </c>
      <c r="P569" s="76">
        <f t="shared" si="93"/>
        <v>88.587110136120771</v>
      </c>
    </row>
    <row r="570" spans="1:16" x14ac:dyDescent="0.2">
      <c r="A570" s="69">
        <v>56900</v>
      </c>
      <c r="B570" s="77">
        <f t="shared" si="88"/>
        <v>56.9</v>
      </c>
      <c r="C570" s="73" t="s">
        <v>231</v>
      </c>
      <c r="D570" s="73">
        <f t="shared" si="89"/>
        <v>1458.8613416221829</v>
      </c>
      <c r="E570" s="74">
        <v>1280.2038500292301</v>
      </c>
      <c r="F570" s="74">
        <f t="shared" si="90"/>
        <v>1253.640005667793</v>
      </c>
      <c r="G570" s="74">
        <f t="shared" si="94"/>
        <v>1280.2038500292301</v>
      </c>
      <c r="H570" s="74">
        <f t="shared" si="97"/>
        <v>1253.640005667793</v>
      </c>
      <c r="I570" s="75" t="s">
        <v>504</v>
      </c>
      <c r="J570" s="75">
        <f t="shared" si="91"/>
        <v>20.110049674969666</v>
      </c>
      <c r="K570" s="75" t="str">
        <f t="shared" si="95"/>
        <v/>
      </c>
      <c r="L570" s="75">
        <f t="shared" si="98"/>
        <v>20.110049674969666</v>
      </c>
      <c r="M570" s="76">
        <v>88.534348844403013</v>
      </c>
      <c r="N570" s="76">
        <f t="shared" si="92"/>
        <v>117.83393055518123</v>
      </c>
      <c r="O570" s="76">
        <f t="shared" si="96"/>
        <v>88.534348844403013</v>
      </c>
      <c r="P570" s="76">
        <f t="shared" si="93"/>
        <v>95.568442779409807</v>
      </c>
    </row>
    <row r="571" spans="1:16" x14ac:dyDescent="0.2">
      <c r="A571" s="69">
        <v>57000</v>
      </c>
      <c r="B571" s="77">
        <f t="shared" si="88"/>
        <v>57</v>
      </c>
      <c r="C571" s="73" t="s">
        <v>231</v>
      </c>
      <c r="D571" s="73">
        <f t="shared" si="89"/>
        <v>1393.1148853145753</v>
      </c>
      <c r="E571" s="74">
        <v>1247.1980923742012</v>
      </c>
      <c r="F571" s="74">
        <f t="shared" si="90"/>
        <v>1253.8080372445597</v>
      </c>
      <c r="G571" s="74">
        <f t="shared" si="94"/>
        <v>1247.1980923742012</v>
      </c>
      <c r="H571" s="74">
        <f t="shared" si="97"/>
        <v>1253.8080372445597</v>
      </c>
      <c r="I571" s="75">
        <v>9.3686210673168624</v>
      </c>
      <c r="J571" s="75">
        <f t="shared" si="91"/>
        <v>19.672297749340551</v>
      </c>
      <c r="K571" s="75">
        <f t="shared" si="95"/>
        <v>9.3686210673168624</v>
      </c>
      <c r="L571" s="75">
        <f t="shared" si="98"/>
        <v>19.672297749340551</v>
      </c>
      <c r="M571" s="76">
        <v>132.38052475590098</v>
      </c>
      <c r="N571" s="76">
        <f t="shared" si="92"/>
        <v>125.8527074320121</v>
      </c>
      <c r="O571" s="76">
        <f t="shared" si="96"/>
        <v>132.38052475590098</v>
      </c>
      <c r="P571" s="76">
        <f t="shared" si="93"/>
        <v>104.38909734392378</v>
      </c>
    </row>
    <row r="572" spans="1:16" x14ac:dyDescent="0.2">
      <c r="A572" s="69">
        <v>57100</v>
      </c>
      <c r="B572" s="77">
        <f t="shared" si="88"/>
        <v>57.1</v>
      </c>
      <c r="C572" s="73">
        <v>1845.8596612758613</v>
      </c>
      <c r="D572" s="73">
        <f t="shared" si="89"/>
        <v>1321.9462185586317</v>
      </c>
      <c r="E572" s="74">
        <v>1285.8646416148308</v>
      </c>
      <c r="F572" s="74">
        <f t="shared" si="90"/>
        <v>1255.202555881031</v>
      </c>
      <c r="G572" s="74">
        <f t="shared" si="94"/>
        <v>1285.8646416148308</v>
      </c>
      <c r="H572" s="74">
        <f t="shared" si="97"/>
        <v>1255.202555881031</v>
      </c>
      <c r="I572" s="75">
        <v>54.957965070629236</v>
      </c>
      <c r="J572" s="75">
        <f t="shared" si="91"/>
        <v>20.393643418949683</v>
      </c>
      <c r="K572" s="75">
        <f t="shared" si="95"/>
        <v>54.957965070629236</v>
      </c>
      <c r="L572" s="75">
        <f t="shared" si="98"/>
        <v>20.393643418949683</v>
      </c>
      <c r="M572" s="76">
        <v>82.874112067818885</v>
      </c>
      <c r="N572" s="76">
        <f t="shared" si="92"/>
        <v>126.56024605416437</v>
      </c>
      <c r="O572" s="76">
        <f t="shared" si="96"/>
        <v>82.874112067818885</v>
      </c>
      <c r="P572" s="76">
        <f t="shared" si="93"/>
        <v>105.16738982829126</v>
      </c>
    </row>
    <row r="573" spans="1:16" x14ac:dyDescent="0.2">
      <c r="A573" s="69">
        <v>57200</v>
      </c>
      <c r="B573" s="77">
        <f t="shared" si="88"/>
        <v>57.2</v>
      </c>
      <c r="C573" s="73">
        <v>1408.1328569812738</v>
      </c>
      <c r="D573" s="73">
        <f t="shared" si="89"/>
        <v>1256.4570382189781</v>
      </c>
      <c r="E573" s="74">
        <v>1250.2949995132612</v>
      </c>
      <c r="F573" s="74">
        <f t="shared" si="90"/>
        <v>1255.8669374066119</v>
      </c>
      <c r="G573" s="74">
        <f t="shared" si="94"/>
        <v>1250.2949995132612</v>
      </c>
      <c r="H573" s="74">
        <f t="shared" si="97"/>
        <v>1255.8669374066119</v>
      </c>
      <c r="I573" s="75">
        <v>42.067223241200487</v>
      </c>
      <c r="J573" s="75">
        <f t="shared" si="91"/>
        <v>17.609600159139987</v>
      </c>
      <c r="K573" s="75">
        <f t="shared" si="95"/>
        <v>42.067223241200487</v>
      </c>
      <c r="L573" s="75" t="e">
        <v>#N/A</v>
      </c>
      <c r="M573" s="76">
        <v>16.411259714086849</v>
      </c>
      <c r="N573" s="76">
        <f t="shared" si="92"/>
        <v>131.26195834283314</v>
      </c>
      <c r="O573" s="76">
        <f t="shared" si="96"/>
        <v>16.411259714086849</v>
      </c>
      <c r="P573" s="76">
        <f t="shared" si="93"/>
        <v>110.33927334582691</v>
      </c>
    </row>
    <row r="574" spans="1:16" x14ac:dyDescent="0.2">
      <c r="A574" s="69">
        <v>57300</v>
      </c>
      <c r="B574" s="77">
        <f t="shared" si="88"/>
        <v>57.3</v>
      </c>
      <c r="C574" s="73">
        <v>1218.7968596744331</v>
      </c>
      <c r="D574" s="73">
        <f t="shared" si="89"/>
        <v>1245.8957714544811</v>
      </c>
      <c r="E574" s="74">
        <v>1223.4144837889728</v>
      </c>
      <c r="F574" s="74">
        <f t="shared" si="90"/>
        <v>1256.5245993742026</v>
      </c>
      <c r="G574" s="74">
        <f t="shared" si="94"/>
        <v>1223.4144837889728</v>
      </c>
      <c r="H574" s="74">
        <f t="shared" si="97"/>
        <v>1256.5245993742026</v>
      </c>
      <c r="I574" s="75">
        <v>22.523490213797373</v>
      </c>
      <c r="J574" s="75">
        <f t="shared" si="91"/>
        <v>12.891674446379586</v>
      </c>
      <c r="K574" s="75">
        <f t="shared" si="95"/>
        <v>22.523490213797373</v>
      </c>
      <c r="L574" s="75" t="e">
        <v>#N/A</v>
      </c>
      <c r="M574" s="76">
        <v>4.9653803777076861</v>
      </c>
      <c r="N574" s="76">
        <f t="shared" si="92"/>
        <v>136.06813481697492</v>
      </c>
      <c r="O574" s="76">
        <f t="shared" si="96"/>
        <v>4.9653803777076861</v>
      </c>
      <c r="P574" s="76">
        <f t="shared" si="93"/>
        <v>115.62606746738285</v>
      </c>
    </row>
    <row r="575" spans="1:16" x14ac:dyDescent="0.2">
      <c r="A575" s="69">
        <v>57400</v>
      </c>
      <c r="B575" s="77">
        <f t="shared" si="88"/>
        <v>57.4</v>
      </c>
      <c r="C575" s="73">
        <v>1330.0432319310155</v>
      </c>
      <c r="D575" s="73">
        <f t="shared" si="89"/>
        <v>1249.7670445659169</v>
      </c>
      <c r="E575" s="74">
        <v>1224.6206316568364</v>
      </c>
      <c r="F575" s="74">
        <f t="shared" si="90"/>
        <v>1257.2155455669938</v>
      </c>
      <c r="G575" s="74">
        <f t="shared" si="94"/>
        <v>1224.6206316568364</v>
      </c>
      <c r="H575" s="74">
        <f t="shared" si="97"/>
        <v>1257.2155455669938</v>
      </c>
      <c r="I575" s="75" t="s">
        <v>504</v>
      </c>
      <c r="J575" s="75">
        <f t="shared" si="91"/>
        <v>10.90032845664247</v>
      </c>
      <c r="K575" s="75" t="str">
        <f t="shared" si="95"/>
        <v/>
      </c>
      <c r="L575" s="75" t="e">
        <v>#N/A</v>
      </c>
      <c r="M575" s="76">
        <v>11.050457448885703</v>
      </c>
      <c r="N575" s="76">
        <f t="shared" si="92"/>
        <v>145.82976735780096</v>
      </c>
      <c r="O575" s="76">
        <f t="shared" si="96"/>
        <v>11.050457448885703</v>
      </c>
      <c r="P575" s="76">
        <f t="shared" si="93"/>
        <v>126.36386326229152</v>
      </c>
    </row>
    <row r="576" spans="1:16" x14ac:dyDescent="0.2">
      <c r="A576" s="69">
        <v>57500</v>
      </c>
      <c r="B576" s="77">
        <f t="shared" si="88"/>
        <v>57.5</v>
      </c>
      <c r="C576" s="73">
        <v>1734.7036689163608</v>
      </c>
      <c r="D576" s="73">
        <f t="shared" si="89"/>
        <v>1204.1812915021817</v>
      </c>
      <c r="E576" s="74">
        <v>1231.027501935147</v>
      </c>
      <c r="F576" s="74">
        <f t="shared" si="90"/>
        <v>1256.628020856434</v>
      </c>
      <c r="G576" s="74">
        <f t="shared" si="94"/>
        <v>1231.027501935147</v>
      </c>
      <c r="H576" s="74">
        <f t="shared" si="97"/>
        <v>1256.628020856434</v>
      </c>
      <c r="I576" s="75" t="s">
        <v>504</v>
      </c>
      <c r="J576" s="75">
        <f t="shared" si="91"/>
        <v>10.90032845664247</v>
      </c>
      <c r="K576" s="75" t="str">
        <f t="shared" si="95"/>
        <v/>
      </c>
      <c r="L576" s="75" t="e">
        <v>#N/A</v>
      </c>
      <c r="M576" s="76">
        <v>280.9363444038957</v>
      </c>
      <c r="N576" s="76">
        <f t="shared" si="92"/>
        <v>154.96673181166432</v>
      </c>
      <c r="O576" s="76">
        <f t="shared" si="96"/>
        <v>280.9363444038957</v>
      </c>
      <c r="P576" s="76">
        <f t="shared" si="93"/>
        <v>136.41452416154124</v>
      </c>
    </row>
    <row r="577" spans="1:18" x14ac:dyDescent="0.2">
      <c r="A577" s="69">
        <v>57600</v>
      </c>
      <c r="B577" s="77">
        <f t="shared" si="88"/>
        <v>57.6</v>
      </c>
      <c r="C577" s="73" t="s">
        <v>231</v>
      </c>
      <c r="D577" s="73">
        <f t="shared" si="89"/>
        <v>1135.8114421959096</v>
      </c>
      <c r="E577" s="74">
        <v>1258.5093228737894</v>
      </c>
      <c r="F577" s="74">
        <f t="shared" si="90"/>
        <v>1253.900995727477</v>
      </c>
      <c r="G577" s="74">
        <f t="shared" si="94"/>
        <v>1258.5093228737894</v>
      </c>
      <c r="H577" s="74">
        <f t="shared" si="97"/>
        <v>1253.900995727477</v>
      </c>
      <c r="I577" s="75" t="s">
        <v>504</v>
      </c>
      <c r="J577" s="75">
        <f t="shared" si="91"/>
        <v>10.90032845664247</v>
      </c>
      <c r="K577" s="75" t="str">
        <f t="shared" si="95"/>
        <v/>
      </c>
      <c r="L577" s="75" t="e">
        <v>#N/A</v>
      </c>
      <c r="M577" s="76">
        <v>108.45956349820237</v>
      </c>
      <c r="N577" s="76">
        <f t="shared" si="92"/>
        <v>141.48192432309185</v>
      </c>
      <c r="O577" s="76">
        <f t="shared" si="96"/>
        <v>108.45956349820237</v>
      </c>
      <c r="P577" s="76">
        <f t="shared" si="93"/>
        <v>121.5812359241115</v>
      </c>
    </row>
    <row r="578" spans="1:18" x14ac:dyDescent="0.2">
      <c r="A578" s="69">
        <v>57700</v>
      </c>
      <c r="B578" s="77">
        <f t="shared" ref="B578:B596" si="99">A578/1000</f>
        <v>57.7</v>
      </c>
      <c r="C578" s="73">
        <v>1539.0479375364821</v>
      </c>
      <c r="D578" s="73">
        <f t="shared" ref="D578:D586" si="100">AVERAGE(C578:C588)</f>
        <v>1133.3106731761964</v>
      </c>
      <c r="E578" s="74">
        <v>1266.5597850005106</v>
      </c>
      <c r="F578" s="74">
        <f t="shared" ref="F578:F586" si="101">AVERAGE(E578:E588)</f>
        <v>1248.7837974772981</v>
      </c>
      <c r="G578" s="74">
        <f t="shared" si="94"/>
        <v>1266.5597850005106</v>
      </c>
      <c r="H578" s="74">
        <f t="shared" si="97"/>
        <v>1248.7837974772981</v>
      </c>
      <c r="I578" s="75">
        <v>4.1885382614023401</v>
      </c>
      <c r="J578" s="75">
        <f t="shared" ref="J578:J586" si="102">AVERAGE(I578:I588)</f>
        <v>10.90032845664247</v>
      </c>
      <c r="K578" s="75">
        <f t="shared" si="95"/>
        <v>4.1885382614023401</v>
      </c>
      <c r="L578" s="75" t="e">
        <v>#N/A</v>
      </c>
      <c r="M578" s="76">
        <v>340.48880831289546</v>
      </c>
      <c r="N578" s="76">
        <f t="shared" ref="N578:N586" si="103">AVERAGE(M578:M588)</f>
        <v>135.93107958797597</v>
      </c>
      <c r="O578" s="76" t="str">
        <f t="shared" si="96"/>
        <v/>
      </c>
      <c r="P578" s="76">
        <f t="shared" ref="P578:P586" si="104">AVERAGE(O578:O588)</f>
        <v>115.475306715484</v>
      </c>
    </row>
    <row r="579" spans="1:18" x14ac:dyDescent="0.2">
      <c r="A579" s="69">
        <v>57800</v>
      </c>
      <c r="B579" s="77">
        <f t="shared" si="99"/>
        <v>57.8</v>
      </c>
      <c r="C579" s="73" t="s">
        <v>231</v>
      </c>
      <c r="D579" s="73">
        <f t="shared" si="100"/>
        <v>1075.3482068390128</v>
      </c>
      <c r="E579" s="74">
        <v>1277.005011823537</v>
      </c>
      <c r="F579" s="74">
        <f t="shared" si="101"/>
        <v>1240.9599108209527</v>
      </c>
      <c r="G579" s="74">
        <f t="shared" ref="G579:G596" si="105">IF(OR(E579&lt;900,E579&gt;1500),"",E579)</f>
        <v>1277.005011823537</v>
      </c>
      <c r="H579" s="74">
        <f t="shared" si="97"/>
        <v>1240.9599108209527</v>
      </c>
      <c r="I579" s="75">
        <v>3.2697396708018176</v>
      </c>
      <c r="J579" s="75">
        <f t="shared" si="102"/>
        <v>11.859155627391061</v>
      </c>
      <c r="K579" s="75">
        <f t="shared" ref="K579:K596" si="106">IF(I579&gt;200,"",I579)</f>
        <v>3.2697396708018176</v>
      </c>
      <c r="L579" s="75" t="e">
        <v>#N/A</v>
      </c>
      <c r="M579" s="76">
        <v>124.51631179961396</v>
      </c>
      <c r="N579" s="76">
        <f t="shared" si="103"/>
        <v>111.81403725162136</v>
      </c>
      <c r="O579" s="76">
        <f t="shared" ref="O579:O596" si="107">IF(M579&gt;300,"",M579)</f>
        <v>124.51631179961396</v>
      </c>
      <c r="P579" s="76">
        <f t="shared" si="104"/>
        <v>111.81403725162136</v>
      </c>
      <c r="Q579" s="72"/>
      <c r="R579" s="72"/>
    </row>
    <row r="580" spans="1:18" x14ac:dyDescent="0.2">
      <c r="A580" s="69">
        <v>57900</v>
      </c>
      <c r="B580" s="77">
        <f t="shared" si="99"/>
        <v>57.9</v>
      </c>
      <c r="C580" s="73">
        <v>1135.4451750398534</v>
      </c>
      <c r="D580" s="73">
        <f t="shared" si="100"/>
        <v>1092.7642596073583</v>
      </c>
      <c r="E580" s="74">
        <v>1245.3417417354062</v>
      </c>
      <c r="F580" s="74">
        <f t="shared" si="101"/>
        <v>1228.4267430763502</v>
      </c>
      <c r="G580" s="74">
        <f t="shared" si="105"/>
        <v>1245.3417417354062</v>
      </c>
      <c r="H580" s="74">
        <f t="shared" si="97"/>
        <v>1228.4267430763502</v>
      </c>
      <c r="I580" s="75">
        <v>4.3947701996395763</v>
      </c>
      <c r="J580" s="75">
        <f t="shared" si="102"/>
        <v>33.673835251340869</v>
      </c>
      <c r="K580" s="75">
        <f t="shared" si="106"/>
        <v>4.3947701996395763</v>
      </c>
      <c r="L580" s="75" t="e">
        <v>#N/A</v>
      </c>
      <c r="M580" s="76">
        <v>105.55612488358294</v>
      </c>
      <c r="N580" s="76">
        <f t="shared" si="103"/>
        <v>107.25073721044683</v>
      </c>
      <c r="O580" s="76">
        <f t="shared" si="107"/>
        <v>105.55612488358294</v>
      </c>
      <c r="P580" s="76">
        <f t="shared" si="104"/>
        <v>107.25073721044683</v>
      </c>
      <c r="Q580" s="72"/>
      <c r="R580" s="72"/>
    </row>
    <row r="581" spans="1:18" x14ac:dyDescent="0.2">
      <c r="A581" s="69">
        <v>58000</v>
      </c>
      <c r="B581" s="77">
        <f t="shared" si="99"/>
        <v>58</v>
      </c>
      <c r="C581" s="73">
        <v>932.8896911613233</v>
      </c>
      <c r="D581" s="73">
        <f t="shared" si="100"/>
        <v>1078.5589616321872</v>
      </c>
      <c r="E581" s="74">
        <v>1282.0521973736625</v>
      </c>
      <c r="F581" s="74">
        <f t="shared" si="101"/>
        <v>1220.8278837757912</v>
      </c>
      <c r="G581" s="74">
        <f t="shared" si="105"/>
        <v>1282.0521973736625</v>
      </c>
      <c r="H581" s="74">
        <f t="shared" si="97"/>
        <v>1220.8278837757912</v>
      </c>
      <c r="I581" s="75">
        <v>16.608034269936763</v>
      </c>
      <c r="J581" s="75">
        <f t="shared" si="102"/>
        <v>35.567423568344509</v>
      </c>
      <c r="K581" s="75">
        <f t="shared" si="106"/>
        <v>16.608034269936763</v>
      </c>
      <c r="L581" s="75" t="e">
        <v>#N/A</v>
      </c>
      <c r="M581" s="76">
        <v>176.7408944895426</v>
      </c>
      <c r="N581" s="76">
        <f t="shared" si="103"/>
        <v>102.88335613648134</v>
      </c>
      <c r="O581" s="76">
        <f t="shared" si="107"/>
        <v>176.7408944895426</v>
      </c>
      <c r="P581" s="76">
        <f t="shared" si="104"/>
        <v>102.88335613648134</v>
      </c>
      <c r="Q581" s="72"/>
      <c r="R581" s="72"/>
    </row>
    <row r="582" spans="1:18" x14ac:dyDescent="0.2">
      <c r="A582" s="69">
        <v>58100</v>
      </c>
      <c r="B582" s="77">
        <f t="shared" si="99"/>
        <v>58.1</v>
      </c>
      <c r="C582" s="73">
        <v>752.59688451108445</v>
      </c>
      <c r="D582" s="73">
        <f t="shared" si="100"/>
        <v>1082.9428670728444</v>
      </c>
      <c r="E582" s="74">
        <v>1262.5377973753862</v>
      </c>
      <c r="F582" s="74">
        <f t="shared" si="101"/>
        <v>1215.4481118922108</v>
      </c>
      <c r="G582" s="74">
        <f t="shared" si="105"/>
        <v>1262.5377973753862</v>
      </c>
      <c r="H582" s="74">
        <f t="shared" ref="H582:H586" si="108">AVERAGE(G582:G592)</f>
        <v>1215.4481118922108</v>
      </c>
      <c r="I582" s="75">
        <v>15.139386424189894</v>
      </c>
      <c r="J582" s="75">
        <f t="shared" si="102"/>
        <v>41.113208566117898</v>
      </c>
      <c r="K582" s="75">
        <f t="shared" si="106"/>
        <v>15.139386424189894</v>
      </c>
      <c r="L582" s="75" t="e">
        <v>#N/A</v>
      </c>
      <c r="M582" s="76">
        <v>140.16344959957587</v>
      </c>
      <c r="N582" s="76">
        <f t="shared" si="103"/>
        <v>90.763128475215822</v>
      </c>
      <c r="O582" s="76">
        <f t="shared" si="107"/>
        <v>140.16344959957587</v>
      </c>
      <c r="P582" s="76">
        <f t="shared" si="104"/>
        <v>90.763128475215822</v>
      </c>
      <c r="Q582" s="72"/>
      <c r="R582" s="72"/>
    </row>
    <row r="583" spans="1:18" x14ac:dyDescent="0.2">
      <c r="A583" s="69">
        <v>58200</v>
      </c>
      <c r="B583" s="77">
        <f t="shared" si="99"/>
        <v>58.2</v>
      </c>
      <c r="C583" s="73" t="s">
        <v>231</v>
      </c>
      <c r="D583" s="73">
        <f t="shared" si="100"/>
        <v>1139.8059986330993</v>
      </c>
      <c r="E583" s="74">
        <v>1293.172838396219</v>
      </c>
      <c r="F583" s="74">
        <f t="shared" si="101"/>
        <v>1212.8626951203387</v>
      </c>
      <c r="G583" s="74">
        <f t="shared" si="105"/>
        <v>1293.172838396219</v>
      </c>
      <c r="H583" s="74">
        <f t="shared" si="108"/>
        <v>1212.8626951203387</v>
      </c>
      <c r="I583" s="75">
        <v>32.685618992151653</v>
      </c>
      <c r="J583" s="75">
        <f t="shared" si="102"/>
        <v>46.1446095555768</v>
      </c>
      <c r="K583" s="75">
        <f t="shared" si="106"/>
        <v>32.685618992151653</v>
      </c>
      <c r="L583" s="75" t="e">
        <v>#N/A</v>
      </c>
      <c r="M583" s="76">
        <v>134.59294724317533</v>
      </c>
      <c r="N583" s="76">
        <f t="shared" si="103"/>
        <v>82.24309361599488</v>
      </c>
      <c r="O583" s="76">
        <f t="shared" si="107"/>
        <v>134.59294724317533</v>
      </c>
      <c r="P583" s="76">
        <f t="shared" si="104"/>
        <v>82.24309361599488</v>
      </c>
      <c r="Q583" s="72"/>
      <c r="R583" s="72"/>
    </row>
    <row r="584" spans="1:18" x14ac:dyDescent="0.2">
      <c r="A584" s="69">
        <v>58300</v>
      </c>
      <c r="B584" s="77">
        <f t="shared" si="99"/>
        <v>58.3</v>
      </c>
      <c r="C584" s="73">
        <v>1323.6427228652974</v>
      </c>
      <c r="D584" s="73">
        <f t="shared" si="100"/>
        <v>1135.7518006011551</v>
      </c>
      <c r="E584" s="74">
        <v>1257.5292811567588</v>
      </c>
      <c r="F584" s="74">
        <f t="shared" si="101"/>
        <v>1204.9579116052496</v>
      </c>
      <c r="G584" s="74">
        <f t="shared" si="105"/>
        <v>1257.5292811567588</v>
      </c>
      <c r="H584" s="74">
        <f t="shared" si="108"/>
        <v>1204.9579116052496</v>
      </c>
      <c r="I584" s="75">
        <v>4.3238175391172753</v>
      </c>
      <c r="J584" s="75">
        <f t="shared" si="102"/>
        <v>49.272151984713268</v>
      </c>
      <c r="K584" s="75">
        <f t="shared" si="106"/>
        <v>4.3238175391172753</v>
      </c>
      <c r="L584" s="75" t="e">
        <v>#N/A</v>
      </c>
      <c r="M584" s="76">
        <v>69.279200929646507</v>
      </c>
      <c r="N584" s="76">
        <f t="shared" si="103"/>
        <v>75.9612493733012</v>
      </c>
      <c r="O584" s="76">
        <f t="shared" si="107"/>
        <v>69.279200929646507</v>
      </c>
      <c r="P584" s="76">
        <f t="shared" si="104"/>
        <v>75.9612493733012</v>
      </c>
      <c r="Q584" s="72"/>
      <c r="R584" s="72"/>
    </row>
    <row r="585" spans="1:18" x14ac:dyDescent="0.2">
      <c r="A585" s="69">
        <v>58400</v>
      </c>
      <c r="B585" s="77">
        <f t="shared" si="99"/>
        <v>58.4</v>
      </c>
      <c r="C585" s="73" t="s">
        <v>231</v>
      </c>
      <c r="D585" s="73">
        <f t="shared" si="100"/>
        <v>1236.409528688775</v>
      </c>
      <c r="E585" s="74">
        <v>1231.0148919096769</v>
      </c>
      <c r="F585" s="74">
        <f t="shared" si="101"/>
        <v>1191.9632394727628</v>
      </c>
      <c r="G585" s="74">
        <f t="shared" si="105"/>
        <v>1231.0148919096769</v>
      </c>
      <c r="H585" s="74">
        <f t="shared" si="108"/>
        <v>1191.9632394727628</v>
      </c>
      <c r="I585" s="75">
        <v>6.5927222959004501</v>
      </c>
      <c r="J585" s="75">
        <f t="shared" si="102"/>
        <v>52.127426576037124</v>
      </c>
      <c r="K585" s="75">
        <f t="shared" si="106"/>
        <v>6.5927222959004501</v>
      </c>
      <c r="L585" s="75" t="e">
        <v>#N/A</v>
      </c>
      <c r="M585" s="76">
        <v>112.34333832679413</v>
      </c>
      <c r="N585" s="76">
        <f t="shared" si="103"/>
        <v>75.404097512915811</v>
      </c>
      <c r="O585" s="76">
        <f t="shared" si="107"/>
        <v>112.34333832679413</v>
      </c>
      <c r="P585" s="76">
        <f t="shared" si="104"/>
        <v>75.404097512915811</v>
      </c>
      <c r="Q585" s="72"/>
      <c r="R585" s="72"/>
    </row>
    <row r="586" spans="1:18" x14ac:dyDescent="0.2">
      <c r="A586" s="69">
        <v>58500</v>
      </c>
      <c r="B586" s="77">
        <f t="shared" si="99"/>
        <v>58.5</v>
      </c>
      <c r="C586" s="73">
        <v>1010.9429604848708</v>
      </c>
      <c r="D586" s="73">
        <f t="shared" si="100"/>
        <v>1287.5940171662733</v>
      </c>
      <c r="E586" s="74">
        <v>1218.1578598406795</v>
      </c>
      <c r="F586" s="74">
        <f t="shared" si="101"/>
        <v>1181.9768194528244</v>
      </c>
      <c r="G586" s="74">
        <f t="shared" si="105"/>
        <v>1218.1578598406795</v>
      </c>
      <c r="H586" s="74">
        <f t="shared" si="108"/>
        <v>1181.9768194528244</v>
      </c>
      <c r="I586" s="75" t="s">
        <v>504</v>
      </c>
      <c r="J586" s="75">
        <f t="shared" si="102"/>
        <v>56.141476088834871</v>
      </c>
      <c r="K586" s="75" t="str">
        <f t="shared" si="106"/>
        <v/>
      </c>
      <c r="L586" s="75" t="e">
        <v>#N/A</v>
      </c>
      <c r="M586" s="76">
        <v>111.55706644138279</v>
      </c>
      <c r="N586" s="76">
        <f t="shared" si="103"/>
        <v>67.869537562065446</v>
      </c>
      <c r="O586" s="76">
        <f t="shared" si="107"/>
        <v>111.55706644138279</v>
      </c>
      <c r="P586" s="76">
        <f t="shared" si="104"/>
        <v>67.869537562065446</v>
      </c>
      <c r="Q586" s="72"/>
      <c r="R586" s="72"/>
    </row>
    <row r="587" spans="1:18" x14ac:dyDescent="0.2">
      <c r="A587" s="69">
        <v>58600</v>
      </c>
      <c r="B587" s="77">
        <f t="shared" si="99"/>
        <v>58.6</v>
      </c>
      <c r="C587" s="73">
        <v>1256.1147237724567</v>
      </c>
      <c r="D587" s="73">
        <f>AVERAGE(C587:C596)</f>
        <v>1318.3330234642069</v>
      </c>
      <c r="E587" s="74">
        <v>1201.0302255166212</v>
      </c>
      <c r="F587" s="74">
        <f>AVERAGE(E587:E596)</f>
        <v>1178.3587154140391</v>
      </c>
      <c r="G587" s="74">
        <f t="shared" si="105"/>
        <v>1201.0302255166212</v>
      </c>
      <c r="H587" s="74">
        <f>AVERAGE(G587:G596)</f>
        <v>1178.3587154140391</v>
      </c>
      <c r="I587" s="75" t="s">
        <v>504</v>
      </c>
      <c r="J587" s="75">
        <f>AVERAGE(I587:I596)</f>
        <v>56.141476088834871</v>
      </c>
      <c r="K587" s="75" t="str">
        <f t="shared" si="106"/>
        <v/>
      </c>
      <c r="L587" s="75" t="e">
        <v>#N/A</v>
      </c>
      <c r="M587" s="76">
        <v>132.60346202959832</v>
      </c>
      <c r="N587" s="76">
        <f>AVERAGE(M587:M596)</f>
        <v>63.500784674133705</v>
      </c>
      <c r="O587" s="76">
        <f t="shared" si="107"/>
        <v>132.60346202959832</v>
      </c>
      <c r="P587" s="76">
        <f>AVERAGE(O587:O596)</f>
        <v>63.500784674133705</v>
      </c>
      <c r="Q587" s="72"/>
      <c r="R587" s="72"/>
    </row>
    <row r="588" spans="1:18" x14ac:dyDescent="0.2">
      <c r="A588" s="69">
        <v>58700</v>
      </c>
      <c r="B588" s="77">
        <f t="shared" si="99"/>
        <v>58.7</v>
      </c>
      <c r="C588" s="73">
        <v>1115.8052900382036</v>
      </c>
      <c r="D588" s="73">
        <f>AVERAGE(C588:C596)</f>
        <v>1326.1103109256755</v>
      </c>
      <c r="E588" s="74">
        <v>1202.2201421218222</v>
      </c>
      <c r="F588" s="74">
        <f>AVERAGE(E588:E596)</f>
        <v>1175.8396587359744</v>
      </c>
      <c r="G588" s="74">
        <f t="shared" si="105"/>
        <v>1202.2201421218222</v>
      </c>
      <c r="H588" s="74">
        <f>AVERAGE(G588:G596)</f>
        <v>1175.8396587359744</v>
      </c>
      <c r="I588" s="75" t="s">
        <v>504</v>
      </c>
      <c r="J588" s="75">
        <f>AVERAGE(I588:I596)</f>
        <v>56.141476088834871</v>
      </c>
      <c r="K588" s="75" t="str">
        <f t="shared" si="106"/>
        <v/>
      </c>
      <c r="L588" s="75" t="e">
        <v>#N/A</v>
      </c>
      <c r="M588" s="76">
        <v>47.400271411927726</v>
      </c>
      <c r="N588" s="76">
        <f>AVERAGE(M588:M596)</f>
        <v>55.822709412415435</v>
      </c>
      <c r="O588" s="76">
        <f t="shared" si="107"/>
        <v>47.400271411927726</v>
      </c>
      <c r="P588" s="76">
        <f>AVERAGE(O588:O596)</f>
        <v>55.822709412415435</v>
      </c>
      <c r="Q588" s="72"/>
      <c r="R588" s="72"/>
    </row>
    <row r="589" spans="1:18" x14ac:dyDescent="0.2">
      <c r="A589" s="69">
        <v>58800</v>
      </c>
      <c r="B589" s="77">
        <f t="shared" si="99"/>
        <v>58.8</v>
      </c>
      <c r="C589" s="73" t="s">
        <v>231</v>
      </c>
      <c r="D589" s="73">
        <f>AVERAGE(C589:C596)</f>
        <v>1356.1538853381717</v>
      </c>
      <c r="E589" s="74">
        <v>1180.4970317807104</v>
      </c>
      <c r="F589" s="74">
        <f>AVERAGE(E589:E596)</f>
        <v>1172.5420983127431</v>
      </c>
      <c r="G589" s="74">
        <f t="shared" si="105"/>
        <v>1180.4970317807104</v>
      </c>
      <c r="H589" s="74">
        <f>AVERAGE(G589:G596)</f>
        <v>1172.5420983127431</v>
      </c>
      <c r="I589" s="75" t="s">
        <v>504</v>
      </c>
      <c r="J589" s="75">
        <f>AVERAGE(I589:I596)</f>
        <v>56.141476088834871</v>
      </c>
      <c r="K589" s="75" t="str">
        <f t="shared" si="106"/>
        <v/>
      </c>
      <c r="L589" s="75" t="e">
        <v>#N/A</v>
      </c>
      <c r="M589" s="76">
        <v>75.201342612994864</v>
      </c>
      <c r="N589" s="76">
        <f>AVERAGE(M589:M596)</f>
        <v>56.875514162476392</v>
      </c>
      <c r="O589" s="76">
        <f t="shared" si="107"/>
        <v>75.201342612994864</v>
      </c>
      <c r="P589" s="76">
        <f>AVERAGE(O589:O596)</f>
        <v>56.875514162476392</v>
      </c>
      <c r="Q589" s="72"/>
      <c r="R589" s="72"/>
    </row>
    <row r="590" spans="1:18" x14ac:dyDescent="0.2">
      <c r="A590" s="69">
        <v>58900</v>
      </c>
      <c r="B590" s="77">
        <f t="shared" si="99"/>
        <v>58.9</v>
      </c>
      <c r="C590" s="73">
        <v>1214.6766289857765</v>
      </c>
      <c r="D590" s="73">
        <f>AVERAGE(C590:C596)</f>
        <v>1356.1538853381717</v>
      </c>
      <c r="E590" s="74">
        <v>1139.1401666329107</v>
      </c>
      <c r="F590" s="74">
        <f>AVERAGE(E590:E596)</f>
        <v>1171.4056792458907</v>
      </c>
      <c r="G590" s="74">
        <f t="shared" si="105"/>
        <v>1139.1401666329107</v>
      </c>
      <c r="H590" s="74">
        <f>AVERAGE(G590:G596)</f>
        <v>1171.4056792458907</v>
      </c>
      <c r="I590" s="75">
        <v>155.97249703845048</v>
      </c>
      <c r="J590" s="75">
        <f>AVERAGE(I590:I596)</f>
        <v>56.141476088834871</v>
      </c>
      <c r="K590" s="75">
        <f t="shared" si="106"/>
        <v>155.97249703845048</v>
      </c>
      <c r="L590" s="75" t="e">
        <v>#N/A</v>
      </c>
      <c r="M590" s="76">
        <v>74.320011346694102</v>
      </c>
      <c r="N590" s="76">
        <f>AVERAGE(M590:M596)</f>
        <v>54.257538669545184</v>
      </c>
      <c r="O590" s="76">
        <f t="shared" si="107"/>
        <v>74.320011346694102</v>
      </c>
      <c r="P590" s="76">
        <f>AVERAGE(O590:O596)</f>
        <v>54.257538669545184</v>
      </c>
      <c r="Q590" s="72"/>
      <c r="R590" s="72"/>
    </row>
    <row r="591" spans="1:18" x14ac:dyDescent="0.2">
      <c r="A591" s="69">
        <v>59000</v>
      </c>
      <c r="B591" s="77">
        <f t="shared" si="99"/>
        <v>59</v>
      </c>
      <c r="C591" s="73">
        <v>1021.8027912384857</v>
      </c>
      <c r="D591" s="73">
        <f>AVERAGE(C591:C596)</f>
        <v>1379.7334280635707</v>
      </c>
      <c r="E591" s="74">
        <v>1161.7542894292546</v>
      </c>
      <c r="F591" s="74">
        <f>AVERAGE(E591:E596)</f>
        <v>1176.7832646813874</v>
      </c>
      <c r="G591" s="74">
        <f t="shared" si="105"/>
        <v>1161.7542894292546</v>
      </c>
      <c r="H591" s="74">
        <f>AVERAGE(G591:G596)</f>
        <v>1176.7832646813874</v>
      </c>
      <c r="I591" s="75">
        <v>17.649888418665057</v>
      </c>
      <c r="J591" s="75">
        <f>AVERAGE(I591:I596)</f>
        <v>39.502972597232265</v>
      </c>
      <c r="K591" s="75">
        <f t="shared" si="106"/>
        <v>17.649888418665057</v>
      </c>
      <c r="L591" s="75" t="e">
        <v>#N/A</v>
      </c>
      <c r="M591" s="76">
        <v>57.51493306996268</v>
      </c>
      <c r="N591" s="76">
        <f>AVERAGE(M591:M596)</f>
        <v>50.9137932233537</v>
      </c>
      <c r="O591" s="76">
        <f t="shared" si="107"/>
        <v>57.51493306996268</v>
      </c>
      <c r="P591" s="76">
        <f>AVERAGE(O591:O596)</f>
        <v>50.9137932233537</v>
      </c>
      <c r="Q591" s="72"/>
      <c r="R591" s="72"/>
    </row>
    <row r="592" spans="1:18" x14ac:dyDescent="0.2">
      <c r="A592" s="69">
        <v>59100</v>
      </c>
      <c r="B592" s="77">
        <f t="shared" si="99"/>
        <v>59.1</v>
      </c>
      <c r="C592" s="73">
        <v>967.96093468658046</v>
      </c>
      <c r="D592" s="73">
        <f>AVERAGE(C592:C596)</f>
        <v>1451.3195554285878</v>
      </c>
      <c r="E592" s="74">
        <v>1222.8747066542801</v>
      </c>
      <c r="F592" s="74">
        <f>AVERAGE(E592:E596)</f>
        <v>1179.7890597318139</v>
      </c>
      <c r="G592" s="74">
        <f t="shared" si="105"/>
        <v>1222.8747066542801</v>
      </c>
      <c r="H592" s="74">
        <f>AVERAGE(G592:G596)</f>
        <v>1179.7890597318139</v>
      </c>
      <c r="I592" s="75">
        <v>55.428529254350472</v>
      </c>
      <c r="J592" s="75">
        <f>AVERAGE(I592:I596)</f>
        <v>43.873589432945707</v>
      </c>
      <c r="K592" s="75">
        <f t="shared" si="106"/>
        <v>55.428529254350472</v>
      </c>
      <c r="L592" s="75" t="e">
        <v>#N/A</v>
      </c>
      <c r="M592" s="76">
        <v>43.418390215621848</v>
      </c>
      <c r="N592" s="76">
        <f>AVERAGE(M592:M596)</f>
        <v>49.593565254031894</v>
      </c>
      <c r="O592" s="76">
        <f t="shared" si="107"/>
        <v>43.418390215621848</v>
      </c>
      <c r="P592" s="76">
        <f>AVERAGE(O592:O596)</f>
        <v>49.593565254031894</v>
      </c>
      <c r="Q592" s="72"/>
      <c r="R592" s="72"/>
    </row>
    <row r="593" spans="1:18" x14ac:dyDescent="0.2">
      <c r="A593" s="69">
        <v>59200</v>
      </c>
      <c r="B593" s="77">
        <f t="shared" si="99"/>
        <v>59.2</v>
      </c>
      <c r="C593" s="73">
        <v>1207.5019369931238</v>
      </c>
      <c r="D593" s="73">
        <f>AVERAGE(C593:C596)</f>
        <v>1572.1592106140897</v>
      </c>
      <c r="E593" s="74">
        <v>1234.0982128847913</v>
      </c>
      <c r="F593" s="74">
        <f>AVERAGE(E593:E596)</f>
        <v>1169.0176480011976</v>
      </c>
      <c r="G593" s="74">
        <f t="shared" si="105"/>
        <v>1234.0982128847913</v>
      </c>
      <c r="H593" s="74">
        <f>AVERAGE(G593:G596)</f>
        <v>1169.0176480011976</v>
      </c>
      <c r="I593" s="75">
        <v>50.359193350402208</v>
      </c>
      <c r="J593" s="75">
        <f>AVERAGE(I593:I596)</f>
        <v>40.984854477594524</v>
      </c>
      <c r="K593" s="75">
        <f t="shared" si="106"/>
        <v>50.359193350402208</v>
      </c>
      <c r="L593" s="75">
        <f>AVERAGE(K593:K596)</f>
        <v>40.984854477594524</v>
      </c>
      <c r="M593" s="76">
        <v>46.443066148145341</v>
      </c>
      <c r="N593" s="76">
        <f>AVERAGE(M593:M596)</f>
        <v>51.137359013634402</v>
      </c>
      <c r="O593" s="76">
        <f t="shared" si="107"/>
        <v>46.443066148145341</v>
      </c>
      <c r="P593" s="76">
        <f>AVERAGE(O593:O596)</f>
        <v>51.137359013634402</v>
      </c>
      <c r="Q593" s="72"/>
      <c r="R593" s="72"/>
    </row>
    <row r="594" spans="1:18" x14ac:dyDescent="0.2">
      <c r="A594" s="69">
        <v>59300</v>
      </c>
      <c r="B594" s="77">
        <f t="shared" si="99"/>
        <v>59.3</v>
      </c>
      <c r="C594" s="73">
        <v>1103.3182163455997</v>
      </c>
      <c r="D594" s="73">
        <f>AVERAGE(C594:C596)</f>
        <v>1693.7116351544119</v>
      </c>
      <c r="E594" s="74">
        <v>1206.2202197302388</v>
      </c>
      <c r="F594" s="74">
        <f>AVERAGE(E594:E596)</f>
        <v>1147.3241263733328</v>
      </c>
      <c r="G594" s="74">
        <f t="shared" si="105"/>
        <v>1206.2202197302388</v>
      </c>
      <c r="H594" s="74">
        <f>AVERAGE(G594:G596)</f>
        <v>1147.3241263733328</v>
      </c>
      <c r="I594" s="75">
        <v>54.578415996106912</v>
      </c>
      <c r="J594" s="75">
        <f>AVERAGE(I594:I596)</f>
        <v>37.860074853325287</v>
      </c>
      <c r="K594" s="75">
        <f t="shared" si="106"/>
        <v>54.578415996106912</v>
      </c>
      <c r="L594" s="75">
        <f>AVERAGE(K594:K596)</f>
        <v>37.860074853325287</v>
      </c>
      <c r="M594" s="76">
        <v>65.492660573544896</v>
      </c>
      <c r="N594" s="76">
        <f>AVERAGE(M594:M596)</f>
        <v>52.702123302130758</v>
      </c>
      <c r="O594" s="76">
        <f t="shared" si="107"/>
        <v>65.492660573544896</v>
      </c>
      <c r="P594" s="76">
        <f>AVERAGE(O594:O596)</f>
        <v>52.702123302130758</v>
      </c>
      <c r="Q594" s="72"/>
      <c r="R594" s="72"/>
    </row>
    <row r="595" spans="1:18" x14ac:dyDescent="0.2">
      <c r="A595" s="69">
        <v>59400</v>
      </c>
      <c r="B595" s="77">
        <f t="shared" si="99"/>
        <v>59.4</v>
      </c>
      <c r="C595" s="73">
        <v>2229.5622756538783</v>
      </c>
      <c r="D595" s="73">
        <f>AVERAGE(C595:C596)</f>
        <v>1988.908344558818</v>
      </c>
      <c r="E595" s="74">
        <v>1114.5878876994025</v>
      </c>
      <c r="F595" s="74">
        <f>AVERAGE(E595:E596)</f>
        <v>1117.87607969488</v>
      </c>
      <c r="G595" s="74">
        <f t="shared" si="105"/>
        <v>1114.5878876994025</v>
      </c>
      <c r="H595" s="74">
        <f>AVERAGE(G595:G596)</f>
        <v>1117.87607969488</v>
      </c>
      <c r="I595" s="75">
        <v>24.310739678384241</v>
      </c>
      <c r="J595" s="75">
        <f>AVERAGE(I595:I596)</f>
        <v>29.500904281934474</v>
      </c>
      <c r="K595" s="75">
        <f t="shared" si="106"/>
        <v>24.310739678384241</v>
      </c>
      <c r="L595" s="75">
        <f>AVERAGE(K595:K596)</f>
        <v>29.500904281934474</v>
      </c>
      <c r="M595" s="76">
        <v>63.150530465407257</v>
      </c>
      <c r="N595" s="76">
        <f>AVERAGE(M595:M596)</f>
        <v>46.306854666423689</v>
      </c>
      <c r="O595" s="76">
        <f t="shared" si="107"/>
        <v>63.150530465407257</v>
      </c>
      <c r="P595" s="76">
        <f>AVERAGE(O595:O596)</f>
        <v>46.306854666423689</v>
      </c>
      <c r="Q595" s="72"/>
      <c r="R595" s="72"/>
    </row>
    <row r="596" spans="1:18" x14ac:dyDescent="0.2">
      <c r="A596" s="69">
        <v>59500</v>
      </c>
      <c r="B596" s="77">
        <f t="shared" si="99"/>
        <v>59.5</v>
      </c>
      <c r="C596" s="73">
        <v>1748.2544134637576</v>
      </c>
      <c r="D596" s="73">
        <f>AVERAGE(C596:C596)</f>
        <v>1748.2544134637576</v>
      </c>
      <c r="E596" s="74">
        <v>1121.1642716903573</v>
      </c>
      <c r="F596" s="74">
        <f>AVERAGE(E596:E596)</f>
        <v>1121.1642716903573</v>
      </c>
      <c r="G596" s="74">
        <f t="shared" si="105"/>
        <v>1121.1642716903573</v>
      </c>
      <c r="H596" s="74">
        <f>AVERAGE(G596:G596)</f>
        <v>1121.1642716903573</v>
      </c>
      <c r="I596" s="75">
        <v>34.691068885484711</v>
      </c>
      <c r="J596" s="75">
        <f>AVERAGE(I596:I596)</f>
        <v>34.691068885484711</v>
      </c>
      <c r="K596" s="75">
        <f t="shared" si="106"/>
        <v>34.691068885484711</v>
      </c>
      <c r="L596" s="75">
        <f>AVERAGE(K596:K596)</f>
        <v>34.691068885484711</v>
      </c>
      <c r="M596" s="76">
        <v>29.463178867440124</v>
      </c>
      <c r="N596" s="76">
        <f>AVERAGE(M596:M596)</f>
        <v>29.463178867440124</v>
      </c>
      <c r="O596" s="76">
        <f t="shared" si="107"/>
        <v>29.463178867440124</v>
      </c>
      <c r="P596" s="76">
        <f>AVERAGE(O596:O596)</f>
        <v>29.463178867440124</v>
      </c>
      <c r="Q596" s="72"/>
      <c r="R596" s="72"/>
    </row>
    <row r="597" spans="1:18" x14ac:dyDescent="0.2">
      <c r="Q597" s="72"/>
      <c r="R597" s="72"/>
    </row>
    <row r="598" spans="1:18" x14ac:dyDescent="0.2">
      <c r="Q598" s="72"/>
      <c r="R598" s="72"/>
    </row>
    <row r="599" spans="1:18" x14ac:dyDescent="0.2">
      <c r="Q599" s="72"/>
      <c r="R599" s="72"/>
    </row>
    <row r="600" spans="1:18" x14ac:dyDescent="0.2">
      <c r="Q600" s="72"/>
      <c r="R600" s="72"/>
    </row>
    <row r="601" spans="1:18" x14ac:dyDescent="0.2">
      <c r="Q601" s="72"/>
      <c r="R601" s="72"/>
    </row>
    <row r="602" spans="1:18" x14ac:dyDescent="0.2">
      <c r="Q602" s="72"/>
      <c r="R602" s="72"/>
    </row>
    <row r="603" spans="1:18" x14ac:dyDescent="0.2">
      <c r="Q603" s="72"/>
      <c r="R603" s="72"/>
    </row>
    <row r="604" spans="1:18" x14ac:dyDescent="0.2">
      <c r="Q604" s="72"/>
      <c r="R604" s="72"/>
    </row>
    <row r="605" spans="1:18" x14ac:dyDescent="0.2">
      <c r="Q605" s="72"/>
      <c r="R605" s="72"/>
    </row>
    <row r="606" spans="1:18" x14ac:dyDescent="0.2">
      <c r="Q606" s="72"/>
      <c r="R606" s="72"/>
    </row>
    <row r="607" spans="1:18" x14ac:dyDescent="0.2">
      <c r="B607" s="78" t="s">
        <v>501</v>
      </c>
      <c r="C607" s="72">
        <f>MIN(C2:C596)</f>
        <v>737.48456130912086</v>
      </c>
      <c r="G607" s="72">
        <f>MIN(G2:G596)</f>
        <v>980.8997878703384</v>
      </c>
      <c r="H607" s="72"/>
      <c r="K607" s="72">
        <f>MIN(K2:K596)</f>
        <v>0.25824976477807066</v>
      </c>
      <c r="O607" s="72">
        <f>MIN(O2:O596)</f>
        <v>1.3141898696424628</v>
      </c>
      <c r="Q607" s="72"/>
      <c r="R607" s="72"/>
    </row>
    <row r="608" spans="1:18" x14ac:dyDescent="0.2">
      <c r="B608" s="78" t="s">
        <v>502</v>
      </c>
      <c r="C608" s="72">
        <f>MAX(C2:C596)</f>
        <v>4921.4948295137183</v>
      </c>
      <c r="G608" s="72">
        <f>MAX(G2:G596)</f>
        <v>1495.2051986999807</v>
      </c>
      <c r="H608" s="72"/>
      <c r="K608" s="72">
        <f>MAX(K2:K596)</f>
        <v>196.6380152541052</v>
      </c>
      <c r="O608" s="72">
        <f>MAX(O2:O596)</f>
        <v>292.9155735133001</v>
      </c>
      <c r="Q608" s="72"/>
      <c r="R608" s="72"/>
    </row>
    <row r="609" spans="2:18" x14ac:dyDescent="0.2">
      <c r="B609" s="78" t="s">
        <v>503</v>
      </c>
      <c r="C609" s="72">
        <f>AVERAGE(C2:C596)</f>
        <v>1547.9657595229987</v>
      </c>
      <c r="G609" s="72">
        <f>AVERAGE(G2:G596)</f>
        <v>1304.5596877563071</v>
      </c>
      <c r="H609" s="72"/>
      <c r="K609" s="72">
        <f>AVERAGE(K2:K596)</f>
        <v>49.477931207536791</v>
      </c>
      <c r="O609" s="72">
        <f>AVERAGE(O2:O596)</f>
        <v>88.276853172810391</v>
      </c>
      <c r="Q609" s="72"/>
      <c r="R609" s="72"/>
    </row>
    <row r="610" spans="2:18" x14ac:dyDescent="0.2">
      <c r="Q610" s="72"/>
      <c r="R610" s="72"/>
    </row>
    <row r="611" spans="2:18" x14ac:dyDescent="0.2">
      <c r="Q611" s="72"/>
      <c r="R611" s="72"/>
    </row>
    <row r="612" spans="2:18" x14ac:dyDescent="0.2">
      <c r="Q612" s="72"/>
      <c r="R612" s="72"/>
    </row>
    <row r="613" spans="2:18" x14ac:dyDescent="0.2">
      <c r="Q613" s="72"/>
      <c r="R613" s="72"/>
    </row>
    <row r="614" spans="2:18" x14ac:dyDescent="0.2">
      <c r="Q614" s="72"/>
      <c r="R614" s="72"/>
    </row>
    <row r="615" spans="2:18" x14ac:dyDescent="0.2">
      <c r="Q615" s="72"/>
      <c r="R615" s="72"/>
    </row>
    <row r="616" spans="2:18" x14ac:dyDescent="0.2">
      <c r="Q616" s="72"/>
      <c r="R616" s="72"/>
    </row>
    <row r="617" spans="2:18" x14ac:dyDescent="0.2">
      <c r="Q617" s="72"/>
      <c r="R617" s="72"/>
    </row>
    <row r="618" spans="2:18" x14ac:dyDescent="0.2">
      <c r="Q618" s="72"/>
      <c r="R618" s="72"/>
    </row>
    <row r="619" spans="2:18" x14ac:dyDescent="0.2">
      <c r="Q619" s="72"/>
      <c r="R619" s="72"/>
    </row>
    <row r="620" spans="2:18" x14ac:dyDescent="0.2">
      <c r="Q620" s="72"/>
      <c r="R620" s="72"/>
    </row>
    <row r="621" spans="2:18" x14ac:dyDescent="0.2">
      <c r="Q621" s="72"/>
      <c r="R621" s="72"/>
    </row>
    <row r="622" spans="2:18" x14ac:dyDescent="0.2">
      <c r="Q622" s="72"/>
      <c r="R622" s="72"/>
    </row>
    <row r="623" spans="2:18" x14ac:dyDescent="0.2">
      <c r="Q623" s="72"/>
      <c r="R623" s="72"/>
    </row>
    <row r="624" spans="2:18" x14ac:dyDescent="0.2">
      <c r="Q624" s="72"/>
      <c r="R624" s="72"/>
    </row>
    <row r="625" spans="17:18" x14ac:dyDescent="0.2">
      <c r="Q625" s="72"/>
      <c r="R625" s="72"/>
    </row>
    <row r="626" spans="17:18" x14ac:dyDescent="0.2">
      <c r="Q626" s="72"/>
      <c r="R626" s="72"/>
    </row>
    <row r="627" spans="17:18" x14ac:dyDescent="0.2">
      <c r="Q627" s="72"/>
      <c r="R627" s="72"/>
    </row>
    <row r="628" spans="17:18" x14ac:dyDescent="0.2">
      <c r="Q628" s="72"/>
      <c r="R628" s="72"/>
    </row>
    <row r="629" spans="17:18" x14ac:dyDescent="0.2">
      <c r="Q629" s="72"/>
      <c r="R629" s="72"/>
    </row>
    <row r="630" spans="17:18" x14ac:dyDescent="0.2">
      <c r="Q630" s="72"/>
      <c r="R630" s="72"/>
    </row>
    <row r="631" spans="17:18" x14ac:dyDescent="0.2">
      <c r="Q631" s="72"/>
      <c r="R631" s="72"/>
    </row>
    <row r="632" spans="17:18" x14ac:dyDescent="0.2">
      <c r="Q632" s="72"/>
      <c r="R632" s="72"/>
    </row>
    <row r="633" spans="17:18" x14ac:dyDescent="0.2">
      <c r="Q633" s="72"/>
      <c r="R633" s="72"/>
    </row>
    <row r="634" spans="17:18" x14ac:dyDescent="0.2">
      <c r="Q634" s="72"/>
      <c r="R634" s="72"/>
    </row>
    <row r="635" spans="17:18" x14ac:dyDescent="0.2">
      <c r="Q635" s="72"/>
      <c r="R635" s="72"/>
    </row>
    <row r="636" spans="17:18" x14ac:dyDescent="0.2">
      <c r="Q636" s="72"/>
      <c r="R636" s="72"/>
    </row>
    <row r="637" spans="17:18" x14ac:dyDescent="0.2">
      <c r="Q637" s="72"/>
      <c r="R637" s="72"/>
    </row>
    <row r="638" spans="17:18" x14ac:dyDescent="0.2">
      <c r="Q638" s="72"/>
      <c r="R638" s="72"/>
    </row>
    <row r="639" spans="17:18" x14ac:dyDescent="0.2">
      <c r="Q639" s="72"/>
      <c r="R639" s="72"/>
    </row>
  </sheetData>
  <pageMargins left="0.7" right="0.7" top="0.78740157499999996" bottom="0.78740157499999996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26292-83CD-473F-B94F-2293B4EF4168}">
  <dimension ref="A1:M31"/>
  <sheetViews>
    <sheetView workbookViewId="0">
      <selection activeCell="H16" sqref="H16"/>
    </sheetView>
  </sheetViews>
  <sheetFormatPr defaultColWidth="9.140625" defaultRowHeight="12.75" x14ac:dyDescent="0.2"/>
  <cols>
    <col min="1" max="1" width="33.28515625" style="46" bestFit="1" customWidth="1"/>
    <col min="2" max="7" width="9.140625" style="46"/>
    <col min="8" max="8" width="48.140625" style="46" bestFit="1" customWidth="1"/>
    <col min="9" max="9" width="7.7109375" style="46" bestFit="1" customWidth="1"/>
    <col min="10" max="12" width="5" style="46" bestFit="1" customWidth="1"/>
    <col min="13" max="13" width="3.28515625" style="46" bestFit="1" customWidth="1"/>
    <col min="14" max="16384" width="9.140625" style="46"/>
  </cols>
  <sheetData>
    <row r="1" spans="1:13" x14ac:dyDescent="0.2">
      <c r="A1" s="46" t="s">
        <v>460</v>
      </c>
    </row>
    <row r="3" spans="1:13" x14ac:dyDescent="0.2">
      <c r="A3" s="46" t="s">
        <v>461</v>
      </c>
    </row>
    <row r="4" spans="1:13" x14ac:dyDescent="0.2">
      <c r="A4" s="47" t="s">
        <v>462</v>
      </c>
      <c r="B4" s="48" t="s">
        <v>204</v>
      </c>
      <c r="C4" s="49" t="s">
        <v>222</v>
      </c>
      <c r="D4" s="50" t="s">
        <v>215</v>
      </c>
      <c r="E4" s="51" t="s">
        <v>216</v>
      </c>
      <c r="H4" s="52" t="s">
        <v>463</v>
      </c>
      <c r="I4" s="53" t="s">
        <v>464</v>
      </c>
      <c r="J4" s="52" t="s">
        <v>204</v>
      </c>
      <c r="K4" s="52" t="s">
        <v>222</v>
      </c>
      <c r="L4" s="52" t="s">
        <v>215</v>
      </c>
      <c r="M4" s="52" t="s">
        <v>216</v>
      </c>
    </row>
    <row r="5" spans="1:13" x14ac:dyDescent="0.2">
      <c r="A5" s="54" t="s">
        <v>465</v>
      </c>
      <c r="B5" s="55">
        <v>2594.2253599887608</v>
      </c>
      <c r="C5" s="55">
        <v>1117.5111606291907</v>
      </c>
      <c r="D5" s="55">
        <v>70.274046178949888</v>
      </c>
      <c r="E5" s="56">
        <v>96.978974907452866</v>
      </c>
      <c r="F5" s="55"/>
      <c r="G5" s="55"/>
      <c r="H5" s="46" t="s">
        <v>465</v>
      </c>
      <c r="I5" s="57" t="s">
        <v>466</v>
      </c>
      <c r="J5" s="58">
        <v>2594.2253599887608</v>
      </c>
      <c r="K5" s="58">
        <v>1117.5111606291907</v>
      </c>
      <c r="L5" s="58">
        <v>70.274046178949888</v>
      </c>
      <c r="M5" s="58">
        <v>96.978974907452866</v>
      </c>
    </row>
    <row r="6" spans="1:13" x14ac:dyDescent="0.2">
      <c r="A6" s="54" t="s">
        <v>467</v>
      </c>
      <c r="B6" s="58">
        <v>553.76660356822754</v>
      </c>
      <c r="C6" s="58">
        <v>48.705924788507531</v>
      </c>
      <c r="D6" s="58">
        <v>81.760209169969428</v>
      </c>
      <c r="E6" s="57">
        <v>62.274616723770762</v>
      </c>
      <c r="H6" s="46" t="s">
        <v>468</v>
      </c>
      <c r="I6" s="57">
        <v>1</v>
      </c>
      <c r="J6" s="58">
        <v>396.14076415845096</v>
      </c>
      <c r="K6" s="58">
        <v>34.842119659146654</v>
      </c>
      <c r="L6" s="58">
        <v>58.487730263343707</v>
      </c>
      <c r="M6" s="58">
        <v>44.548577140025671</v>
      </c>
    </row>
    <row r="7" spans="1:13" x14ac:dyDescent="0.2">
      <c r="A7" s="54" t="s">
        <v>469</v>
      </c>
      <c r="B7" s="58">
        <f>B6/SQRT(10)</f>
        <v>175.11637594111249</v>
      </c>
      <c r="C7" s="58">
        <f t="shared" ref="C7:E7" si="0">C6/SQRT(10)</f>
        <v>15.402165787653866</v>
      </c>
      <c r="D7" s="58">
        <f t="shared" si="0"/>
        <v>25.854848294888818</v>
      </c>
      <c r="E7" s="57">
        <f t="shared" si="0"/>
        <v>19.692962926112841</v>
      </c>
      <c r="H7" s="46" t="s">
        <v>470</v>
      </c>
      <c r="I7" s="57">
        <v>2</v>
      </c>
      <c r="J7" s="58">
        <v>52.535265522780918</v>
      </c>
      <c r="K7" s="58">
        <v>1.4585645527026434</v>
      </c>
      <c r="L7" s="58">
        <v>2.5969226440549034</v>
      </c>
      <c r="M7" s="58">
        <v>1.5893390214371546</v>
      </c>
    </row>
    <row r="8" spans="1:13" x14ac:dyDescent="0.2">
      <c r="A8" s="59" t="s">
        <v>471</v>
      </c>
      <c r="B8" s="60">
        <f>TINV(0.05, 9)*B7</f>
        <v>396.14076415845096</v>
      </c>
      <c r="C8" s="60">
        <f t="shared" ref="C8:E8" si="1">TINV(0.05, 9)*C7</f>
        <v>34.842119659146654</v>
      </c>
      <c r="D8" s="60">
        <f t="shared" si="1"/>
        <v>58.487730263343707</v>
      </c>
      <c r="E8" s="61">
        <f t="shared" si="1"/>
        <v>44.548577140025671</v>
      </c>
      <c r="H8" s="46" t="s">
        <v>472</v>
      </c>
      <c r="I8" s="57">
        <v>3</v>
      </c>
      <c r="J8" s="58">
        <v>274.04799331626219</v>
      </c>
      <c r="K8" s="58">
        <v>5.7549384924210205</v>
      </c>
      <c r="L8" s="58">
        <v>84.578836002002546</v>
      </c>
      <c r="M8" s="58">
        <v>3.3641051281732732</v>
      </c>
    </row>
    <row r="9" spans="1:13" x14ac:dyDescent="0.2">
      <c r="B9" s="62"/>
      <c r="C9" s="62"/>
      <c r="D9" s="62"/>
      <c r="E9" s="62"/>
      <c r="H9" s="46" t="s">
        <v>473</v>
      </c>
      <c r="I9" s="57">
        <v>3</v>
      </c>
      <c r="J9" s="58">
        <v>256.41212271938406</v>
      </c>
      <c r="K9" s="58">
        <v>18.48845371098453</v>
      </c>
      <c r="L9" s="58">
        <v>29.888914793694568</v>
      </c>
      <c r="M9" s="58">
        <v>7.7061163798975398</v>
      </c>
    </row>
    <row r="10" spans="1:13" x14ac:dyDescent="0.2">
      <c r="A10" s="46" t="s">
        <v>474</v>
      </c>
      <c r="B10" s="62"/>
      <c r="C10" s="62"/>
      <c r="D10" s="62"/>
      <c r="E10" s="62"/>
      <c r="H10" s="46" t="s">
        <v>475</v>
      </c>
      <c r="I10" s="57">
        <v>3</v>
      </c>
      <c r="J10" s="58">
        <v>239.98432906364201</v>
      </c>
      <c r="K10" s="58">
        <v>18.553868330377764</v>
      </c>
      <c r="L10" s="58">
        <v>1590.19203893959</v>
      </c>
      <c r="M10" s="58">
        <v>9.011599663206006</v>
      </c>
    </row>
    <row r="11" spans="1:13" x14ac:dyDescent="0.2">
      <c r="A11" s="47" t="s">
        <v>462</v>
      </c>
      <c r="B11" s="48" t="s">
        <v>204</v>
      </c>
      <c r="C11" s="49" t="s">
        <v>222</v>
      </c>
      <c r="D11" s="50" t="s">
        <v>215</v>
      </c>
      <c r="E11" s="51" t="s">
        <v>216</v>
      </c>
    </row>
    <row r="12" spans="1:13" x14ac:dyDescent="0.2">
      <c r="A12" s="54" t="s">
        <v>476</v>
      </c>
      <c r="B12" s="91">
        <v>1.3731117055258519</v>
      </c>
      <c r="C12" s="91">
        <v>1.0575938285435977</v>
      </c>
      <c r="D12" s="91">
        <v>1.2851043903404287</v>
      </c>
      <c r="E12" s="63">
        <v>0.70991985455079232</v>
      </c>
    </row>
    <row r="13" spans="1:13" x14ac:dyDescent="0.2">
      <c r="A13" s="54" t="s">
        <v>477</v>
      </c>
      <c r="B13" s="91">
        <v>2.7806677536508128E-2</v>
      </c>
      <c r="C13" s="91">
        <v>1.3803610414076387E-3</v>
      </c>
      <c r="D13" s="91">
        <v>4.7490031849754241E-2</v>
      </c>
      <c r="E13" s="63">
        <v>1.1634514883327075E-2</v>
      </c>
    </row>
    <row r="14" spans="1:13" x14ac:dyDescent="0.2">
      <c r="A14" s="54" t="s">
        <v>478</v>
      </c>
      <c r="B14" s="92">
        <f>B13/B12</f>
        <v>2.0250848801743469E-2</v>
      </c>
      <c r="C14" s="92">
        <f t="shared" ref="C14:E14" si="2">C13/C12</f>
        <v>1.3051901440352773E-3</v>
      </c>
      <c r="D14" s="92">
        <f t="shared" si="2"/>
        <v>3.6954221156441591E-2</v>
      </c>
      <c r="E14" s="64">
        <f t="shared" si="2"/>
        <v>1.638849062854977E-2</v>
      </c>
    </row>
    <row r="15" spans="1:13" x14ac:dyDescent="0.2">
      <c r="A15" s="54" t="s">
        <v>479</v>
      </c>
      <c r="B15" s="91">
        <v>0.99754545833608144</v>
      </c>
      <c r="C15" s="91">
        <v>0.99998977897659791</v>
      </c>
      <c r="D15" s="91">
        <v>0.99187290411037521</v>
      </c>
      <c r="E15" s="63">
        <v>0.99839109698987138</v>
      </c>
    </row>
    <row r="16" spans="1:13" x14ac:dyDescent="0.2">
      <c r="A16" s="59" t="s">
        <v>480</v>
      </c>
      <c r="B16" s="65">
        <f>B14*B5</f>
        <v>52.535265522780918</v>
      </c>
      <c r="C16" s="65">
        <f t="shared" ref="C16:E16" si="3">C14*C5</f>
        <v>1.4585645527026434</v>
      </c>
      <c r="D16" s="65">
        <f t="shared" si="3"/>
        <v>2.5969226440549034</v>
      </c>
      <c r="E16" s="66">
        <f t="shared" si="3"/>
        <v>1.5893390214371546</v>
      </c>
    </row>
    <row r="18" spans="1:5" x14ac:dyDescent="0.2">
      <c r="A18" s="46" t="s">
        <v>481</v>
      </c>
    </row>
    <row r="19" spans="1:5" x14ac:dyDescent="0.2">
      <c r="A19" s="47" t="s">
        <v>462</v>
      </c>
      <c r="B19" s="48" t="s">
        <v>204</v>
      </c>
      <c r="C19" s="49" t="s">
        <v>222</v>
      </c>
      <c r="D19" s="50" t="s">
        <v>215</v>
      </c>
      <c r="E19" s="51" t="s">
        <v>216</v>
      </c>
    </row>
    <row r="20" spans="1:5" x14ac:dyDescent="0.2">
      <c r="A20" s="88" t="s">
        <v>465</v>
      </c>
      <c r="B20" s="85">
        <v>592.13533931384939</v>
      </c>
      <c r="C20" s="85">
        <v>131.25323875586935</v>
      </c>
      <c r="D20" s="85">
        <v>421.22764630806068</v>
      </c>
      <c r="E20" s="86">
        <v>135.07934989513271</v>
      </c>
    </row>
    <row r="21" spans="1:5" x14ac:dyDescent="0.2">
      <c r="A21" s="59" t="s">
        <v>467</v>
      </c>
      <c r="B21" s="68">
        <v>274.04799331626219</v>
      </c>
      <c r="C21" s="68">
        <v>5.7549384924210205</v>
      </c>
      <c r="D21" s="68">
        <v>84.578836002002546</v>
      </c>
      <c r="E21" s="87">
        <v>3.3641051281732732</v>
      </c>
    </row>
    <row r="23" spans="1:5" x14ac:dyDescent="0.2">
      <c r="A23" s="46" t="s">
        <v>482</v>
      </c>
    </row>
    <row r="24" spans="1:5" x14ac:dyDescent="0.2">
      <c r="A24" s="47" t="s">
        <v>462</v>
      </c>
      <c r="B24" s="48" t="s">
        <v>204</v>
      </c>
      <c r="C24" s="49" t="s">
        <v>222</v>
      </c>
      <c r="D24" s="50" t="s">
        <v>215</v>
      </c>
      <c r="E24" s="51" t="s">
        <v>216</v>
      </c>
    </row>
    <row r="25" spans="1:5" x14ac:dyDescent="0.2">
      <c r="A25" s="54" t="s">
        <v>465</v>
      </c>
      <c r="B25" s="89">
        <v>561.59805954022204</v>
      </c>
      <c r="C25" s="89">
        <v>87.708699351172839</v>
      </c>
      <c r="D25" s="89">
        <v>155.85163706388707</v>
      </c>
      <c r="E25" s="90">
        <v>130.03169165732911</v>
      </c>
    </row>
    <row r="26" spans="1:5" x14ac:dyDescent="0.2">
      <c r="A26" s="59" t="s">
        <v>467</v>
      </c>
      <c r="B26" s="68">
        <v>256.41212271938406</v>
      </c>
      <c r="C26" s="68">
        <v>18.48845371098453</v>
      </c>
      <c r="D26" s="68">
        <v>29.888914793694568</v>
      </c>
      <c r="E26" s="87">
        <v>7.7061163798975398</v>
      </c>
    </row>
    <row r="28" spans="1:5" x14ac:dyDescent="0.2">
      <c r="A28" s="46" t="s">
        <v>483</v>
      </c>
    </row>
    <row r="29" spans="1:5" x14ac:dyDescent="0.2">
      <c r="A29" s="47" t="s">
        <v>462</v>
      </c>
      <c r="B29" s="48" t="s">
        <v>204</v>
      </c>
      <c r="C29" s="49" t="s">
        <v>222</v>
      </c>
      <c r="D29" s="50" t="s">
        <v>215</v>
      </c>
      <c r="E29" s="51" t="s">
        <v>216</v>
      </c>
    </row>
    <row r="30" spans="1:5" x14ac:dyDescent="0.2">
      <c r="A30" s="54" t="s">
        <v>465</v>
      </c>
      <c r="B30" s="67">
        <v>626.88810856667465</v>
      </c>
      <c r="C30" s="67">
        <v>232.5522068328211</v>
      </c>
      <c r="D30" s="67">
        <v>3165.7274409254455</v>
      </c>
      <c r="E30" s="90">
        <v>219.50711243257268</v>
      </c>
    </row>
    <row r="31" spans="1:5" x14ac:dyDescent="0.2">
      <c r="A31" s="59" t="s">
        <v>467</v>
      </c>
      <c r="B31" s="68">
        <v>239.98432906364201</v>
      </c>
      <c r="C31" s="68">
        <v>18.553868330377764</v>
      </c>
      <c r="D31" s="68">
        <v>1590.19203893959</v>
      </c>
      <c r="E31" s="87">
        <v>9.011599663206006</v>
      </c>
    </row>
  </sheetData>
  <conditionalFormatting sqref="B15:C15">
    <cfRule type="cellIs" dxfId="7" priority="7" operator="lessThan">
      <formula>0.98</formula>
    </cfRule>
    <cfRule type="cellIs" dxfId="6" priority="8" operator="greaterThan">
      <formula>0.98</formula>
    </cfRule>
  </conditionalFormatting>
  <conditionalFormatting sqref="D15">
    <cfRule type="cellIs" dxfId="5" priority="5" operator="lessThan">
      <formula>0.98</formula>
    </cfRule>
    <cfRule type="cellIs" dxfId="4" priority="6" operator="greaterThan">
      <formula>0.98</formula>
    </cfRule>
  </conditionalFormatting>
  <conditionalFormatting sqref="E15">
    <cfRule type="cellIs" dxfId="3" priority="3" operator="lessThan">
      <formula>0.98</formula>
    </cfRule>
    <cfRule type="cellIs" dxfId="2" priority="4" operator="greaterThan">
      <formula>0.98</formula>
    </cfRule>
  </conditionalFormatting>
  <conditionalFormatting sqref="C15">
    <cfRule type="cellIs" dxfId="1" priority="1" operator="lessThan">
      <formula>0.98</formula>
    </cfRule>
    <cfRule type="cellIs" dxfId="0" priority="2" operator="greaterThan">
      <formula>0.98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README</vt:lpstr>
      <vt:lpstr>IRMS Shell A (RV)</vt:lpstr>
      <vt:lpstr>IRMS Shell B (RV)</vt:lpstr>
      <vt:lpstr>IRMS Shell C1 (RV) &amp; C2 (LV)</vt:lpstr>
      <vt:lpstr>IRMS Shell D (LV) </vt:lpstr>
      <vt:lpstr>XRF Shell A (RV)</vt:lpstr>
      <vt:lpstr>XRF shell A sorted</vt:lpstr>
      <vt:lpstr>XRF Shell B (RV)</vt:lpstr>
      <vt:lpstr>XRF Shell B sorted</vt:lpstr>
      <vt:lpstr>XRF Shell C1 (RV) &amp; C2 (LV)</vt:lpstr>
      <vt:lpstr>XRF Shell C1 &amp; C2 (sorted)</vt:lpstr>
      <vt:lpstr>XRF Shell D (LV)</vt:lpstr>
      <vt:lpstr>XRF Shell D sorted</vt:lpstr>
      <vt:lpstr>XRF error analysis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Schmitt, Katharina</dc:creator>
  <cp:lastModifiedBy>Niels de Winter</cp:lastModifiedBy>
  <dcterms:created xsi:type="dcterms:W3CDTF">2022-05-31T15:28:30Z</dcterms:created>
  <dcterms:modified xsi:type="dcterms:W3CDTF">2022-06-08T06:34:09Z</dcterms:modified>
</cp:coreProperties>
</file>