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B9389A35-63D7-4219-BDE8-82FF3DC46786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3b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6" l="1"/>
  <c r="W4" i="6"/>
  <c r="W3" i="6"/>
  <c r="V3" i="6"/>
  <c r="W2" i="6"/>
  <c r="V2" i="6"/>
</calcChain>
</file>

<file path=xl/sharedStrings.xml><?xml version="1.0" encoding="utf-8"?>
<sst xmlns="http://schemas.openxmlformats.org/spreadsheetml/2006/main" count="5" uniqueCount="5">
  <si>
    <t>mean</t>
    <phoneticPr fontId="1"/>
  </si>
  <si>
    <t>se</t>
    <phoneticPr fontId="1"/>
  </si>
  <si>
    <t>-host</t>
    <phoneticPr fontId="1"/>
  </si>
  <si>
    <t>+host eggs</t>
    <phoneticPr fontId="1"/>
  </si>
  <si>
    <t>+host eggs &amp; mother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</si>
</sst>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"/>
  <sheetViews>
    <sheetView tabSelected="1" workbookViewId="0">
      <selection activeCell="B1" sqref="B1:U1048576"/>
    </sheetView>
  </sheetViews>
  <sheetFormatPr defaultRowHeight="18" x14ac:dyDescent="0.45"/>
  <cols>
    <col min="1" max="1" width="15.5" bestFit="1" customWidth="1"/>
    <col min="2" max="21" width="3.3984375" customWidth="1"/>
    <col min="22" max="23" width="8.796875" customWidth="1"/>
  </cols>
  <sheetData>
    <row r="1" spans="1:23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0</v>
      </c>
      <c r="W1" s="1" t="s">
        <v>1</v>
      </c>
    </row>
    <row r="2" spans="1:23" x14ac:dyDescent="0.45">
      <c r="A2" s="2" t="s">
        <v>2</v>
      </c>
      <c r="B2" s="1">
        <v>2</v>
      </c>
      <c r="C2" s="1">
        <v>6</v>
      </c>
      <c r="D2" s="1">
        <v>2</v>
      </c>
      <c r="E2" s="1">
        <v>3</v>
      </c>
      <c r="F2" s="1">
        <v>2</v>
      </c>
      <c r="G2" s="1">
        <v>3</v>
      </c>
      <c r="H2" s="1">
        <v>2</v>
      </c>
      <c r="I2" s="1">
        <v>1</v>
      </c>
      <c r="J2" s="1">
        <v>1</v>
      </c>
      <c r="K2" s="1">
        <v>2</v>
      </c>
      <c r="L2" s="1">
        <v>4</v>
      </c>
      <c r="M2" s="1">
        <v>1</v>
      </c>
      <c r="N2" s="1">
        <v>1</v>
      </c>
      <c r="O2" s="1">
        <v>2</v>
      </c>
      <c r="P2" s="1">
        <v>3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f>AVERAGE(B2:U2)</f>
        <v>2.25</v>
      </c>
      <c r="W2" s="1">
        <f>_xlfn.STDEV.S(B2:U2)/SQRT(20)</f>
        <v>0.26031357608610589</v>
      </c>
    </row>
    <row r="3" spans="1:23" x14ac:dyDescent="0.45">
      <c r="A3" s="2" t="s">
        <v>3</v>
      </c>
      <c r="B3" s="1">
        <v>1</v>
      </c>
      <c r="C3" s="1">
        <v>6</v>
      </c>
      <c r="D3" s="1">
        <v>3</v>
      </c>
      <c r="E3" s="1">
        <v>4</v>
      </c>
      <c r="F3" s="1">
        <v>4</v>
      </c>
      <c r="G3" s="1">
        <v>2</v>
      </c>
      <c r="H3" s="1">
        <v>5</v>
      </c>
      <c r="I3" s="1">
        <v>3</v>
      </c>
      <c r="J3" s="1">
        <v>2</v>
      </c>
      <c r="K3" s="1">
        <v>2</v>
      </c>
      <c r="L3" s="1">
        <v>3</v>
      </c>
      <c r="M3" s="1">
        <v>5</v>
      </c>
      <c r="N3" s="1">
        <v>5</v>
      </c>
      <c r="O3" s="1">
        <v>0</v>
      </c>
      <c r="P3" s="1">
        <v>3</v>
      </c>
      <c r="Q3" s="1">
        <v>2</v>
      </c>
      <c r="R3" s="1">
        <v>4</v>
      </c>
      <c r="S3" s="1">
        <v>0</v>
      </c>
      <c r="T3" s="1">
        <v>7</v>
      </c>
      <c r="U3" s="1">
        <v>2</v>
      </c>
      <c r="V3" s="1">
        <f t="shared" ref="V3" si="0">AVERAGE(B3:U3)</f>
        <v>3.15</v>
      </c>
      <c r="W3" s="1">
        <f t="shared" ref="W3" si="1">_xlfn.STDEV.S(B3:U3)/SQRT(20)</f>
        <v>0.41848725063897518</v>
      </c>
    </row>
    <row r="4" spans="1:23" x14ac:dyDescent="0.45">
      <c r="A4" s="2" t="s">
        <v>4</v>
      </c>
      <c r="B4" s="1">
        <v>7</v>
      </c>
      <c r="C4" s="1">
        <v>6</v>
      </c>
      <c r="D4" s="1">
        <v>4</v>
      </c>
      <c r="E4" s="1">
        <v>5</v>
      </c>
      <c r="F4" s="1">
        <v>6</v>
      </c>
      <c r="G4" s="1">
        <v>5</v>
      </c>
      <c r="H4" s="1">
        <v>6</v>
      </c>
      <c r="I4" s="1">
        <v>1</v>
      </c>
      <c r="J4" s="1">
        <v>7</v>
      </c>
      <c r="K4" s="1">
        <v>7</v>
      </c>
      <c r="L4" s="1">
        <v>5</v>
      </c>
      <c r="M4" s="1">
        <v>3</v>
      </c>
      <c r="N4" s="1">
        <v>5</v>
      </c>
      <c r="O4" s="1">
        <v>4</v>
      </c>
      <c r="P4" s="1">
        <v>7</v>
      </c>
      <c r="Q4" s="1">
        <v>4</v>
      </c>
      <c r="R4" s="1">
        <v>4</v>
      </c>
      <c r="S4" s="1">
        <v>5</v>
      </c>
      <c r="T4" s="1">
        <v>4</v>
      </c>
      <c r="U4" s="1">
        <v>2</v>
      </c>
      <c r="V4" s="1">
        <f t="shared" ref="V4" si="2">AVERAGE(B4:U4)</f>
        <v>4.8499999999999996</v>
      </c>
      <c r="W4" s="1">
        <f t="shared" ref="W4" si="3">_xlfn.STDEV.S(B4:U4)/SQRT(20)</f>
        <v>0.37187292679652084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2022-05-23T11:07:32Z</dcterms:modified>
</cp:coreProperties>
</file>