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V_single_crystal\PeakSkipStudy\"/>
    </mc:Choice>
  </mc:AlternateContent>
  <xr:revisionPtr revIDLastSave="0" documentId="13_ncr:1_{AD9A7F1B-A046-4968-B9D3-C01BC50C0E3F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1stPeakSkippedCompiled-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I9" i="1"/>
  <c r="I10" i="1"/>
  <c r="I11" i="1"/>
  <c r="I8" i="1"/>
  <c r="E26" i="1"/>
  <c r="D26" i="1"/>
  <c r="E20" i="1"/>
  <c r="D20" i="1"/>
  <c r="E14" i="1"/>
  <c r="D14" i="1"/>
  <c r="E8" i="1"/>
  <c r="D8" i="1"/>
</calcChain>
</file>

<file path=xl/sharedStrings.xml><?xml version="1.0" encoding="utf-8"?>
<sst xmlns="http://schemas.openxmlformats.org/spreadsheetml/2006/main" count="36" uniqueCount="18">
  <si>
    <t>File Name</t>
  </si>
  <si>
    <t xml:space="preserve"> Peak Frequency (Hz)</t>
  </si>
  <si>
    <t xml:space="preserve"> Frequency Error</t>
  </si>
  <si>
    <t xml:space="preserve"> Thermal Diffusivity (m2/s)</t>
  </si>
  <si>
    <t xml:space="preserve"> Thermal Error</t>
  </si>
  <si>
    <t>Analysis/V-single-crystal-0dpa-06.40um-45degreesSpot1-POS-1.txt</t>
  </si>
  <si>
    <t>Analysis/V-single-crystal-0dpa-06.40um-45degreesSpot2-POS-1.txt</t>
  </si>
  <si>
    <t>Analysis/V-single-crystal-0dpa-06.40um-45degreesSpot3-POS-1.txt</t>
  </si>
  <si>
    <t>Analysis/V-single-crystal-0dpa-06.40um-45degreesSpot4-POS-1.txt</t>
  </si>
  <si>
    <t>Analysis/V-single-crystal-0dpa-06.40um-45degreesSpot5-POS-1.txt</t>
  </si>
  <si>
    <t>1 peak skipped</t>
  </si>
  <si>
    <t>2 peaks skipped</t>
  </si>
  <si>
    <t>4 peaks skipped</t>
  </si>
  <si>
    <t>3 peaks skipped</t>
  </si>
  <si>
    <t>Average</t>
  </si>
  <si>
    <t>Peaks skipped</t>
  </si>
  <si>
    <t>Therm Diff/cm2s-1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</si>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</sst>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P10" sqref="P10"/>
    </sheetView>
  </sheetViews>
  <sheetFormatPr defaultRowHeight="14.4" x14ac:dyDescent="0.3"/>
  <cols>
    <col min="1" max="1" width="59.88671875" bestFit="1" customWidth="1"/>
    <col min="2" max="2" width="19.109375" bestFit="1" customWidth="1"/>
    <col min="3" max="3" width="15.109375" bestFit="1" customWidth="1"/>
    <col min="4" max="4" width="24.33203125" bestFit="1" customWidth="1"/>
    <col min="5" max="5" width="13.21875" bestFit="1" customWidth="1"/>
    <col min="8" max="8" width="13.33203125" bestFit="1" customWidth="1"/>
    <col min="9" max="9" width="17.21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3" spans="1:10" x14ac:dyDescent="0.3">
      <c r="A3" t="s">
        <v>5</v>
      </c>
      <c r="B3" s="1">
        <v>397013100</v>
      </c>
      <c r="C3" s="1">
        <v>2078.3629999999998</v>
      </c>
      <c r="D3" s="1">
        <v>1.1975860000000001E-5</v>
      </c>
      <c r="E3" s="1">
        <v>2.9166740000000001E-7</v>
      </c>
      <c r="F3" s="1" t="s">
        <v>10</v>
      </c>
      <c r="G3" s="1"/>
      <c r="H3" s="2">
        <v>1</v>
      </c>
      <c r="I3">
        <v>1.368819E-5</v>
      </c>
      <c r="J3">
        <v>1.0036312840156789E-7</v>
      </c>
    </row>
    <row r="4" spans="1:10" x14ac:dyDescent="0.3">
      <c r="A4" t="s">
        <v>6</v>
      </c>
      <c r="B4" s="1">
        <v>395841500</v>
      </c>
      <c r="C4" s="1">
        <v>2320.654</v>
      </c>
      <c r="D4" s="1">
        <v>1.6909830000000001E-5</v>
      </c>
      <c r="E4" s="1">
        <v>1.543342E-7</v>
      </c>
      <c r="F4" s="1"/>
      <c r="G4" s="1"/>
      <c r="H4" s="2">
        <v>2</v>
      </c>
      <c r="I4">
        <v>1.4823515999999998E-5</v>
      </c>
      <c r="J4">
        <v>1.2306347826894544E-7</v>
      </c>
    </row>
    <row r="5" spans="1:10" x14ac:dyDescent="0.3">
      <c r="A5" t="s">
        <v>7</v>
      </c>
      <c r="B5" s="1">
        <v>395342600</v>
      </c>
      <c r="C5" s="1">
        <v>2388.7040000000002</v>
      </c>
      <c r="D5" s="1">
        <v>1.8899569999999999E-5</v>
      </c>
      <c r="E5" s="1">
        <v>1.4470820000000001E-7</v>
      </c>
      <c r="F5" s="1"/>
      <c r="G5" s="1"/>
      <c r="H5" s="2">
        <v>3</v>
      </c>
      <c r="I5">
        <v>1.4925362000000001E-5</v>
      </c>
      <c r="J5">
        <v>1.4701325230963092E-7</v>
      </c>
    </row>
    <row r="6" spans="1:10" x14ac:dyDescent="0.3">
      <c r="A6" t="s">
        <v>8</v>
      </c>
      <c r="B6" s="1">
        <v>397239300</v>
      </c>
      <c r="C6" s="1">
        <v>2195.1799999999998</v>
      </c>
      <c r="D6" s="1">
        <v>1.012906E-5</v>
      </c>
      <c r="E6" s="1">
        <v>3.0610670000000003E-7</v>
      </c>
      <c r="F6" s="1"/>
      <c r="G6" s="1"/>
      <c r="H6" s="2">
        <v>4</v>
      </c>
      <c r="I6">
        <v>1.5065114000000001E-5</v>
      </c>
      <c r="J6">
        <v>1.4764951130997626E-7</v>
      </c>
    </row>
    <row r="7" spans="1:10" x14ac:dyDescent="0.3">
      <c r="A7" t="s">
        <v>9</v>
      </c>
      <c r="B7" s="1">
        <v>396805900</v>
      </c>
      <c r="C7" s="1">
        <v>2342.1320000000001</v>
      </c>
      <c r="D7" s="1">
        <v>1.0526630000000001E-5</v>
      </c>
      <c r="E7" s="1">
        <v>1.6819109999999999E-7</v>
      </c>
      <c r="F7" s="1"/>
      <c r="G7" s="1"/>
      <c r="H7" t="s">
        <v>15</v>
      </c>
      <c r="I7" t="s">
        <v>16</v>
      </c>
      <c r="J7" t="s">
        <v>17</v>
      </c>
    </row>
    <row r="8" spans="1:10" x14ac:dyDescent="0.3">
      <c r="A8" t="s">
        <v>14</v>
      </c>
      <c r="D8" s="1">
        <f>AVERAGE(D3:D7)</f>
        <v>1.368819E-5</v>
      </c>
      <c r="E8" s="1">
        <f>0.2*SQRT(SUMSQ(E3:E7))</f>
        <v>1.0036312840156789E-7</v>
      </c>
      <c r="H8" s="2">
        <v>1</v>
      </c>
      <c r="I8">
        <f>I3*10000</f>
        <v>0.1368819</v>
      </c>
      <c r="J8">
        <f>J3*10000</f>
        <v>1.0036312840156789E-3</v>
      </c>
    </row>
    <row r="9" spans="1:10" x14ac:dyDescent="0.3">
      <c r="A9" t="s">
        <v>5</v>
      </c>
      <c r="B9" s="1">
        <v>397013100</v>
      </c>
      <c r="C9" s="1">
        <v>2078.3629999999998</v>
      </c>
      <c r="D9" s="1">
        <v>1.4168709999999999E-5</v>
      </c>
      <c r="E9" s="1">
        <v>3.2232409999999999E-7</v>
      </c>
      <c r="F9" t="s">
        <v>11</v>
      </c>
      <c r="H9" s="2">
        <v>2</v>
      </c>
      <c r="I9">
        <f t="shared" ref="I9:J11" si="0">I4*10000</f>
        <v>0.14823515999999998</v>
      </c>
      <c r="J9">
        <f t="shared" si="0"/>
        <v>1.2306347826894545E-3</v>
      </c>
    </row>
    <row r="10" spans="1:10" x14ac:dyDescent="0.3">
      <c r="A10" t="s">
        <v>6</v>
      </c>
      <c r="B10" s="1">
        <v>395841500</v>
      </c>
      <c r="C10" s="1">
        <v>2320.654</v>
      </c>
      <c r="D10" s="1">
        <v>1.6785089999999999E-5</v>
      </c>
      <c r="E10" s="1">
        <v>1.5284210000000001E-7</v>
      </c>
      <c r="H10" s="2">
        <v>3</v>
      </c>
      <c r="I10">
        <f t="shared" si="0"/>
        <v>0.14925362</v>
      </c>
      <c r="J10">
        <f t="shared" si="0"/>
        <v>1.4701325230963092E-3</v>
      </c>
    </row>
    <row r="11" spans="1:10" x14ac:dyDescent="0.3">
      <c r="A11" t="s">
        <v>7</v>
      </c>
      <c r="B11" s="1">
        <v>395342600</v>
      </c>
      <c r="C11" s="1">
        <v>2388.7040000000002</v>
      </c>
      <c r="D11" s="1">
        <v>1.935873E-5</v>
      </c>
      <c r="E11" s="1">
        <v>1.5627939999999999E-7</v>
      </c>
      <c r="H11" s="2">
        <v>4</v>
      </c>
      <c r="I11">
        <f t="shared" si="0"/>
        <v>0.15065114000000002</v>
      </c>
      <c r="J11">
        <f t="shared" si="0"/>
        <v>1.4764951130997626E-3</v>
      </c>
    </row>
    <row r="12" spans="1:10" x14ac:dyDescent="0.3">
      <c r="A12" t="s">
        <v>8</v>
      </c>
      <c r="B12" s="1">
        <v>397239300</v>
      </c>
      <c r="C12" s="1">
        <v>2195.1799999999998</v>
      </c>
      <c r="D12" s="1">
        <v>1.193456E-5</v>
      </c>
      <c r="E12" s="1">
        <v>3.460771E-7</v>
      </c>
    </row>
    <row r="13" spans="1:10" x14ac:dyDescent="0.3">
      <c r="A13" t="s">
        <v>9</v>
      </c>
      <c r="B13" s="1">
        <v>396805900</v>
      </c>
      <c r="C13" s="1">
        <v>2342.1320000000001</v>
      </c>
      <c r="D13" s="1">
        <v>1.187049E-5</v>
      </c>
      <c r="E13" s="1">
        <v>3.273673E-7</v>
      </c>
    </row>
    <row r="14" spans="1:10" x14ac:dyDescent="0.3">
      <c r="A14" t="s">
        <v>14</v>
      </c>
      <c r="D14" s="1">
        <f>AVERAGE(D9:D13)</f>
        <v>1.4823515999999998E-5</v>
      </c>
      <c r="E14" s="1">
        <f>0.2*SQRT(SUMSQ(E9:E13))</f>
        <v>1.2306347826894544E-7</v>
      </c>
    </row>
    <row r="15" spans="1:10" x14ac:dyDescent="0.3">
      <c r="A15" t="s">
        <v>5</v>
      </c>
      <c r="B15" s="1">
        <v>397013100</v>
      </c>
      <c r="C15" s="1">
        <v>2078.3629999999998</v>
      </c>
      <c r="D15" s="1">
        <v>1.4443949999999999E-5</v>
      </c>
      <c r="E15" s="1">
        <v>4.3850080000000001E-7</v>
      </c>
      <c r="F15" t="s">
        <v>13</v>
      </c>
    </row>
    <row r="16" spans="1:10" x14ac:dyDescent="0.3">
      <c r="A16" t="s">
        <v>6</v>
      </c>
      <c r="B16" s="1">
        <v>395841500</v>
      </c>
      <c r="C16" s="1">
        <v>2320.654</v>
      </c>
      <c r="D16" s="1">
        <v>1.707502E-5</v>
      </c>
      <c r="E16" s="1">
        <v>1.603118E-7</v>
      </c>
    </row>
    <row r="17" spans="1:6" x14ac:dyDescent="0.3">
      <c r="A17" t="s">
        <v>7</v>
      </c>
      <c r="B17" s="1">
        <v>395342600</v>
      </c>
      <c r="C17" s="1">
        <v>2388.7040000000002</v>
      </c>
      <c r="D17" s="1">
        <v>1.90364E-5</v>
      </c>
      <c r="E17" s="1">
        <v>1.4854489999999999E-7</v>
      </c>
    </row>
    <row r="18" spans="1:6" x14ac:dyDescent="0.3">
      <c r="A18" t="s">
        <v>8</v>
      </c>
      <c r="B18" s="1">
        <v>397239300</v>
      </c>
      <c r="C18" s="1">
        <v>2195.1799999999998</v>
      </c>
      <c r="D18" s="1">
        <v>1.221312E-5</v>
      </c>
      <c r="E18" s="1">
        <v>3.976157E-7</v>
      </c>
    </row>
    <row r="19" spans="1:6" x14ac:dyDescent="0.3">
      <c r="A19" t="s">
        <v>9</v>
      </c>
      <c r="B19" s="1">
        <v>396805900</v>
      </c>
      <c r="C19" s="1">
        <v>2342.1320000000001</v>
      </c>
      <c r="D19" s="1">
        <v>1.1858319999999999E-5</v>
      </c>
      <c r="E19" s="1">
        <v>3.7706200000000002E-7</v>
      </c>
    </row>
    <row r="20" spans="1:6" x14ac:dyDescent="0.3">
      <c r="A20" t="s">
        <v>14</v>
      </c>
      <c r="D20" s="1">
        <f>AVERAGE(D15:D19)</f>
        <v>1.4925362000000001E-5</v>
      </c>
      <c r="E20" s="1">
        <f>0.2*SQRT(SUMSQ(E15:E19))</f>
        <v>1.4701325230963092E-7</v>
      </c>
    </row>
    <row r="21" spans="1:6" x14ac:dyDescent="0.3">
      <c r="A21" t="s">
        <v>5</v>
      </c>
      <c r="B21" s="1">
        <v>397013100</v>
      </c>
      <c r="C21" s="1">
        <v>2078.3629999999998</v>
      </c>
      <c r="D21" s="1">
        <v>1.4443949999999999E-5</v>
      </c>
      <c r="E21" s="1">
        <v>4.3850080000000001E-7</v>
      </c>
      <c r="F21" t="s">
        <v>12</v>
      </c>
    </row>
    <row r="22" spans="1:6" x14ac:dyDescent="0.3">
      <c r="A22" t="s">
        <v>6</v>
      </c>
      <c r="B22" s="1">
        <v>395841500</v>
      </c>
      <c r="C22" s="1">
        <v>2320.654</v>
      </c>
      <c r="D22" s="1">
        <v>1.7577570000000001E-5</v>
      </c>
      <c r="E22" s="1">
        <v>1.6839350000000001E-7</v>
      </c>
    </row>
    <row r="23" spans="1:6" x14ac:dyDescent="0.3">
      <c r="A23" t="s">
        <v>7</v>
      </c>
      <c r="B23" s="1">
        <v>395342600</v>
      </c>
      <c r="C23" s="1">
        <v>2388.7040000000002</v>
      </c>
      <c r="D23" s="1">
        <v>1.923261E-5</v>
      </c>
      <c r="E23" s="1">
        <v>1.552293E-7</v>
      </c>
    </row>
    <row r="24" spans="1:6" x14ac:dyDescent="0.3">
      <c r="A24" t="s">
        <v>8</v>
      </c>
      <c r="B24" s="1">
        <v>397239300</v>
      </c>
      <c r="C24" s="1">
        <v>2195.1799999999998</v>
      </c>
      <c r="D24" s="1">
        <v>1.221312E-5</v>
      </c>
      <c r="E24" s="1">
        <v>3.976157E-7</v>
      </c>
    </row>
    <row r="25" spans="1:6" x14ac:dyDescent="0.3">
      <c r="A25" t="s">
        <v>9</v>
      </c>
      <c r="B25" s="1">
        <v>396805900</v>
      </c>
      <c r="C25" s="1">
        <v>2342.1320000000001</v>
      </c>
      <c r="D25" s="1">
        <v>1.1858319999999999E-5</v>
      </c>
      <c r="E25" s="1">
        <v>3.7706200000000002E-7</v>
      </c>
    </row>
    <row r="26" spans="1:6" x14ac:dyDescent="0.3">
      <c r="A26" t="s">
        <v>14</v>
      </c>
      <c r="D26" s="1">
        <f>AVERAGE(D21:D25)</f>
        <v>1.5065114000000001E-5</v>
      </c>
      <c r="E26" s="1">
        <f>0.2*SQRT(SUMSQ(E21:E25))</f>
        <v>1.4764951130997626E-7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1stPeakSkippedCompiled-Analysis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2019-09-17T12:12:17Z</dcterms:created>
  <dcterms:modified xsi:type="dcterms:W3CDTF">2019-09-17T12:45:41Z</dcterms:modified>
</cp:coreProperties>
</file>