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cwy\Dropbox (The University of Manchester)\Physics PhD\Collaboratory\TGS Lab\Fe_single_crystal\PeakSkipStudy\"/>
    </mc:Choice>
  </mc:AlternateContent>
  <xr:revisionPtr revIDLastSave="0" documentId="13_ncr:40009_{F1C677C1-D663-432C-BAD2-A2E387FDF919}" xr6:coauthVersionLast="41" xr6:coauthVersionMax="41" xr10:uidLastSave="{00000000-0000-0000-0000-000000000000}"/>
  <bookViews>
    <workbookView xWindow="28680" yWindow="-120" windowWidth="29040" windowHeight="15840"/>
  </bookViews>
  <sheets>
    <sheet name="FePeakSkippedAllCompiled-Analys" sheetId="1" r:id="rId1"/>
  </sheets>
  <calcPr calcId="0"/>
</workbook>
</file>

<file path=xl/calcChain.xml><?xml version="1.0" encoding="utf-8"?>
<calcChain xmlns="http://schemas.openxmlformats.org/spreadsheetml/2006/main">
  <c r="H7" i="1" l="1"/>
  <c r="H8" i="1"/>
  <c r="H9" i="1"/>
  <c r="H10" i="1"/>
  <c r="G8" i="1"/>
  <c r="G9" i="1"/>
  <c r="G10" i="1"/>
  <c r="G7" i="1"/>
  <c r="E25" i="1"/>
  <c r="D25" i="1"/>
  <c r="E19" i="1"/>
  <c r="D19" i="1"/>
  <c r="E13" i="1"/>
  <c r="D13" i="1"/>
  <c r="E7" i="1"/>
  <c r="D7" i="1"/>
</calcChain>
</file>

<file path=xl/sharedStrings.xml><?xml version="1.0" encoding="utf-8"?>
<sst xmlns="http://schemas.openxmlformats.org/spreadsheetml/2006/main" count="26" uniqueCount="11">
  <si>
    <t>File Name</t>
  </si>
  <si>
    <t xml:space="preserve"> Peak Frequency (Hz)</t>
  </si>
  <si>
    <t xml:space="preserve"> Frequency Error</t>
  </si>
  <si>
    <t xml:space="preserve"> Thermal Diffusivity (m2/s)</t>
  </si>
  <si>
    <t xml:space="preserve"> Thermal Error</t>
  </si>
  <si>
    <t>Analysis/Fe-single-crystal-0dpa-06.40um-10degreesSpot01-POS-1.txt</t>
  </si>
  <si>
    <t>Analysis/Fe-single-crystal-0dpa-06.40um-10degreesSpot02-POS-1.txt</t>
  </si>
  <si>
    <t>Analysis/Fe-single-crystal-0dpa-06.40um-10degreesSpot03-POS-1.txt</t>
  </si>
  <si>
    <t>Analysis/Fe-single-crystal-0dpa-06.40um-10degreesSpot04-POS-1.txt</t>
  </si>
  <si>
    <t>Analysis/Fe-single-crystal-0dpa-06.40um-10degreesSpot05-POS-1.txt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</si>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</sst>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E+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N11" sqref="N11"/>
    </sheetView>
  </sheetViews>
  <sheetFormatPr defaultRowHeight="14.4" x14ac:dyDescent="0.3"/>
  <cols>
    <col min="4" max="4" width="24.33203125" bestFit="1" customWidth="1"/>
    <col min="5" max="5" width="13.21875" bestFit="1" customWidth="1"/>
    <col min="7" max="8" width="10.218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s="1">
        <v>453086500</v>
      </c>
      <c r="C2" s="1">
        <v>2568.5340000000001</v>
      </c>
      <c r="D2" s="1">
        <v>2.3995940000000001E-5</v>
      </c>
      <c r="E2" s="1">
        <v>2.0336979999999999E-7</v>
      </c>
      <c r="F2" s="1"/>
      <c r="G2" s="1">
        <v>2.4261505999999998E-5</v>
      </c>
      <c r="H2" s="1">
        <v>9.3087351728760659E-8</v>
      </c>
      <c r="I2" s="1"/>
    </row>
    <row r="3" spans="1:9" x14ac:dyDescent="0.3">
      <c r="A3" t="s">
        <v>6</v>
      </c>
      <c r="B3" s="1">
        <v>453372100</v>
      </c>
      <c r="C3" s="1">
        <v>2767.0349999999999</v>
      </c>
      <c r="D3" s="1">
        <v>2.395631E-5</v>
      </c>
      <c r="E3" s="1">
        <v>2.1262529999999999E-7</v>
      </c>
      <c r="F3" s="1"/>
      <c r="G3" s="1">
        <v>2.6258267999999998E-5</v>
      </c>
      <c r="H3" s="1">
        <v>1.0229582174828257E-7</v>
      </c>
    </row>
    <row r="4" spans="1:9" x14ac:dyDescent="0.3">
      <c r="A4" t="s">
        <v>7</v>
      </c>
      <c r="B4" s="1">
        <v>452912800</v>
      </c>
      <c r="C4" s="1">
        <v>2026.982</v>
      </c>
      <c r="D4" s="1">
        <v>2.5212739999999999E-5</v>
      </c>
      <c r="E4" s="1">
        <v>2.062086E-7</v>
      </c>
      <c r="F4" s="1"/>
      <c r="G4" s="1">
        <v>2.68196E-5</v>
      </c>
      <c r="H4" s="1">
        <v>1.1344428406087635E-7</v>
      </c>
    </row>
    <row r="5" spans="1:9" x14ac:dyDescent="0.3">
      <c r="A5" t="s">
        <v>8</v>
      </c>
      <c r="B5" s="1">
        <v>453584100</v>
      </c>
      <c r="C5" s="1">
        <v>2486.386</v>
      </c>
      <c r="D5" s="1">
        <v>2.4755070000000001E-5</v>
      </c>
      <c r="E5" s="1">
        <v>2.06592E-7</v>
      </c>
      <c r="F5" s="1"/>
      <c r="G5" s="1">
        <v>2.68196E-5</v>
      </c>
      <c r="H5" s="1">
        <v>1.1344428406087635E-7</v>
      </c>
    </row>
    <row r="6" spans="1:9" x14ac:dyDescent="0.3">
      <c r="A6" t="s">
        <v>9</v>
      </c>
      <c r="B6" s="1">
        <v>455323400</v>
      </c>
      <c r="C6" s="1">
        <v>2466.5250000000001</v>
      </c>
      <c r="D6" s="1">
        <v>2.3387470000000001E-5</v>
      </c>
      <c r="E6" s="1">
        <v>2.1180260000000001E-7</v>
      </c>
      <c r="F6" s="1"/>
      <c r="G6" s="1"/>
      <c r="H6" s="1"/>
    </row>
    <row r="7" spans="1:9" x14ac:dyDescent="0.3">
      <c r="A7" t="s">
        <v>10</v>
      </c>
      <c r="D7" s="1">
        <f>AVERAGE(D2:D6)</f>
        <v>2.4261505999999998E-5</v>
      </c>
      <c r="E7" s="1">
        <f>0.2*SQRT(SUMSQ(E2:E6))</f>
        <v>9.3087351728760659E-8</v>
      </c>
      <c r="F7" s="2">
        <v>1</v>
      </c>
      <c r="G7" s="3">
        <f>G2*10000</f>
        <v>0.24261505999999997</v>
      </c>
      <c r="H7" s="3">
        <f>H2*10000</f>
        <v>9.3087351728760655E-4</v>
      </c>
    </row>
    <row r="8" spans="1:9" x14ac:dyDescent="0.3">
      <c r="A8" t="s">
        <v>5</v>
      </c>
      <c r="B8" s="1">
        <v>453086500</v>
      </c>
      <c r="C8" s="1">
        <v>2568.5340000000001</v>
      </c>
      <c r="D8" s="1">
        <v>2.5880759999999999E-5</v>
      </c>
      <c r="E8" s="1">
        <v>2.2850439999999999E-7</v>
      </c>
      <c r="F8" s="2">
        <v>2</v>
      </c>
      <c r="G8" s="3">
        <f t="shared" ref="G8:H10" si="0">G3*10000</f>
        <v>0.26258267999999996</v>
      </c>
      <c r="H8" s="3">
        <f t="shared" si="0"/>
        <v>1.0229582174828256E-3</v>
      </c>
    </row>
    <row r="9" spans="1:9" x14ac:dyDescent="0.3">
      <c r="A9" t="s">
        <v>6</v>
      </c>
      <c r="B9" s="1">
        <v>453372100</v>
      </c>
      <c r="C9" s="1">
        <v>2767.0349999999999</v>
      </c>
      <c r="D9" s="1">
        <v>2.5778469999999999E-5</v>
      </c>
      <c r="E9" s="1">
        <v>2.3116809999999999E-7</v>
      </c>
      <c r="F9" s="2">
        <v>3</v>
      </c>
      <c r="G9" s="3">
        <f t="shared" si="0"/>
        <v>0.26819599999999999</v>
      </c>
      <c r="H9" s="3">
        <f t="shared" si="0"/>
        <v>1.1344428406087636E-3</v>
      </c>
    </row>
    <row r="10" spans="1:9" x14ac:dyDescent="0.3">
      <c r="A10" t="s">
        <v>7</v>
      </c>
      <c r="B10" s="1">
        <v>452912800</v>
      </c>
      <c r="C10" s="1">
        <v>2026.982</v>
      </c>
      <c r="D10" s="1">
        <v>2.7477779999999998E-5</v>
      </c>
      <c r="E10" s="1">
        <v>2.237033E-7</v>
      </c>
      <c r="F10" s="2">
        <v>4</v>
      </c>
      <c r="G10" s="3">
        <f t="shared" si="0"/>
        <v>0.26819599999999999</v>
      </c>
      <c r="H10" s="3">
        <f t="shared" si="0"/>
        <v>1.1344428406087636E-3</v>
      </c>
    </row>
    <row r="11" spans="1:9" x14ac:dyDescent="0.3">
      <c r="A11" t="s">
        <v>8</v>
      </c>
      <c r="B11" s="1">
        <v>453584100</v>
      </c>
      <c r="C11" s="1">
        <v>2486.386</v>
      </c>
      <c r="D11" s="1">
        <v>2.680245E-5</v>
      </c>
      <c r="E11" s="1">
        <v>2.2277279999999999E-7</v>
      </c>
    </row>
    <row r="12" spans="1:9" x14ac:dyDescent="0.3">
      <c r="A12" t="s">
        <v>9</v>
      </c>
      <c r="B12" s="1">
        <v>455323400</v>
      </c>
      <c r="C12" s="1">
        <v>2466.5250000000001</v>
      </c>
      <c r="D12" s="1">
        <v>2.5351879999999999E-5</v>
      </c>
      <c r="E12" s="1">
        <v>2.3724889999999999E-7</v>
      </c>
    </row>
    <row r="13" spans="1:9" x14ac:dyDescent="0.3">
      <c r="D13" s="1">
        <f>AVERAGE(D8:D12)</f>
        <v>2.6258267999999998E-5</v>
      </c>
      <c r="E13" s="1">
        <f>0.2*SQRT(SUMSQ(E8:E12))</f>
        <v>1.0229582174828257E-7</v>
      </c>
    </row>
    <row r="14" spans="1:9" x14ac:dyDescent="0.3">
      <c r="A14" t="s">
        <v>5</v>
      </c>
      <c r="B14" s="1">
        <v>453086500</v>
      </c>
      <c r="C14" s="1">
        <v>2568.5340000000001</v>
      </c>
      <c r="D14" s="1">
        <v>2.5946589999999999E-5</v>
      </c>
      <c r="E14" s="1">
        <v>2.5524310000000002E-7</v>
      </c>
    </row>
    <row r="15" spans="1:9" x14ac:dyDescent="0.3">
      <c r="A15" t="s">
        <v>6</v>
      </c>
      <c r="B15" s="1">
        <v>453372100</v>
      </c>
      <c r="C15" s="1">
        <v>2767.0349999999999</v>
      </c>
      <c r="D15" s="1">
        <v>2.6503129999999999E-5</v>
      </c>
      <c r="E15" s="1">
        <v>2.5496250000000002E-7</v>
      </c>
    </row>
    <row r="16" spans="1:9" x14ac:dyDescent="0.3">
      <c r="A16" t="s">
        <v>7</v>
      </c>
      <c r="B16" s="1">
        <v>452912800</v>
      </c>
      <c r="C16" s="1">
        <v>2026.982</v>
      </c>
      <c r="D16" s="1">
        <v>2.8507509999999998E-5</v>
      </c>
      <c r="E16" s="1">
        <v>2.4651650000000002E-7</v>
      </c>
    </row>
    <row r="17" spans="1:6" x14ac:dyDescent="0.3">
      <c r="A17" t="s">
        <v>8</v>
      </c>
      <c r="B17" s="1">
        <v>453584100</v>
      </c>
      <c r="C17" s="1">
        <v>2486.386</v>
      </c>
      <c r="D17" s="1">
        <v>2.7480770000000001E-5</v>
      </c>
      <c r="E17" s="1">
        <v>2.4637850000000002E-7</v>
      </c>
    </row>
    <row r="18" spans="1:6" x14ac:dyDescent="0.3">
      <c r="A18" t="s">
        <v>9</v>
      </c>
      <c r="B18" s="1">
        <v>455323400</v>
      </c>
      <c r="C18" s="1">
        <v>2466.5250000000001</v>
      </c>
      <c r="D18" s="1">
        <v>2.5660000000000002E-5</v>
      </c>
      <c r="E18" s="1">
        <v>2.6478760000000001E-7</v>
      </c>
    </row>
    <row r="19" spans="1:6" x14ac:dyDescent="0.3">
      <c r="D19" s="1">
        <f>AVERAGE(D14:D18)</f>
        <v>2.68196E-5</v>
      </c>
      <c r="E19" s="1">
        <f>0.2*SQRT(SUMSQ(E14:E18))</f>
        <v>1.1344428406087635E-7</v>
      </c>
    </row>
    <row r="20" spans="1:6" x14ac:dyDescent="0.3">
      <c r="A20" t="s">
        <v>5</v>
      </c>
      <c r="B20" s="1">
        <v>453086500</v>
      </c>
      <c r="C20" s="1">
        <v>2568.5340000000001</v>
      </c>
      <c r="D20" s="1">
        <v>2.5946589999999999E-5</v>
      </c>
      <c r="E20" s="1">
        <v>2.5524310000000002E-7</v>
      </c>
      <c r="F20" s="1"/>
    </row>
    <row r="21" spans="1:6" x14ac:dyDescent="0.3">
      <c r="A21" t="s">
        <v>6</v>
      </c>
      <c r="B21" s="1">
        <v>453372100</v>
      </c>
      <c r="C21" s="1">
        <v>2767.0349999999999</v>
      </c>
      <c r="D21" s="1">
        <v>2.6503129999999999E-5</v>
      </c>
      <c r="E21" s="1">
        <v>2.5496250000000002E-7</v>
      </c>
      <c r="F21" s="1"/>
    </row>
    <row r="22" spans="1:6" x14ac:dyDescent="0.3">
      <c r="A22" t="s">
        <v>7</v>
      </c>
      <c r="B22" s="1">
        <v>452912800</v>
      </c>
      <c r="C22" s="1">
        <v>2026.982</v>
      </c>
      <c r="D22" s="1">
        <v>2.8507509999999998E-5</v>
      </c>
      <c r="E22" s="1">
        <v>2.4651650000000002E-7</v>
      </c>
      <c r="F22" s="1"/>
    </row>
    <row r="23" spans="1:6" x14ac:dyDescent="0.3">
      <c r="A23" t="s">
        <v>8</v>
      </c>
      <c r="B23" s="1">
        <v>453584100</v>
      </c>
      <c r="C23" s="1">
        <v>2486.386</v>
      </c>
      <c r="D23" s="1">
        <v>2.7480770000000001E-5</v>
      </c>
      <c r="E23" s="1">
        <v>2.4637850000000002E-7</v>
      </c>
      <c r="F23" s="1"/>
    </row>
    <row r="24" spans="1:6" x14ac:dyDescent="0.3">
      <c r="A24" t="s">
        <v>9</v>
      </c>
      <c r="B24" s="1">
        <v>455323400</v>
      </c>
      <c r="C24" s="1">
        <v>2466.5250000000001</v>
      </c>
      <c r="D24" s="1">
        <v>2.5660000000000002E-5</v>
      </c>
      <c r="E24" s="1">
        <v>2.6478760000000001E-7</v>
      </c>
      <c r="F24" s="1"/>
    </row>
    <row r="25" spans="1:6" x14ac:dyDescent="0.3">
      <c r="D25" s="1">
        <f>AVERAGE(D20:D24)</f>
        <v>2.68196E-5</v>
      </c>
      <c r="E25" s="1">
        <f>0.2*SQRT(SUMSQ(E20:E24))</f>
        <v>1.1344428406087635E-7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FePeakSkippedAllCompiled-Analys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Wylie</dc:creator>
  <cp:lastModifiedBy>angus wylie</cp:lastModifiedBy>
  <dcterms:created xsi:type="dcterms:W3CDTF">2019-09-17T12:37:16Z</dcterms:created>
  <dcterms:modified xsi:type="dcterms:W3CDTF">2019-09-17T12:45:21Z</dcterms:modified>
</cp:coreProperties>
</file>