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9AC83228-8E8E-4BA4-A834-AF59CE32269D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1" l="1"/>
  <c r="G10" i="1"/>
  <c r="G11" i="1"/>
  <c r="G12" i="1"/>
  <c r="G8" i="1"/>
  <c r="C9" i="1" l="1"/>
  <c r="C11" i="1"/>
  <c r="C10" i="1"/>
  <c r="C12" i="1" l="1"/>
  <c r="C8" i="1"/>
  <c r="B6" i="1"/>
  <c r="D11" i="1" l="1"/>
  <c r="D9" i="1"/>
  <c r="D10" i="1"/>
  <c r="D8" i="1"/>
  <c r="D12" i="1"/>
</calcChain>
</file>

<file path=xl/sharedStrings.xml><?xml version="1.0" encoding="utf-8"?>
<sst xmlns="http://schemas.openxmlformats.org/spreadsheetml/2006/main" count="19" uniqueCount="19">
  <si>
    <t>Current=</t>
  </si>
  <si>
    <t>nA</t>
  </si>
  <si>
    <t>Irraditaion #</t>
  </si>
  <si>
    <t>total charge absorbed/C</t>
  </si>
  <si>
    <t xml:space="preserve">Ion = </t>
  </si>
  <si>
    <t>Ion Charge</t>
  </si>
  <si>
    <t>+</t>
  </si>
  <si>
    <t>#ions</t>
  </si>
  <si>
    <t>Ion energy</t>
  </si>
  <si>
    <t>MeV</t>
  </si>
  <si>
    <t>Aperture diam=</t>
  </si>
  <si>
    <t>cm</t>
  </si>
  <si>
    <t>cm2</t>
  </si>
  <si>
    <t>Irradiated area</t>
  </si>
  <si>
    <t>fluence/cm-2</t>
  </si>
  <si>
    <t>dose/dpa (from fluence)</t>
  </si>
  <si>
    <t>dpa per fluence/dpa*cm2</t>
  </si>
  <si>
    <t>fluence*dpa/fluence</t>
  </si>
  <si>
    <t>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</si>
</sst>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E+00"/>
  </numFmts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0" fontId="0" fillId="0" borderId="0" xfId="0" applyAlignment="1">
      <alignment horizontal="right"/>
    </xf>
    <xf numFmtId="164" fontId="0" fillId="0" borderId="0" xfId="0" applyNumberFormat="1"/>
    <xf numFmtId="164" fontId="1" fillId="2" borderId="0" xfId="1" applyNumberFormat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workbookViewId="0">
      <selection activeCell="E21" sqref="E21"/>
    </sheetView>
  </sheetViews>
  <sheetFormatPr defaultRowHeight="14.4" x14ac:dyDescent="0.3"/>
  <cols>
    <col min="1" max="1" width="13.6640625" bestFit="1" customWidth="1"/>
    <col min="2" max="2" width="20.88671875" bestFit="1" customWidth="1"/>
    <col min="3" max="3" width="12" bestFit="1" customWidth="1"/>
    <col min="4" max="4" width="20.88671875" bestFit="1" customWidth="1"/>
    <col min="5" max="5" width="22.44140625" bestFit="1" customWidth="1"/>
    <col min="6" max="6" width="23.33203125" bestFit="1" customWidth="1"/>
    <col min="7" max="7" width="19.33203125" bestFit="1" customWidth="1"/>
    <col min="8" max="8" width="22.109375" bestFit="1" customWidth="1"/>
    <col min="9" max="9" width="15" bestFit="1" customWidth="1"/>
  </cols>
  <sheetData>
    <row r="1" spans="1:7" x14ac:dyDescent="0.3">
      <c r="A1" t="s">
        <v>10</v>
      </c>
      <c r="B1">
        <v>0.4</v>
      </c>
      <c r="C1" t="s">
        <v>11</v>
      </c>
    </row>
    <row r="2" spans="1:7" x14ac:dyDescent="0.3">
      <c r="A2" t="s">
        <v>0</v>
      </c>
      <c r="B2">
        <v>3</v>
      </c>
      <c r="C2" t="s">
        <v>1</v>
      </c>
    </row>
    <row r="3" spans="1:7" x14ac:dyDescent="0.3">
      <c r="A3" t="s">
        <v>4</v>
      </c>
      <c r="B3" s="2" t="s">
        <v>18</v>
      </c>
    </row>
    <row r="4" spans="1:7" x14ac:dyDescent="0.3">
      <c r="A4" t="s">
        <v>5</v>
      </c>
      <c r="B4">
        <v>3</v>
      </c>
      <c r="C4" t="s">
        <v>6</v>
      </c>
    </row>
    <row r="5" spans="1:7" x14ac:dyDescent="0.3">
      <c r="A5" t="s">
        <v>8</v>
      </c>
      <c r="B5">
        <v>5</v>
      </c>
      <c r="C5" t="s">
        <v>9</v>
      </c>
    </row>
    <row r="6" spans="1:7" x14ac:dyDescent="0.3">
      <c r="A6" t="s">
        <v>13</v>
      </c>
      <c r="B6">
        <f>PI()*(B1/2)^2</f>
        <v>0.12566370614359174</v>
      </c>
      <c r="C6" t="s">
        <v>12</v>
      </c>
    </row>
    <row r="7" spans="1:7" x14ac:dyDescent="0.3">
      <c r="A7" t="s">
        <v>2</v>
      </c>
      <c r="B7" t="s">
        <v>3</v>
      </c>
      <c r="C7" t="s">
        <v>7</v>
      </c>
      <c r="D7" t="s">
        <v>14</v>
      </c>
      <c r="E7" t="s">
        <v>15</v>
      </c>
      <c r="F7" t="s">
        <v>16</v>
      </c>
      <c r="G7" t="s">
        <v>17</v>
      </c>
    </row>
    <row r="8" spans="1:7" x14ac:dyDescent="0.3">
      <c r="A8">
        <v>1</v>
      </c>
      <c r="B8" s="1">
        <v>5.1000000000000002E-9</v>
      </c>
      <c r="C8">
        <f>B8/($B$4*1.602176634E-19)</f>
        <v>10610565426.583298</v>
      </c>
      <c r="D8">
        <f>C8/$B$6</f>
        <v>84436196832.034836</v>
      </c>
      <c r="E8" s="4">
        <v>7.7315000000000001E-5</v>
      </c>
      <c r="F8" s="4">
        <v>9.1565999999999997E-16</v>
      </c>
      <c r="G8" s="3">
        <f>F8*D8</f>
        <v>7.731484799122101E-5</v>
      </c>
    </row>
    <row r="9" spans="1:7" x14ac:dyDescent="0.3">
      <c r="A9">
        <v>2</v>
      </c>
      <c r="B9" s="1">
        <v>4.8499999999999998E-8</v>
      </c>
      <c r="C9">
        <f>B9/($B$4*1.602176634E-19)</f>
        <v>100904396703.78233</v>
      </c>
      <c r="D9">
        <f>C9/$B$6</f>
        <v>802971675755.62537</v>
      </c>
      <c r="E9" s="4">
        <v>7.3525000000000001E-4</v>
      </c>
      <c r="F9" s="4">
        <v>9.1565999999999997E-16</v>
      </c>
      <c r="G9" s="3">
        <f t="shared" ref="G9:G12" si="0">F9*D9</f>
        <v>7.3524904462239594E-4</v>
      </c>
    </row>
    <row r="10" spans="1:7" x14ac:dyDescent="0.3">
      <c r="A10">
        <v>3</v>
      </c>
      <c r="B10" s="1">
        <v>4.8111999999999996E-7</v>
      </c>
      <c r="C10">
        <f>B10/($B$4*1.602176634E-19)</f>
        <v>1000971615301.5208</v>
      </c>
      <c r="D10">
        <f>C10/$B$6</f>
        <v>7965479023495.8037</v>
      </c>
      <c r="E10" s="4">
        <v>7.3000000000000001E-3</v>
      </c>
      <c r="F10" s="4">
        <v>9.1565999999999997E-16</v>
      </c>
      <c r="G10" s="3">
        <f t="shared" si="0"/>
        <v>7.2936705226541677E-3</v>
      </c>
    </row>
    <row r="11" spans="1:7" x14ac:dyDescent="0.3">
      <c r="A11">
        <v>4</v>
      </c>
      <c r="B11" s="1">
        <v>4.80797E-6</v>
      </c>
      <c r="C11">
        <f>B11/($B$4*1.602176634E-19)</f>
        <v>10002996128245.039</v>
      </c>
      <c r="D11">
        <f>C11/$B$6</f>
        <v>79601313976964.422</v>
      </c>
      <c r="E11" s="4">
        <v>7.2900000000000006E-2</v>
      </c>
      <c r="F11" s="4">
        <v>9.1565999999999997E-16</v>
      </c>
      <c r="G11" s="3">
        <f t="shared" si="0"/>
        <v>7.2887739156147241E-2</v>
      </c>
    </row>
    <row r="12" spans="1:7" x14ac:dyDescent="0.3">
      <c r="A12">
        <v>5</v>
      </c>
      <c r="B12" s="1">
        <v>4.8080269999999999E-5</v>
      </c>
      <c r="C12">
        <f>B12/($B$4*1.602176634E-19)</f>
        <v>100031147169174.53</v>
      </c>
      <c r="D12">
        <f>C12/$B$6</f>
        <v>796022576756349</v>
      </c>
      <c r="E12" s="4">
        <v>0.72889999999999999</v>
      </c>
      <c r="F12" s="4">
        <v>9.1565999999999997E-16</v>
      </c>
      <c r="G12" s="3">
        <f t="shared" si="0"/>
        <v>0.72888603263271845</v>
      </c>
    </row>
    <row r="15" spans="1:7" x14ac:dyDescent="0.3">
      <c r="B15" s="1"/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2019-08-26T17:53:33Z</dcterms:modified>
</cp:coreProperties>
</file>