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cwy\Dropbox (The University of Manchester)\Physics PhD\Collaboratory\TGS Lab\Fe_single_crystal\"/>
    </mc:Choice>
  </mc:AlternateContent>
  <xr:revisionPtr revIDLastSave="0" documentId="13_ncr:40009_{B6683B50-B080-4060-9EA8-6C76567B4498}" xr6:coauthVersionLast="41" xr6:coauthVersionMax="41" xr10:uidLastSave="{00000000-0000-0000-0000-000000000000}"/>
  <bookViews>
    <workbookView xWindow="28680" yWindow="-120" windowWidth="29040" windowHeight="15840"/>
  </bookViews>
  <sheets>
    <sheet name="Fe-Compiled-Analysis" sheetId="1" r:id="rId1"/>
  </sheets>
  <externalReferences>
    <externalReference r:id="rId2"/>
  </externalReferences>
  <calcPr calcId="0"/>
</workbook>
</file>

<file path=xl/calcChain.xml><?xml version="1.0" encoding="utf-8"?>
<calcChain xmlns="http://schemas.openxmlformats.org/spreadsheetml/2006/main">
  <c r="M22" i="1" l="1"/>
  <c r="N22" i="1"/>
  <c r="M23" i="1"/>
  <c r="N23" i="1"/>
  <c r="M24" i="1"/>
  <c r="N24" i="1"/>
  <c r="M25" i="1"/>
  <c r="N25" i="1"/>
  <c r="M26" i="1"/>
  <c r="N26" i="1"/>
  <c r="N21" i="1"/>
  <c r="M21" i="1"/>
  <c r="AG18" i="1"/>
  <c r="AF18" i="1"/>
  <c r="AE18" i="1"/>
  <c r="AG17" i="1"/>
  <c r="AF17" i="1"/>
  <c r="AE17" i="1"/>
  <c r="AG16" i="1"/>
  <c r="AF16" i="1"/>
  <c r="AE16" i="1"/>
  <c r="AG15" i="1"/>
  <c r="AF15" i="1"/>
  <c r="AE15" i="1"/>
  <c r="AG14" i="1"/>
  <c r="AF14" i="1"/>
  <c r="AE14" i="1"/>
  <c r="AG13" i="1"/>
  <c r="AF13" i="1"/>
  <c r="AE13" i="1"/>
  <c r="AG6" i="1" l="1"/>
  <c r="AG7" i="1"/>
  <c r="AG8" i="1"/>
  <c r="AG9" i="1"/>
  <c r="AG5" i="1"/>
  <c r="AG4" i="1"/>
  <c r="AF6" i="1"/>
  <c r="AF7" i="1"/>
  <c r="AF8" i="1"/>
  <c r="AF9" i="1"/>
  <c r="AF5" i="1"/>
  <c r="AF4" i="1"/>
  <c r="AH4" i="1" s="1"/>
  <c r="AE6" i="1"/>
  <c r="AE7" i="1"/>
  <c r="AE8" i="1"/>
  <c r="AE9" i="1"/>
  <c r="AE5" i="1"/>
  <c r="AE4" i="1"/>
  <c r="AH18" i="1"/>
  <c r="AH16" i="1"/>
  <c r="AI16" i="1" s="1"/>
  <c r="AH15" i="1"/>
  <c r="AH14" i="1"/>
  <c r="AI14" i="1" s="1"/>
  <c r="AH7" i="1"/>
  <c r="AI7" i="1" s="1"/>
  <c r="AH9" i="1" l="1"/>
  <c r="AH8" i="1"/>
  <c r="AI8" i="1" s="1"/>
  <c r="AI9" i="1"/>
  <c r="AI18" i="1"/>
  <c r="AH17" i="1"/>
  <c r="AH6" i="1"/>
  <c r="AI6" i="1" s="1"/>
  <c r="AH13" i="1"/>
  <c r="AI13" i="1"/>
  <c r="AI15" i="1"/>
  <c r="AI17" i="1"/>
  <c r="AH5" i="1"/>
  <c r="AI5" i="1" s="1"/>
  <c r="AI4" i="1"/>
</calcChain>
</file>

<file path=xl/sharedStrings.xml><?xml version="1.0" encoding="utf-8"?>
<sst xmlns="http://schemas.openxmlformats.org/spreadsheetml/2006/main" count="98" uniqueCount="74">
  <si>
    <t>File Name</t>
  </si>
  <si>
    <t xml:space="preserve"> Peak Frequency (Hz)</t>
  </si>
  <si>
    <t xml:space="preserve"> Frequency Error</t>
  </si>
  <si>
    <t xml:space="preserve"> Thermal Diffusivity (m2/s)</t>
  </si>
  <si>
    <t xml:space="preserve"> Thermal Error</t>
  </si>
  <si>
    <t xml:space="preserve"> Tau\n</t>
  </si>
  <si>
    <t>Analysis/Fe-single-crystal-0dpa-06.40um-10degreesSpot01-POS-1.txt</t>
  </si>
  <si>
    <t>Analysis/Fe-single-crystal-0dpa-06.40um-10degreesSpot02-POS-1.txt</t>
  </si>
  <si>
    <t>Analysis/Fe-single-crystal-0dpa-06.40um-10degreesSpot03-POS-1.txt</t>
  </si>
  <si>
    <t>Analysis/Fe-single-crystal-0dpa-06.40um-10degreesSpot04-POS-1.txt</t>
  </si>
  <si>
    <t>Analysis/Fe-single-crystal-0dpa-06.40um-10degreesSpot05-POS-1.txt</t>
  </si>
  <si>
    <t>Analysis/Fe-single-crystal-2019-08-23-06.40um-1stIrr10degSpot01-POS-1.txt</t>
  </si>
  <si>
    <t>Analysis/Fe-single-crystal-2019-08-23-06.40um-1stIrr10degSpot02-POS-1.txt</t>
  </si>
  <si>
    <t>Analysis/Fe-single-crystal-2019-08-23-06.40um-1stIrr10degSpot03-POS-1.txt</t>
  </si>
  <si>
    <t>Analysis/Fe-single-crystal-2019-08-23-06.40um-1stIrr10degSpot04-POS-1.txt</t>
  </si>
  <si>
    <t>Analysis/Fe-single-crystal-2019-08-23-06.40um-1stIrr10degSpot05-POS-1.txt</t>
  </si>
  <si>
    <t>Analysis/Fe-single-crystal-2019-08-23-06.40um-1stIrr10degSpot06-POS-1.txt</t>
  </si>
  <si>
    <t>Analysis/Fe-single-crystal-2019-08-23-06.40um-1stIrr10degSpot07-POS-1.txt</t>
  </si>
  <si>
    <t>Analysis/Fe-single-crystal-2019-08-23-06.40um-1stIrr10degSpot08-POS-1.txt</t>
  </si>
  <si>
    <t>Analysis/Fe-single-crystal-2019-08-23-06.40um-1stIrr10degSpot09-POS-1.txt</t>
  </si>
  <si>
    <t>Analysis/Fe-single-crystal-2019-08-23-06.40um-1stIrr10degSpot10-POS-1.txt</t>
  </si>
  <si>
    <t>Analysis/Fe-single-crystal-2019-08-23-06.40um-2ndIrr10degSpot01-POS-1.txt</t>
  </si>
  <si>
    <t>Analysis/Fe-single-crystal-2019-08-23-06.40um-2ndIrr10degSpot02-POS-1.txt</t>
  </si>
  <si>
    <t>Analysis/Fe-single-crystal-2019-08-23-06.40um-2ndIrr10degSpot03-POS-1.txt</t>
  </si>
  <si>
    <t>Analysis/Fe-single-crystal-2019-08-23-06.40um-2ndIrr10degSpot04-POS-1.txt</t>
  </si>
  <si>
    <t>Analysis/Fe-single-crystal-2019-08-23-06.40um-2ndIrr10degSpot05-POS-1.txt</t>
  </si>
  <si>
    <t>Analysis/Fe-single-crystal-2019-08-23-06.40um-2ndIrr10degSpot06-POS-1.txt</t>
  </si>
  <si>
    <t>Analysis/Fe-single-crystal-2019-08-23-06.40um-2ndIrr10degSpot07-POS-1.txt</t>
  </si>
  <si>
    <t>Analysis/Fe-single-crystal-2019-08-23-06.40um-2ndIrr10degSpot08-POS-1.txt</t>
  </si>
  <si>
    <t>Analysis/Fe-single-crystal-2019-08-23-06.40um-2ndIrr10degSpot09-POS-1.txt</t>
  </si>
  <si>
    <t>Analysis/Fe-single-crystal-2019-08-23-06.40um-2ndIrr10degSpot10-POS-1.txt</t>
  </si>
  <si>
    <t>Analysis/Fe-single-crystal-2019-08-23-06.40um-3rdIrr10degSpot01-POS-1.txt</t>
  </si>
  <si>
    <t>Analysis/Fe-single-crystal-2019-08-23-06.40um-3rdIrr10degSpot02-POS-1.txt</t>
  </si>
  <si>
    <t>Analysis/Fe-single-crystal-2019-08-23-06.40um-3rdIrr10degSpot03-POS-1.txt</t>
  </si>
  <si>
    <t>Analysis/Fe-single-crystal-2019-08-23-06.40um-3rdIrr10degSpot04-POS-1.txt</t>
  </si>
  <si>
    <t>Analysis/Fe-single-crystal-2019-08-23-06.40um-3rdIrr10degSpot05-POS-1.txt</t>
  </si>
  <si>
    <t>Analysis/Fe-single-crystal-2019-08-23-06.40um-3rdIrr10degSpot06-POS-1.txt</t>
  </si>
  <si>
    <t>Analysis/Fe-single-crystal-2019-08-23-06.40um-3rdIrr10degSpot07-POS-1.txt</t>
  </si>
  <si>
    <t>Analysis/Fe-single-crystal-2019-08-23-06.40um-3rdIrr10degSpot08-POS-1.txt</t>
  </si>
  <si>
    <t>Analysis/Fe-single-crystal-2019-08-23-06.40um-3rdIrr10degSpot09-POS-1.txt</t>
  </si>
  <si>
    <t>Analysis/Fe-single-crystal-2019-08-23-06.40um-3rdIrr10degSpot10-POS-1.txt</t>
  </si>
  <si>
    <t>Analysis/Fe-single-crystal-2019-08-23-06.40um-4thIrr10degSpot01-POS-1.txt</t>
  </si>
  <si>
    <t>Analysis/Fe-single-crystal-2019-08-23-06.40um-4thIrr10degSpot02-POS-1.txt</t>
  </si>
  <si>
    <t>Analysis/Fe-single-crystal-2019-08-23-06.40um-4thIrr10degSpot03-POS-1.txt</t>
  </si>
  <si>
    <t>Analysis/Fe-single-crystal-2019-08-23-06.40um-4thIrr10degSpot04-POS-1.txt</t>
  </si>
  <si>
    <t>Analysis/Fe-single-crystal-2019-08-23-06.40um-4thIrr10degSpot05-POS-1.txt</t>
  </si>
  <si>
    <t>Analysis/Fe-single-crystal-2019-08-23-06.40um-4thIrr10degSpot06-POS-1.txt</t>
  </si>
  <si>
    <t>Analysis/Fe-single-crystal-2019-08-23-06.40um-4thIrr10degSpot07-POS-1.txt</t>
  </si>
  <si>
    <t>Analysis/Fe-single-crystal-2019-08-23-06.40um-4thIrr10degSpot08-POS-1.txt</t>
  </si>
  <si>
    <t>Analysis/Fe-single-crystal-2019-08-23-06.40um-4thIrr10degSpot09-POS-1.txt</t>
  </si>
  <si>
    <t>Analysis/Fe-single-crystal-2019-08-23-06.40um-4thIrr10degSpot10-POS-1.txt</t>
  </si>
  <si>
    <t>Analysis/Fe-single-crystal-2019-08-23-06.40um-5thIrr10degSpot01-POS-1.txt</t>
  </si>
  <si>
    <t>Analysis/Fe-single-crystal-2019-08-23-06.40um-5thIrr10degSpot02-POS-1.txt</t>
  </si>
  <si>
    <t>Analysis/Fe-single-crystal-2019-08-23-06.40um-5thIrr10degSpot03-POS-1.txt</t>
  </si>
  <si>
    <t>Analysis/Fe-single-crystal-2019-08-23-06.40um-5thIrr10degSpot04-POS-1.txt</t>
  </si>
  <si>
    <t>Analysis/Fe-single-crystal-2019-08-23-06.40um-5thIrr10degSpot05-POS-1.txt</t>
  </si>
  <si>
    <t>Analysis/Fe-single-crystal-2019-08-23-06.40um-5thIrr10degSpot06-POS-1.txt</t>
  </si>
  <si>
    <t>Analysis/Fe-single-crystal-2019-08-23-06.40um-5thIrr10degSpot07-POS-1.txt</t>
  </si>
  <si>
    <t>Analysis/Fe-single-crystal-2019-08-23-06.40um-5thIrr10degSpot08-POS-1.txt</t>
  </si>
  <si>
    <t>Analysis/Fe-single-crystal-2019-08-23-06.40um-5thIrr10degSpot09-POS-1.txt</t>
  </si>
  <si>
    <t>Analysis/Fe-single-crystal-2019-08-23-06.40um-5thIrr10degSpot10-POS-1.txt</t>
  </si>
  <si>
    <t xml:space="preserve">SAW Wavelength = </t>
  </si>
  <si>
    <t>um</t>
  </si>
  <si>
    <t>(From W calibration)</t>
  </si>
  <si>
    <t>SAW Frequency/Hz</t>
  </si>
  <si>
    <t>Dose/dpa</t>
  </si>
  <si>
    <t>error</t>
  </si>
  <si>
    <t>Ave</t>
  </si>
  <si>
    <t>stat error</t>
  </si>
  <si>
    <t>Exp error</t>
  </si>
  <si>
    <t>Quad error</t>
  </si>
  <si>
    <t>%error</t>
  </si>
  <si>
    <t>Thermal Diff/m2s-1</t>
  </si>
  <si>
    <t>%err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</si>
</sst>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7" formatCode="0.00000E+00"/>
    <numFmt numFmtId="168" formatCode="0.0000E+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" fontId="0" fillId="0" borderId="0" xfId="0" applyNumberFormat="1" applyBorder="1"/>
    <xf numFmtId="0" fontId="0" fillId="0" borderId="0" xfId="0" applyBorder="1"/>
    <xf numFmtId="1" fontId="0" fillId="0" borderId="14" xfId="0" applyNumberFormat="1" applyBorder="1"/>
    <xf numFmtId="11" fontId="0" fillId="0" borderId="0" xfId="0" applyNumberFormat="1" applyBorder="1"/>
    <xf numFmtId="167" fontId="0" fillId="0" borderId="0" xfId="0" applyNumberFormat="1" applyBorder="1"/>
    <xf numFmtId="167" fontId="0" fillId="0" borderId="14" xfId="0" applyNumberFormat="1" applyBorder="1"/>
    <xf numFmtId="11" fontId="0" fillId="0" borderId="16" xfId="0" applyNumberFormat="1" applyBorder="1"/>
    <xf numFmtId="167" fontId="0" fillId="0" borderId="16" xfId="0" applyNumberFormat="1" applyBorder="1"/>
    <xf numFmtId="167" fontId="0" fillId="0" borderId="17" xfId="0" applyNumberFormat="1" applyBorder="1"/>
    <xf numFmtId="168" fontId="0" fillId="0" borderId="0" xfId="0" applyNumberFormat="1" applyBorder="1"/>
    <xf numFmtId="168" fontId="0" fillId="0" borderId="14" xfId="0" applyNumberFormat="1" applyBorder="1"/>
    <xf numFmtId="168" fontId="0" fillId="0" borderId="16" xfId="0" applyNumberFormat="1" applyBorder="1"/>
    <xf numFmtId="168" fontId="0" fillId="0" borderId="17" xfId="0" applyNumberFormat="1" applyBorder="1"/>
    <xf numFmtId="168" fontId="0" fillId="0" borderId="0" xfId="0" applyNumberFormat="1"/>
    <xf numFmtId="168" fontId="0" fillId="0" borderId="13" xfId="0" applyNumberFormat="1" applyBorder="1"/>
    <xf numFmtId="168" fontId="0" fillId="0" borderId="15" xfId="0" applyNumberFormat="1" applyBorder="1"/>
    <xf numFmtId="168" fontId="0" fillId="0" borderId="10" xfId="0" applyNumberFormat="1" applyBorder="1"/>
    <xf numFmtId="168" fontId="0" fillId="0" borderId="11" xfId="0" applyNumberFormat="1" applyBorder="1"/>
    <xf numFmtId="0" fontId="7" fillId="3" borderId="0" xfId="7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Thermal Diffusivity vs Dose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Thermal Diffusivity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'[1]Compiled-Analysis'!$V$13:$V$18</c:f>
                <c:numCache>
                  <c:formatCode>General</c:formatCode>
                  <c:ptCount val="6"/>
                  <c:pt idx="0">
                    <c:v>4.4753427920499499E-6</c:v>
                  </c:pt>
                  <c:pt idx="1">
                    <c:v>9.212862908528869E-7</c:v>
                  </c:pt>
                  <c:pt idx="2">
                    <c:v>2.9712907180106644E-6</c:v>
                  </c:pt>
                  <c:pt idx="3">
                    <c:v>3.7894418798663962E-6</c:v>
                  </c:pt>
                  <c:pt idx="4">
                    <c:v>3.9425796698547714E-6</c:v>
                  </c:pt>
                  <c:pt idx="5">
                    <c:v>5.5444310506936238E-7</c:v>
                  </c:pt>
                </c:numCache>
              </c:numRef>
            </c:plus>
            <c:minus>
              <c:numRef>
                <c:f>'[1]Compiled-Analysis'!$V$13:$V$18</c:f>
                <c:numCache>
                  <c:formatCode>General</c:formatCode>
                  <c:ptCount val="6"/>
                  <c:pt idx="0">
                    <c:v>4.4753427920499499E-6</c:v>
                  </c:pt>
                  <c:pt idx="1">
                    <c:v>9.212862908528869E-7</c:v>
                  </c:pt>
                  <c:pt idx="2">
                    <c:v>2.9712907180106644E-6</c:v>
                  </c:pt>
                  <c:pt idx="3">
                    <c:v>3.7894418798663962E-6</c:v>
                  </c:pt>
                  <c:pt idx="4">
                    <c:v>3.9425796698547714E-6</c:v>
                  </c:pt>
                  <c:pt idx="5">
                    <c:v>5.5444310506936238E-7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'Fe-Compiled-Analysis'!$L$21:$L$26</c:f>
              <c:numCache>
                <c:formatCode>General</c:formatCode>
                <c:ptCount val="6"/>
                <c:pt idx="0">
                  <c:v>1.0000000000000001E-5</c:v>
                </c:pt>
                <c:pt idx="1">
                  <c:v>7.731484799122101E-5</c:v>
                </c:pt>
                <c:pt idx="2">
                  <c:v>7.3524904462239594E-4</c:v>
                </c:pt>
                <c:pt idx="3">
                  <c:v>7.2936705226541677E-3</c:v>
                </c:pt>
                <c:pt idx="4">
                  <c:v>7.2887739156147241E-2</c:v>
                </c:pt>
                <c:pt idx="5">
                  <c:v>0.72888603263271845</c:v>
                </c:pt>
              </c:numCache>
            </c:numRef>
          </c:xVal>
          <c:yVal>
            <c:numRef>
              <c:f>'Fe-Compiled-Analysis'!$M$21:$M$26</c:f>
              <c:numCache>
                <c:formatCode>General</c:formatCode>
                <c:ptCount val="6"/>
                <c:pt idx="0">
                  <c:v>0.26113661999999999</c:v>
                </c:pt>
                <c:pt idx="1">
                  <c:v>0.29003576999999997</c:v>
                </c:pt>
                <c:pt idx="2">
                  <c:v>0.25712141999999993</c:v>
                </c:pt>
                <c:pt idx="3">
                  <c:v>0.24063409000000002</c:v>
                </c:pt>
                <c:pt idx="4">
                  <c:v>0.22268393000000003</c:v>
                </c:pt>
                <c:pt idx="5">
                  <c:v>0.22492188000000002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E7-4B22-94C3-BA70C9BC3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9337408"/>
        <c:axId val="489343312"/>
      </c:scatterChart>
      <c:valAx>
        <c:axId val="4893374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Dose/dpa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343312"/>
        <c:crosses val="autoZero"/>
        <c:crossBetween val="midCat"/>
      </c:valAx>
      <c:valAx>
        <c:axId val="48934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Thermal Diffusivity/m</a:t>
                </a:r>
                <a:r>
                  <a:rPr lang="en-GB" baseline="30000"/>
                  <a:t>2</a:t>
                </a:r>
                <a:r>
                  <a:rPr lang="en-GB" baseline="0"/>
                  <a:t>s</a:t>
                </a:r>
                <a:r>
                  <a:rPr lang="en-GB" baseline="30000"/>
                  <a:t>-1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337408"/>
        <c:crossesAt val="1.0000000000000005E-9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134470</xdr:colOff>
      <xdr:row>19</xdr:row>
      <xdr:rowOff>145677</xdr:rowOff>
    </xdr:from>
    <xdr:to>
      <xdr:col>24</xdr:col>
      <xdr:colOff>184112</xdr:colOff>
      <xdr:row>40</xdr:row>
      <xdr:rowOff>67572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09AC5E1-DC40-40E2-AAF8-FD16B05F20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cwy\Dropbox%20(The%20University%20of%20Manchester)\Physics%20PhD\Collaboratory\TGS%20Lab\W_single_crystal\W_Irradiation_Data\W_Compiled-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iled-Analysis"/>
    </sheetNames>
    <sheetDataSet>
      <sheetData sheetId="0">
        <row r="13">
          <cell r="J13">
            <v>0</v>
          </cell>
          <cell r="S13">
            <v>8.7052833333333334E-5</v>
          </cell>
          <cell r="V13">
            <v>4.4753427920499499E-6</v>
          </cell>
        </row>
        <row r="14">
          <cell r="J14">
            <v>1.7783E-4</v>
          </cell>
          <cell r="S14">
            <v>7.4281993333333342E-5</v>
          </cell>
          <cell r="V14">
            <v>9.212862908528869E-7</v>
          </cell>
        </row>
        <row r="15">
          <cell r="J15">
            <v>1.6999999999999999E-3</v>
          </cell>
          <cell r="S15">
            <v>7.4542573333333329E-5</v>
          </cell>
          <cell r="V15">
            <v>2.9712907180106644E-6</v>
          </cell>
        </row>
        <row r="16">
          <cell r="J16">
            <v>1.7000000000000001E-2</v>
          </cell>
          <cell r="S16">
            <v>6.8896663333333329E-5</v>
          </cell>
          <cell r="V16">
            <v>3.7894418798663962E-6</v>
          </cell>
        </row>
        <row r="17">
          <cell r="J17">
            <v>0.16789999999999999</v>
          </cell>
          <cell r="S17">
            <v>4.9563864999999992E-5</v>
          </cell>
          <cell r="V17">
            <v>3.9425796698547714E-6</v>
          </cell>
        </row>
        <row r="18">
          <cell r="J18">
            <v>1.6813</v>
          </cell>
          <cell r="S18">
            <v>3.58736225E-5</v>
          </cell>
          <cell r="V18">
            <v>5.5444310506936238E-7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6"/>
  <sheetViews>
    <sheetView tabSelected="1" topLeftCell="D7" zoomScale="85" zoomScaleNormal="85" workbookViewId="0">
      <selection activeCell="K30" sqref="K30"/>
    </sheetView>
  </sheetViews>
  <sheetFormatPr defaultRowHeight="14.4" x14ac:dyDescent="0.3"/>
  <cols>
    <col min="1" max="1" width="64.88671875" customWidth="1"/>
    <col min="10" max="11" width="17.88671875" bestFit="1" customWidth="1"/>
    <col min="12" max="12" width="10.5546875" bestFit="1" customWidth="1"/>
    <col min="13" max="13" width="18.88671875" bestFit="1" customWidth="1"/>
    <col min="14" max="18" width="10.5546875" bestFit="1" customWidth="1"/>
    <col min="19" max="30" width="10.5546875" customWidth="1"/>
    <col min="31" max="31" width="10.5546875" bestFit="1" customWidth="1"/>
    <col min="32" max="34" width="11.21875" bestFit="1" customWidth="1"/>
    <col min="35" max="35" width="11.5546875" bestFit="1" customWidth="1"/>
  </cols>
  <sheetData>
    <row r="1" spans="1:3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J1" t="s">
        <v>61</v>
      </c>
      <c r="K1" s="2">
        <v>6.4</v>
      </c>
      <c r="L1" t="s">
        <v>62</v>
      </c>
      <c r="M1" t="s">
        <v>63</v>
      </c>
    </row>
    <row r="2" spans="1:35" x14ac:dyDescent="0.3">
      <c r="A2" t="s">
        <v>6</v>
      </c>
      <c r="B2" s="1">
        <v>453086500</v>
      </c>
      <c r="C2" s="1">
        <v>2568.5340000000001</v>
      </c>
      <c r="D2" s="1">
        <v>2.578164E-5</v>
      </c>
      <c r="E2" s="1">
        <v>2.402906E-7</v>
      </c>
      <c r="F2" s="1">
        <v>2.2393210000000002E-8</v>
      </c>
      <c r="G2" s="1">
        <v>2.413998E-8</v>
      </c>
      <c r="H2" s="1">
        <v>2.742221E-8</v>
      </c>
      <c r="J2" s="3"/>
      <c r="K2" s="4" t="s">
        <v>64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</row>
    <row r="3" spans="1:35" x14ac:dyDescent="0.3">
      <c r="A3" t="s">
        <v>7</v>
      </c>
      <c r="B3" s="1">
        <v>453372100</v>
      </c>
      <c r="C3" s="1">
        <v>2767.0349999999999</v>
      </c>
      <c r="D3" s="1">
        <v>2.577292E-5</v>
      </c>
      <c r="E3" s="1">
        <v>2.4339639999999999E-7</v>
      </c>
      <c r="F3" s="1">
        <v>2.4421679999999999E-8</v>
      </c>
      <c r="G3" s="1">
        <v>2.4124769999999999E-8</v>
      </c>
      <c r="H3" s="1">
        <v>3.07856E-8</v>
      </c>
      <c r="J3" s="6" t="s">
        <v>65</v>
      </c>
      <c r="K3" s="7">
        <v>1</v>
      </c>
      <c r="L3" s="8" t="s">
        <v>66</v>
      </c>
      <c r="M3" s="7">
        <v>2</v>
      </c>
      <c r="N3" s="8" t="s">
        <v>66</v>
      </c>
      <c r="O3" s="7">
        <v>3</v>
      </c>
      <c r="P3" s="8" t="s">
        <v>66</v>
      </c>
      <c r="Q3" s="7">
        <v>4</v>
      </c>
      <c r="R3" s="8" t="s">
        <v>66</v>
      </c>
      <c r="S3" s="7">
        <v>5</v>
      </c>
      <c r="T3" s="8" t="s">
        <v>66</v>
      </c>
      <c r="U3" s="7">
        <v>6</v>
      </c>
      <c r="V3" s="8" t="s">
        <v>66</v>
      </c>
      <c r="W3" s="7">
        <v>7</v>
      </c>
      <c r="X3" s="8" t="s">
        <v>66</v>
      </c>
      <c r="Y3" s="7">
        <v>8</v>
      </c>
      <c r="Z3" s="8" t="s">
        <v>66</v>
      </c>
      <c r="AA3" s="7">
        <v>9</v>
      </c>
      <c r="AB3" s="8" t="s">
        <v>66</v>
      </c>
      <c r="AC3" s="7">
        <v>10</v>
      </c>
      <c r="AD3" s="8" t="s">
        <v>66</v>
      </c>
      <c r="AE3" s="7" t="s">
        <v>67</v>
      </c>
      <c r="AF3" s="7" t="s">
        <v>68</v>
      </c>
      <c r="AG3" s="7" t="s">
        <v>69</v>
      </c>
      <c r="AH3" s="7" t="s">
        <v>70</v>
      </c>
      <c r="AI3" s="9" t="s">
        <v>71</v>
      </c>
    </row>
    <row r="4" spans="1:35" x14ac:dyDescent="0.3">
      <c r="A4" t="s">
        <v>8</v>
      </c>
      <c r="B4" s="1">
        <v>452912800</v>
      </c>
      <c r="C4" s="1">
        <v>2026.982</v>
      </c>
      <c r="D4" s="1">
        <v>2.73711E-5</v>
      </c>
      <c r="E4" s="1">
        <v>2.355441E-7</v>
      </c>
      <c r="F4" s="1">
        <v>2.564877E-8</v>
      </c>
      <c r="G4" s="1">
        <v>2.414924E-8</v>
      </c>
      <c r="H4" s="1">
        <v>3.1303920000000001E-8</v>
      </c>
      <c r="J4" s="21">
        <v>0</v>
      </c>
      <c r="K4" s="20">
        <v>453086500</v>
      </c>
      <c r="L4" s="1">
        <v>2568.5340000000001</v>
      </c>
      <c r="M4" s="1">
        <v>453372100</v>
      </c>
      <c r="N4" s="1">
        <v>2767.0349999999999</v>
      </c>
      <c r="O4" s="1">
        <v>452912800</v>
      </c>
      <c r="P4" s="1">
        <v>2026.982</v>
      </c>
      <c r="Q4" s="1">
        <v>453584100</v>
      </c>
      <c r="R4" s="1">
        <v>2486.386</v>
      </c>
      <c r="S4" s="1">
        <v>455323400</v>
      </c>
      <c r="T4" s="1">
        <v>2466.5250000000001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>
        <f>AVERAGE(K4,M4,O4,Q4,S4)</f>
        <v>453655780</v>
      </c>
      <c r="AF4" s="16">
        <f>_xlfn.STDEV.P(K4,M4,O4,Q4,S4)</f>
        <v>865178.34323334752</v>
      </c>
      <c r="AG4" s="16">
        <f>(1/5)*SQRT(SUMSQ(L4,N4,P4,R4,T4))</f>
        <v>1106.8580133933351</v>
      </c>
      <c r="AH4" s="16">
        <f>SQRT(SUMSQ(AF4,AG4))</f>
        <v>865179.05125740415</v>
      </c>
      <c r="AI4" s="17">
        <f>100*AH4/AE4</f>
        <v>0.1907126701344804</v>
      </c>
    </row>
    <row r="5" spans="1:35" x14ac:dyDescent="0.3">
      <c r="A5" t="s">
        <v>9</v>
      </c>
      <c r="B5" s="1">
        <v>453584100</v>
      </c>
      <c r="C5" s="1">
        <v>2486.386</v>
      </c>
      <c r="D5" s="1">
        <v>2.6648519999999999E-5</v>
      </c>
      <c r="E5" s="1">
        <v>2.344468E-7</v>
      </c>
      <c r="F5" s="1">
        <v>2.3884949999999999E-8</v>
      </c>
      <c r="G5" s="1">
        <v>2.41135E-8</v>
      </c>
      <c r="H5" s="1">
        <v>2.9443489999999998E-8</v>
      </c>
      <c r="J5" s="21">
        <v>7.731484799122101E-5</v>
      </c>
      <c r="K5" s="16">
        <v>452567100</v>
      </c>
      <c r="L5" s="10">
        <v>3108.049</v>
      </c>
      <c r="M5" s="10">
        <v>452548100</v>
      </c>
      <c r="N5" s="10">
        <v>6650.8419999999996</v>
      </c>
      <c r="O5" s="10">
        <v>453562100</v>
      </c>
      <c r="P5" s="10">
        <v>5902.5649999999996</v>
      </c>
      <c r="Q5" s="10">
        <v>453594700</v>
      </c>
      <c r="R5" s="10">
        <v>6878.2129999999997</v>
      </c>
      <c r="S5" s="10">
        <v>453697000</v>
      </c>
      <c r="T5" s="10">
        <v>3124.9050000000002</v>
      </c>
      <c r="U5" s="10">
        <v>455746500</v>
      </c>
      <c r="V5" s="10">
        <v>5291.9440000000004</v>
      </c>
      <c r="W5" s="10">
        <v>456082700</v>
      </c>
      <c r="X5" s="10">
        <v>3089.828</v>
      </c>
      <c r="Y5" s="10">
        <v>456423100</v>
      </c>
      <c r="Z5" s="10">
        <v>3944.9769999999999</v>
      </c>
      <c r="AA5" s="10">
        <v>455957000</v>
      </c>
      <c r="AB5" s="10">
        <v>2641.3989999999999</v>
      </c>
      <c r="AC5" s="10">
        <v>454304400</v>
      </c>
      <c r="AD5" s="10">
        <v>2760.9290000000001</v>
      </c>
      <c r="AE5" s="16">
        <f>AVERAGE(K5,M5,O5,Q5,S5,U5,W5,Y5,AA5,AC5)</f>
        <v>454448270</v>
      </c>
      <c r="AF5" s="16">
        <f>_xlfn.STDEV.P(K5,M5,O5,Q5,S5,U5,W5,Y5,AA5,AC5)</f>
        <v>1406464.116179293</v>
      </c>
      <c r="AG5" s="16">
        <f>(1/10)*SQRT(SUMSQ(L5,N5,P5,R5,T5,V5,X5,Z5,AB5,AD5))</f>
        <v>1461.2428146152679</v>
      </c>
      <c r="AH5" s="16">
        <f t="shared" ref="AH5:AH9" si="0">SQRT(SUMSQ(AF5,AG5))</f>
        <v>1406464.8752565999</v>
      </c>
      <c r="AI5" s="17">
        <f t="shared" ref="AI5:AI9" si="1">100*AH5/AE5</f>
        <v>0.30948844304250511</v>
      </c>
    </row>
    <row r="6" spans="1:35" x14ac:dyDescent="0.3">
      <c r="A6" t="s">
        <v>10</v>
      </c>
      <c r="B6" s="1">
        <v>455323400</v>
      </c>
      <c r="C6" s="1">
        <v>2466.5250000000001</v>
      </c>
      <c r="D6" s="1">
        <v>2.4994130000000001E-5</v>
      </c>
      <c r="E6" s="1">
        <v>2.5000710000000002E-7</v>
      </c>
      <c r="F6" s="1">
        <v>2.3124859999999999E-8</v>
      </c>
      <c r="G6" s="1">
        <v>2.4021389999999999E-8</v>
      </c>
      <c r="H6" s="1">
        <v>2.8045189999999998E-8</v>
      </c>
      <c r="J6" s="21">
        <v>7.3524904462239594E-4</v>
      </c>
      <c r="K6" s="16">
        <v>456061500</v>
      </c>
      <c r="L6" s="10">
        <v>3988.3780000000002</v>
      </c>
      <c r="M6" s="10">
        <v>454705500</v>
      </c>
      <c r="N6" s="10">
        <v>2583.2060000000001</v>
      </c>
      <c r="O6" s="10">
        <v>455411000</v>
      </c>
      <c r="P6" s="10">
        <v>3356.3240000000001</v>
      </c>
      <c r="Q6" s="10">
        <v>454219200</v>
      </c>
      <c r="R6" s="10">
        <v>3112.491</v>
      </c>
      <c r="S6" s="10">
        <v>453961900</v>
      </c>
      <c r="T6" s="10">
        <v>2715.6869999999999</v>
      </c>
      <c r="U6" s="10">
        <v>455247600</v>
      </c>
      <c r="V6" s="10">
        <v>3427.6770000000001</v>
      </c>
      <c r="W6" s="10">
        <v>454653600</v>
      </c>
      <c r="X6" s="10">
        <v>3746.2139999999999</v>
      </c>
      <c r="Y6" s="10">
        <v>454180100</v>
      </c>
      <c r="Z6" s="10">
        <v>4836.1099999999997</v>
      </c>
      <c r="AA6" s="10">
        <v>455251600</v>
      </c>
      <c r="AB6" s="10">
        <v>2459.643</v>
      </c>
      <c r="AC6" s="10">
        <v>454050500</v>
      </c>
      <c r="AD6" s="10">
        <v>2869.2919999999999</v>
      </c>
      <c r="AE6" s="16">
        <f t="shared" ref="AE6:AE9" si="2">AVERAGE(K6,M6,O6,Q6,S6,U6,W6,Y6,AA6,AC6)</f>
        <v>454774250</v>
      </c>
      <c r="AF6" s="16">
        <f t="shared" ref="AF6:AF9" si="3">_xlfn.STDEV.P(K6,M6,O6,Q6,S6,U6,W6,Y6,AA6,AC6)</f>
        <v>661701.64462543081</v>
      </c>
      <c r="AG6" s="16">
        <f t="shared" ref="AG6:AG9" si="4">(1/10)*SQRT(SUMSQ(L6,N6,P6,R6,T6,V6,X6,Z6,AB6,AD6))</f>
        <v>1069.3984681131913</v>
      </c>
      <c r="AH6" s="16">
        <f t="shared" si="0"/>
        <v>661702.50877043197</v>
      </c>
      <c r="AI6" s="17">
        <f t="shared" si="1"/>
        <v>0.14550131384317208</v>
      </c>
    </row>
    <row r="7" spans="1:35" x14ac:dyDescent="0.3">
      <c r="A7" t="s">
        <v>11</v>
      </c>
      <c r="B7" s="1">
        <v>452567100</v>
      </c>
      <c r="C7" s="1">
        <v>3108.049</v>
      </c>
      <c r="D7" s="1">
        <v>2.8388790000000001E-5</v>
      </c>
      <c r="E7" s="1">
        <v>6.200256E-7</v>
      </c>
      <c r="F7" s="1">
        <v>2.488341E-8</v>
      </c>
      <c r="G7" s="1">
        <v>2.4167689999999999E-8</v>
      </c>
      <c r="H7" s="1">
        <v>3.0666280000000001E-8</v>
      </c>
      <c r="J7" s="21">
        <v>7.2936705226541677E-3</v>
      </c>
      <c r="K7" s="16">
        <v>455210400</v>
      </c>
      <c r="L7" s="10">
        <v>2528.096</v>
      </c>
      <c r="M7" s="10">
        <v>455270800</v>
      </c>
      <c r="N7" s="10">
        <v>2390.4059999999999</v>
      </c>
      <c r="O7" s="10">
        <v>455494000</v>
      </c>
      <c r="P7" s="10">
        <v>2666.57</v>
      </c>
      <c r="Q7" s="10">
        <v>454312300</v>
      </c>
      <c r="R7" s="10">
        <v>3489.5129999999999</v>
      </c>
      <c r="S7" s="10">
        <v>454915700</v>
      </c>
      <c r="T7" s="10">
        <v>2863.1640000000002</v>
      </c>
      <c r="U7" s="10">
        <v>454977800</v>
      </c>
      <c r="V7" s="10">
        <v>3126.444</v>
      </c>
      <c r="W7" s="10">
        <v>454873700</v>
      </c>
      <c r="X7" s="10">
        <v>3373.3339999999998</v>
      </c>
      <c r="Y7" s="10">
        <v>455022100</v>
      </c>
      <c r="Z7" s="10">
        <v>2675.13</v>
      </c>
      <c r="AA7" s="10">
        <v>455162800</v>
      </c>
      <c r="AB7" s="10">
        <v>3111.68</v>
      </c>
      <c r="AC7" s="10">
        <v>455647600</v>
      </c>
      <c r="AD7" s="10">
        <v>3313.3009999999999</v>
      </c>
      <c r="AE7" s="16">
        <f t="shared" si="2"/>
        <v>455088720</v>
      </c>
      <c r="AF7" s="16">
        <f t="shared" si="3"/>
        <v>350112.08719494392</v>
      </c>
      <c r="AG7" s="16">
        <f t="shared" si="4"/>
        <v>941.06952814130591</v>
      </c>
      <c r="AH7" s="16">
        <f t="shared" si="0"/>
        <v>350113.3519474183</v>
      </c>
      <c r="AI7" s="17">
        <f t="shared" si="1"/>
        <v>7.6932988351681914E-2</v>
      </c>
    </row>
    <row r="8" spans="1:35" x14ac:dyDescent="0.3">
      <c r="A8" t="s">
        <v>12</v>
      </c>
      <c r="B8" s="1">
        <v>452548100</v>
      </c>
      <c r="C8" s="1">
        <v>6650.8419999999996</v>
      </c>
      <c r="D8" s="1">
        <v>2.764504E-5</v>
      </c>
      <c r="E8" s="1">
        <v>6.9221089999999996E-7</v>
      </c>
      <c r="F8" s="1">
        <v>1.9840290000000001E-8</v>
      </c>
      <c r="G8" s="1">
        <v>2.41687E-8</v>
      </c>
      <c r="H8" s="1">
        <v>2.515934E-8</v>
      </c>
      <c r="J8" s="21">
        <v>7.2887739156147241E-2</v>
      </c>
      <c r="K8" s="16">
        <v>454281600</v>
      </c>
      <c r="L8" s="10">
        <v>2764.8049999999998</v>
      </c>
      <c r="M8" s="10">
        <v>454863700</v>
      </c>
      <c r="N8" s="10">
        <v>2581.9169999999999</v>
      </c>
      <c r="O8" s="10">
        <v>454882600</v>
      </c>
      <c r="P8" s="10">
        <v>2927.3159999999998</v>
      </c>
      <c r="Q8" s="10">
        <v>455197600</v>
      </c>
      <c r="R8" s="10">
        <v>3251.1729999999998</v>
      </c>
      <c r="S8" s="10">
        <v>455140600</v>
      </c>
      <c r="T8" s="10">
        <v>2696.625</v>
      </c>
      <c r="U8" s="10">
        <v>455062400</v>
      </c>
      <c r="V8" s="10">
        <v>3023.4290000000001</v>
      </c>
      <c r="W8" s="10">
        <v>454767300</v>
      </c>
      <c r="X8" s="10">
        <v>3086.8290000000002</v>
      </c>
      <c r="Y8" s="10">
        <v>455896100</v>
      </c>
      <c r="Z8" s="10">
        <v>2852.6750000000002</v>
      </c>
      <c r="AA8" s="10">
        <v>454395500</v>
      </c>
      <c r="AB8" s="10">
        <v>3056.9050000000002</v>
      </c>
      <c r="AC8" s="10">
        <v>455349500</v>
      </c>
      <c r="AD8" s="10">
        <v>2883.8359999999998</v>
      </c>
      <c r="AE8" s="16">
        <f t="shared" si="2"/>
        <v>454983690</v>
      </c>
      <c r="AF8" s="16">
        <f t="shared" si="3"/>
        <v>441952.68174319295</v>
      </c>
      <c r="AG8" s="16">
        <f t="shared" si="4"/>
        <v>922.98484503350323</v>
      </c>
      <c r="AH8" s="16">
        <f t="shared" si="0"/>
        <v>441953.64553426206</v>
      </c>
      <c r="AI8" s="17">
        <f t="shared" si="1"/>
        <v>9.7136151305613191E-2</v>
      </c>
    </row>
    <row r="9" spans="1:35" x14ac:dyDescent="0.3">
      <c r="A9" t="s">
        <v>13</v>
      </c>
      <c r="B9" s="1">
        <v>453562100</v>
      </c>
      <c r="C9" s="1">
        <v>5902.5649999999996</v>
      </c>
      <c r="D9" s="1">
        <v>2.6903740000000001E-5</v>
      </c>
      <c r="E9" s="1">
        <v>6.933216E-7</v>
      </c>
      <c r="F9" s="1">
        <v>2.2165730000000001E-8</v>
      </c>
      <c r="G9" s="1">
        <v>2.4114669999999999E-8</v>
      </c>
      <c r="H9" s="1">
        <v>2.969708E-8</v>
      </c>
      <c r="J9" s="22">
        <v>0.72888603263271845</v>
      </c>
      <c r="K9" s="18">
        <v>454981000</v>
      </c>
      <c r="L9" s="13">
        <v>2702.3180000000002</v>
      </c>
      <c r="M9" s="13">
        <v>453961600</v>
      </c>
      <c r="N9" s="13">
        <v>2857.203</v>
      </c>
      <c r="O9" s="13">
        <v>453540900</v>
      </c>
      <c r="P9" s="13">
        <v>3152.0970000000002</v>
      </c>
      <c r="Q9" s="13">
        <v>454390500</v>
      </c>
      <c r="R9" s="13">
        <v>2816.8159999999998</v>
      </c>
      <c r="S9" s="13">
        <v>454390500</v>
      </c>
      <c r="T9" s="13">
        <v>2816.8159999999998</v>
      </c>
      <c r="U9" s="13">
        <v>454217200</v>
      </c>
      <c r="V9" s="13">
        <v>3404.875</v>
      </c>
      <c r="W9" s="13">
        <v>454962600</v>
      </c>
      <c r="X9" s="13">
        <v>2839.6489999999999</v>
      </c>
      <c r="Y9" s="13">
        <v>454962600</v>
      </c>
      <c r="Z9" s="13">
        <v>3100.2640000000001</v>
      </c>
      <c r="AA9" s="13">
        <v>454962600</v>
      </c>
      <c r="AB9" s="13">
        <v>3203.04</v>
      </c>
      <c r="AC9" s="13">
        <v>454962600</v>
      </c>
      <c r="AD9" s="13">
        <v>2866.8580000000002</v>
      </c>
      <c r="AE9" s="18">
        <f t="shared" si="2"/>
        <v>454533210</v>
      </c>
      <c r="AF9" s="18">
        <f t="shared" si="3"/>
        <v>488879.40322742175</v>
      </c>
      <c r="AG9" s="18">
        <f t="shared" si="4"/>
        <v>943.49090574175648</v>
      </c>
      <c r="AH9" s="18">
        <f t="shared" si="0"/>
        <v>488880.31365057977</v>
      </c>
      <c r="AI9" s="19">
        <f t="shared" si="1"/>
        <v>0.1075565663619122</v>
      </c>
    </row>
    <row r="10" spans="1:35" x14ac:dyDescent="0.3">
      <c r="A10" t="s">
        <v>14</v>
      </c>
      <c r="B10" s="1">
        <v>453594700</v>
      </c>
      <c r="C10" s="1">
        <v>6878.2129999999997</v>
      </c>
      <c r="D10" s="1">
        <v>3.073244E-5</v>
      </c>
      <c r="E10" s="1">
        <v>8.8824810000000002E-7</v>
      </c>
      <c r="F10" s="1">
        <v>2.1286909999999998E-8</v>
      </c>
      <c r="G10" s="1">
        <v>2.411293E-8</v>
      </c>
      <c r="H10" s="1">
        <v>2.5252889999999999E-8</v>
      </c>
      <c r="J10" s="20"/>
      <c r="K10" s="20"/>
    </row>
    <row r="11" spans="1:35" x14ac:dyDescent="0.3">
      <c r="A11" t="s">
        <v>15</v>
      </c>
      <c r="B11" s="1">
        <v>453697000</v>
      </c>
      <c r="C11" s="1">
        <v>3124.9050000000002</v>
      </c>
      <c r="D11" s="1">
        <v>3.0088839999999998E-5</v>
      </c>
      <c r="E11" s="1">
        <v>5.5942590000000003E-7</v>
      </c>
      <c r="F11" s="1">
        <v>2.433333E-8</v>
      </c>
      <c r="G11" s="1">
        <v>2.4107499999999999E-8</v>
      </c>
      <c r="H11" s="1">
        <v>3.32218E-8</v>
      </c>
      <c r="J11" s="23"/>
      <c r="K11" s="24" t="s">
        <v>72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5"/>
    </row>
    <row r="12" spans="1:35" x14ac:dyDescent="0.3">
      <c r="A12" t="s">
        <v>16</v>
      </c>
      <c r="B12" s="1">
        <v>455746500</v>
      </c>
      <c r="C12" s="1">
        <v>5291.9440000000004</v>
      </c>
      <c r="D12" s="1">
        <v>3.0508319999999999E-5</v>
      </c>
      <c r="E12" s="1">
        <v>6.6305040000000002E-7</v>
      </c>
      <c r="F12" s="1">
        <v>2.2721900000000001E-8</v>
      </c>
      <c r="G12" s="1">
        <v>2.3999090000000001E-8</v>
      </c>
      <c r="H12" s="1">
        <v>3.1533870000000001E-8</v>
      </c>
      <c r="J12" s="21" t="s">
        <v>65</v>
      </c>
      <c r="K12" s="7">
        <v>1</v>
      </c>
      <c r="L12" s="8" t="s">
        <v>66</v>
      </c>
      <c r="M12" s="7">
        <v>2</v>
      </c>
      <c r="N12" s="8" t="s">
        <v>66</v>
      </c>
      <c r="O12" s="7">
        <v>3</v>
      </c>
      <c r="P12" s="8" t="s">
        <v>66</v>
      </c>
      <c r="Q12" s="7">
        <v>4</v>
      </c>
      <c r="R12" s="8" t="s">
        <v>66</v>
      </c>
      <c r="S12" s="7">
        <v>5</v>
      </c>
      <c r="T12" s="8" t="s">
        <v>66</v>
      </c>
      <c r="U12" s="7">
        <v>6</v>
      </c>
      <c r="V12" s="8" t="s">
        <v>66</v>
      </c>
      <c r="W12" s="7">
        <v>7</v>
      </c>
      <c r="X12" s="8" t="s">
        <v>66</v>
      </c>
      <c r="Y12" s="7">
        <v>8</v>
      </c>
      <c r="Z12" s="8" t="s">
        <v>66</v>
      </c>
      <c r="AA12" s="7">
        <v>9</v>
      </c>
      <c r="AB12" s="8" t="s">
        <v>66</v>
      </c>
      <c r="AC12" s="7">
        <v>10</v>
      </c>
      <c r="AD12" s="8" t="s">
        <v>66</v>
      </c>
      <c r="AE12" s="7" t="s">
        <v>67</v>
      </c>
      <c r="AF12" s="7" t="s">
        <v>68</v>
      </c>
      <c r="AG12" s="7" t="s">
        <v>69</v>
      </c>
      <c r="AH12" s="7" t="s">
        <v>70</v>
      </c>
      <c r="AI12" s="9" t="s">
        <v>73</v>
      </c>
    </row>
    <row r="13" spans="1:35" x14ac:dyDescent="0.3">
      <c r="A13" t="s">
        <v>17</v>
      </c>
      <c r="B13" s="1">
        <v>456082700</v>
      </c>
      <c r="C13" s="1">
        <v>3089.828</v>
      </c>
      <c r="D13" s="1">
        <v>3.5343989999999998E-5</v>
      </c>
      <c r="E13" s="1">
        <v>1.011472E-6</v>
      </c>
      <c r="F13" s="1">
        <v>2.9029260000000002E-8</v>
      </c>
      <c r="G13" s="1">
        <v>2.39814E-8</v>
      </c>
      <c r="H13" s="1">
        <v>4.6319739999999997E-8</v>
      </c>
      <c r="J13" s="21">
        <v>0</v>
      </c>
      <c r="K13" s="20">
        <v>2.578164E-5</v>
      </c>
      <c r="L13" s="1">
        <v>2.402906E-7</v>
      </c>
      <c r="M13" s="1">
        <v>2.577292E-5</v>
      </c>
      <c r="N13" s="1">
        <v>2.4339639999999999E-7</v>
      </c>
      <c r="O13" s="1">
        <v>2.73711E-5</v>
      </c>
      <c r="P13" s="1">
        <v>2.355441E-7</v>
      </c>
      <c r="Q13" s="1">
        <v>2.6648519999999999E-5</v>
      </c>
      <c r="R13" s="1">
        <v>2.344468E-7</v>
      </c>
      <c r="S13" s="1">
        <v>2.4994130000000001E-5</v>
      </c>
      <c r="T13" s="1">
        <v>2.5000710000000002E-7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16">
        <f>AVERAGE(K13,M13,O13,Q13,S13)</f>
        <v>2.6113662E-5</v>
      </c>
      <c r="AF13" s="16">
        <f>_xlfn.STDEV.P(K13,M13,O13,Q13,S13)</f>
        <v>8.1815878924326137E-7</v>
      </c>
      <c r="AG13" s="16">
        <f>(1/5)*SQRT(SUMSQ(L13,N13,P13,R13,T13))</f>
        <v>1.0769052977987992E-7</v>
      </c>
      <c r="AH13" s="11">
        <f>SQRT(SUMSQ(AF13,AG13))</f>
        <v>8.2521576246474512E-7</v>
      </c>
      <c r="AI13" s="12">
        <f>100*AH13/AE13</f>
        <v>3.1600920715935783</v>
      </c>
    </row>
    <row r="14" spans="1:35" x14ac:dyDescent="0.3">
      <c r="A14" t="s">
        <v>18</v>
      </c>
      <c r="B14" s="1">
        <v>456423100</v>
      </c>
      <c r="C14" s="1">
        <v>3944.9769999999999</v>
      </c>
      <c r="D14" s="1">
        <v>2.7698620000000001E-5</v>
      </c>
      <c r="E14" s="1">
        <v>5.9462070000000001E-7</v>
      </c>
      <c r="F14" s="1">
        <v>2.3753949999999999E-8</v>
      </c>
      <c r="G14" s="1">
        <v>2.3963510000000001E-8</v>
      </c>
      <c r="H14" s="1">
        <v>3.267255E-8</v>
      </c>
      <c r="J14" s="21">
        <v>7.731484799122101E-5</v>
      </c>
      <c r="K14" s="20">
        <v>2.8388790000000001E-5</v>
      </c>
      <c r="L14" s="1">
        <v>6.200256E-7</v>
      </c>
      <c r="M14" s="1">
        <v>2.764504E-5</v>
      </c>
      <c r="N14" s="1">
        <v>6.9221089999999996E-7</v>
      </c>
      <c r="O14" s="1">
        <v>2.6903740000000001E-5</v>
      </c>
      <c r="P14" s="1">
        <v>6.933216E-7</v>
      </c>
      <c r="Q14" s="1">
        <v>3.073244E-5</v>
      </c>
      <c r="R14" s="1">
        <v>8.8824810000000002E-7</v>
      </c>
      <c r="S14" s="1">
        <v>3.0088839999999998E-5</v>
      </c>
      <c r="T14" s="1">
        <v>5.5942590000000003E-7</v>
      </c>
      <c r="U14" s="1">
        <v>3.0508319999999999E-5</v>
      </c>
      <c r="V14" s="1">
        <v>6.6305040000000002E-7</v>
      </c>
      <c r="W14" s="1">
        <v>3.5343989999999998E-5</v>
      </c>
      <c r="X14" s="1">
        <v>1.011472E-6</v>
      </c>
      <c r="Y14" s="1">
        <v>2.7698620000000001E-5</v>
      </c>
      <c r="Z14" s="1">
        <v>5.9462070000000001E-7</v>
      </c>
      <c r="AA14" s="1">
        <v>2.771145E-5</v>
      </c>
      <c r="AB14" s="1">
        <v>5.7964959999999996E-7</v>
      </c>
      <c r="AC14" s="1">
        <v>2.5014539999999999E-5</v>
      </c>
      <c r="AD14" s="1">
        <v>4.6260519999999999E-7</v>
      </c>
      <c r="AE14" s="16">
        <f>AVERAGE(K14,M14,O14,Q14,S14,U14,W14,Y14,AA14,AC14)</f>
        <v>2.9003576999999998E-5</v>
      </c>
      <c r="AF14" s="16">
        <f>_xlfn.STDEV.P(K14,M14,O14,Q14,S14,U14,W14,Y14,AA14,AC14)</f>
        <v>2.6935046679783195E-6</v>
      </c>
      <c r="AG14" s="16">
        <f>(1/10)*SQRT(SUMSQ(L14,N14,P14,R14,T14,V14,X14,Z14,AB14,AD14))</f>
        <v>2.1937426893200121E-7</v>
      </c>
      <c r="AH14" s="11">
        <f t="shared" ref="AH14:AH18" si="5">SQRT(SUMSQ(AF14,AG14))</f>
        <v>2.7024234431876968E-6</v>
      </c>
      <c r="AI14" s="12">
        <f t="shared" ref="AI14:AI18" si="6">100*AH14/AE14</f>
        <v>9.3175522563568531</v>
      </c>
    </row>
    <row r="15" spans="1:35" x14ac:dyDescent="0.3">
      <c r="A15" t="s">
        <v>19</v>
      </c>
      <c r="B15" s="1">
        <v>455957000</v>
      </c>
      <c r="C15" s="1">
        <v>2641.3989999999999</v>
      </c>
      <c r="D15" s="1">
        <v>2.771145E-5</v>
      </c>
      <c r="E15" s="1">
        <v>5.7964959999999996E-7</v>
      </c>
      <c r="F15" s="1">
        <v>2.6259460000000001E-8</v>
      </c>
      <c r="G15" s="1">
        <v>2.3988009999999999E-8</v>
      </c>
      <c r="H15" s="1">
        <v>3.1913600000000002E-8</v>
      </c>
      <c r="J15" s="21">
        <v>7.3524904462239594E-4</v>
      </c>
      <c r="K15" s="20">
        <v>2.8653190000000001E-5</v>
      </c>
      <c r="L15" s="1">
        <v>5.3449530000000003E-7</v>
      </c>
      <c r="M15" s="1">
        <v>2.3834030000000001E-5</v>
      </c>
      <c r="N15" s="1">
        <v>4.1792220000000001E-7</v>
      </c>
      <c r="O15" s="1">
        <v>2.7236349999999999E-5</v>
      </c>
      <c r="P15" s="1">
        <v>5.4901979999999999E-7</v>
      </c>
      <c r="Q15" s="1">
        <v>2.548543E-5</v>
      </c>
      <c r="R15" s="1">
        <v>4.0668170000000001E-7</v>
      </c>
      <c r="S15" s="1">
        <v>2.8355879999999999E-5</v>
      </c>
      <c r="T15" s="1">
        <v>4.1318440000000002E-7</v>
      </c>
      <c r="U15" s="1">
        <v>2.65615E-5</v>
      </c>
      <c r="V15" s="1">
        <v>4.3921880000000003E-7</v>
      </c>
      <c r="W15" s="1">
        <v>2.4502079999999999E-5</v>
      </c>
      <c r="X15" s="1">
        <v>1.648865E-7</v>
      </c>
      <c r="Y15" s="1">
        <v>2.5110199999999999E-5</v>
      </c>
      <c r="Z15" s="1">
        <v>1.9820029999999999E-7</v>
      </c>
      <c r="AA15" s="1">
        <v>2.3475480000000001E-5</v>
      </c>
      <c r="AB15" s="1">
        <v>3.458958E-7</v>
      </c>
      <c r="AC15" s="1">
        <v>2.3907279999999999E-5</v>
      </c>
      <c r="AD15" s="1">
        <v>1.8205990000000001E-7</v>
      </c>
      <c r="AE15" s="16">
        <f t="shared" ref="AE15:AE18" si="7">AVERAGE(K15,M15,O15,Q15,S15,U15,W15,Y15,AA15,AC15)</f>
        <v>2.5712141999999996E-5</v>
      </c>
      <c r="AF15" s="16">
        <f t="shared" ref="AF15:AF18" si="8">_xlfn.STDEV.P(K15,M15,O15,Q15,S15,U15,W15,Y15,AA15,AC15)</f>
        <v>1.7985884454860704E-6</v>
      </c>
      <c r="AG15" s="16">
        <f t="shared" ref="AG15:AG18" si="9">(1/10)*SQRT(SUMSQ(L15,N15,P15,R15,T15,V15,X15,Z15,AB15,AD15))</f>
        <v>1.2288417587332594E-7</v>
      </c>
      <c r="AH15" s="11">
        <f t="shared" si="5"/>
        <v>1.8027814390313834E-6</v>
      </c>
      <c r="AI15" s="12">
        <f t="shared" si="6"/>
        <v>7.0114012244930191</v>
      </c>
    </row>
    <row r="16" spans="1:35" x14ac:dyDescent="0.3">
      <c r="A16" t="s">
        <v>20</v>
      </c>
      <c r="B16" s="1">
        <v>454304400</v>
      </c>
      <c r="C16" s="1">
        <v>2760.9290000000001</v>
      </c>
      <c r="D16" s="1">
        <v>2.5014539999999999E-5</v>
      </c>
      <c r="E16" s="1">
        <v>4.6260519999999999E-7</v>
      </c>
      <c r="F16" s="1">
        <v>2.7981119999999999E-8</v>
      </c>
      <c r="G16" s="1">
        <v>2.4075269999999999E-8</v>
      </c>
      <c r="H16" s="1">
        <v>3.9130529999999997E-8</v>
      </c>
      <c r="J16" s="21">
        <v>7.2936705226541677E-3</v>
      </c>
      <c r="K16" s="20">
        <v>2.5776149999999999E-5</v>
      </c>
      <c r="L16" s="1">
        <v>5.0372530000000002E-7</v>
      </c>
      <c r="M16" s="1">
        <v>2.4431169999999999E-5</v>
      </c>
      <c r="N16" s="1">
        <v>1.07506E-6</v>
      </c>
      <c r="O16" s="1">
        <v>2.2681230000000001E-5</v>
      </c>
      <c r="P16" s="1">
        <v>2.7991680000000002E-7</v>
      </c>
      <c r="Q16" s="1">
        <v>2.5057609999999999E-5</v>
      </c>
      <c r="R16" s="1">
        <v>4.043621E-7</v>
      </c>
      <c r="S16" s="1">
        <v>2.580295E-5</v>
      </c>
      <c r="T16" s="1">
        <v>4.5344379999999998E-7</v>
      </c>
      <c r="U16" s="1">
        <v>2.455818E-5</v>
      </c>
      <c r="V16" s="1">
        <v>5.1053730000000002E-7</v>
      </c>
      <c r="W16" s="1">
        <v>2.291863E-5</v>
      </c>
      <c r="X16" s="1">
        <v>2.5705580000000001E-7</v>
      </c>
      <c r="Y16" s="1">
        <v>2.2146789999999999E-5</v>
      </c>
      <c r="Z16" s="1">
        <v>2.541207E-7</v>
      </c>
      <c r="AA16" s="1">
        <v>2.3807359999999999E-5</v>
      </c>
      <c r="AB16" s="1">
        <v>2.6100130000000003E-7</v>
      </c>
      <c r="AC16" s="1">
        <v>2.3454020000000001E-5</v>
      </c>
      <c r="AD16" s="1">
        <v>3.2443460000000001E-7</v>
      </c>
      <c r="AE16" s="16">
        <f t="shared" si="7"/>
        <v>2.4063409000000002E-5</v>
      </c>
      <c r="AF16" s="16">
        <f t="shared" si="8"/>
        <v>1.2107538531629786E-6</v>
      </c>
      <c r="AG16" s="16">
        <f t="shared" si="9"/>
        <v>1.5561649724593629E-7</v>
      </c>
      <c r="AH16" s="11">
        <f t="shared" si="5"/>
        <v>1.2207134746385385E-6</v>
      </c>
      <c r="AI16" s="12">
        <f t="shared" si="6"/>
        <v>5.0729033223785471</v>
      </c>
    </row>
    <row r="17" spans="1:35" x14ac:dyDescent="0.3">
      <c r="A17" t="s">
        <v>21</v>
      </c>
      <c r="B17" s="1">
        <v>456061500</v>
      </c>
      <c r="C17" s="1">
        <v>3988.3780000000002</v>
      </c>
      <c r="D17" s="1">
        <v>2.8653190000000001E-5</v>
      </c>
      <c r="E17" s="1">
        <v>5.3449530000000003E-7</v>
      </c>
      <c r="F17" s="1">
        <v>2.1938399999999999E-8</v>
      </c>
      <c r="G17" s="1">
        <v>2.398251E-8</v>
      </c>
      <c r="H17" s="1">
        <v>3.1843540000000003E-8</v>
      </c>
      <c r="J17" s="21">
        <v>7.2887739156147241E-2</v>
      </c>
      <c r="K17" s="16">
        <v>2.046188E-5</v>
      </c>
      <c r="L17" s="10">
        <v>2.7139450000000002E-7</v>
      </c>
      <c r="M17" s="10">
        <v>2.2193149999999999E-5</v>
      </c>
      <c r="N17" s="10">
        <v>3.1862869999999998E-7</v>
      </c>
      <c r="O17" s="10">
        <v>2.2471220000000001E-5</v>
      </c>
      <c r="P17" s="10">
        <v>2.6541180000000001E-7</v>
      </c>
      <c r="Q17" s="10">
        <v>2.380606E-5</v>
      </c>
      <c r="R17" s="10">
        <v>4.7907619999999995E-7</v>
      </c>
      <c r="S17" s="10">
        <v>2.340776E-5</v>
      </c>
      <c r="T17" s="10">
        <v>3.0668349999999998E-7</v>
      </c>
      <c r="U17" s="10">
        <v>2.0919780000000001E-5</v>
      </c>
      <c r="V17" s="10">
        <v>2.9378550000000002E-7</v>
      </c>
      <c r="W17" s="10">
        <v>2.123501E-5</v>
      </c>
      <c r="X17" s="10">
        <v>2.5765539999999998E-7</v>
      </c>
      <c r="Y17" s="10">
        <v>2.1186880000000001E-5</v>
      </c>
      <c r="Z17" s="10">
        <v>2.6834220000000002E-7</v>
      </c>
      <c r="AA17" s="10">
        <v>2.2975500000000001E-5</v>
      </c>
      <c r="AB17" s="10">
        <v>4.2122860000000002E-7</v>
      </c>
      <c r="AC17" s="10">
        <v>2.4026690000000001E-5</v>
      </c>
      <c r="AD17" s="10">
        <v>4.3143619999999998E-7</v>
      </c>
      <c r="AE17" s="16">
        <f t="shared" si="7"/>
        <v>2.2268393000000003E-5</v>
      </c>
      <c r="AF17" s="16">
        <f t="shared" si="8"/>
        <v>1.2091642961570605E-6</v>
      </c>
      <c r="AG17" s="16">
        <f t="shared" si="9"/>
        <v>1.0758558968749114E-7</v>
      </c>
      <c r="AH17" s="11">
        <f t="shared" si="5"/>
        <v>1.2139410835001033E-6</v>
      </c>
      <c r="AI17" s="12">
        <f t="shared" si="6"/>
        <v>5.4514085659441305</v>
      </c>
    </row>
    <row r="18" spans="1:35" x14ac:dyDescent="0.3">
      <c r="A18" t="s">
        <v>22</v>
      </c>
      <c r="B18" s="1">
        <v>454705500</v>
      </c>
      <c r="C18" s="1">
        <v>2583.2060000000001</v>
      </c>
      <c r="D18" s="1">
        <v>2.3834030000000001E-5</v>
      </c>
      <c r="E18" s="1">
        <v>4.1792220000000001E-7</v>
      </c>
      <c r="F18" s="1">
        <v>2.3340849999999999E-8</v>
      </c>
      <c r="G18" s="1">
        <v>2.4054030000000001E-8</v>
      </c>
      <c r="H18" s="1">
        <v>2.9131179999999999E-8</v>
      </c>
      <c r="J18" s="22">
        <v>0.72888603263271845</v>
      </c>
      <c r="K18" s="18">
        <v>2.0844750000000001E-5</v>
      </c>
      <c r="L18" s="13">
        <v>2.5816430000000001E-7</v>
      </c>
      <c r="M18" s="13">
        <v>2.318056E-5</v>
      </c>
      <c r="N18" s="13">
        <v>2.8167779999999998E-7</v>
      </c>
      <c r="O18" s="13">
        <v>2.2608119999999999E-5</v>
      </c>
      <c r="P18" s="13">
        <v>2.9504430000000001E-7</v>
      </c>
      <c r="Q18" s="13">
        <v>2.2217340000000001E-5</v>
      </c>
      <c r="R18" s="13">
        <v>3.5414529999999998E-7</v>
      </c>
      <c r="S18" s="13">
        <v>2.3070219999999999E-5</v>
      </c>
      <c r="T18" s="13">
        <v>3.6396360000000002E-7</v>
      </c>
      <c r="U18" s="13">
        <v>2.3287679999999999E-5</v>
      </c>
      <c r="V18" s="13">
        <v>3.8623539999999999E-7</v>
      </c>
      <c r="W18" s="13">
        <v>2.279275E-5</v>
      </c>
      <c r="X18" s="13">
        <v>3.6552839999999998E-7</v>
      </c>
      <c r="Y18" s="13">
        <v>2.2790509999999999E-5</v>
      </c>
      <c r="Z18" s="13">
        <v>2.7511259999999999E-7</v>
      </c>
      <c r="AA18" s="13">
        <v>2.1321739999999999E-5</v>
      </c>
      <c r="AB18" s="13">
        <v>4.3541000000000001E-7</v>
      </c>
      <c r="AC18" s="13">
        <v>2.280821E-5</v>
      </c>
      <c r="AD18" s="13">
        <v>3.631326E-7</v>
      </c>
      <c r="AE18" s="18">
        <f t="shared" si="7"/>
        <v>2.2492188000000002E-5</v>
      </c>
      <c r="AF18" s="18">
        <f t="shared" si="8"/>
        <v>7.6765683073623444E-7</v>
      </c>
      <c r="AG18" s="18">
        <f t="shared" si="9"/>
        <v>1.082059894270234E-7</v>
      </c>
      <c r="AH18" s="14">
        <f t="shared" si="5"/>
        <v>7.7524547462328401E-7</v>
      </c>
      <c r="AI18" s="15">
        <f t="shared" si="6"/>
        <v>3.4467321481719959</v>
      </c>
    </row>
    <row r="19" spans="1:35" x14ac:dyDescent="0.3">
      <c r="A19" t="s">
        <v>23</v>
      </c>
      <c r="B19" s="1">
        <v>455411000</v>
      </c>
      <c r="C19" s="1">
        <v>3356.3240000000001</v>
      </c>
      <c r="D19" s="1">
        <v>2.7236349999999999E-5</v>
      </c>
      <c r="E19" s="1">
        <v>5.4901979999999999E-7</v>
      </c>
      <c r="F19" s="1">
        <v>2.365247E-8</v>
      </c>
      <c r="G19" s="1">
        <v>2.4016769999999999E-8</v>
      </c>
      <c r="H19" s="1">
        <v>3.4621439999999997E-8</v>
      </c>
    </row>
    <row r="20" spans="1:35" x14ac:dyDescent="0.3">
      <c r="A20" t="s">
        <v>24</v>
      </c>
      <c r="B20" s="1">
        <v>454219200</v>
      </c>
      <c r="C20" s="1">
        <v>3112.491</v>
      </c>
      <c r="D20" s="1">
        <v>2.548543E-5</v>
      </c>
      <c r="E20" s="1">
        <v>4.0668170000000001E-7</v>
      </c>
      <c r="F20" s="1">
        <v>2.2486649999999999E-8</v>
      </c>
      <c r="G20" s="1">
        <v>2.4079780000000001E-8</v>
      </c>
      <c r="H20" s="1">
        <v>3.1843879999999999E-8</v>
      </c>
    </row>
    <row r="21" spans="1:35" x14ac:dyDescent="0.3">
      <c r="A21" t="s">
        <v>25</v>
      </c>
      <c r="B21" s="1">
        <v>453961900</v>
      </c>
      <c r="C21" s="1">
        <v>2715.6869999999999</v>
      </c>
      <c r="D21" s="1">
        <v>2.8355879999999999E-5</v>
      </c>
      <c r="E21" s="1">
        <v>4.1318440000000002E-7</v>
      </c>
      <c r="F21" s="1">
        <v>2.342744E-8</v>
      </c>
      <c r="G21" s="1">
        <v>2.4093430000000001E-8</v>
      </c>
      <c r="H21" s="1">
        <v>3.488671E-8</v>
      </c>
      <c r="J21">
        <v>2.6113662E-5</v>
      </c>
      <c r="K21">
        <v>8.2521576246474512E-7</v>
      </c>
      <c r="L21" s="25">
        <v>1.0000000000000001E-5</v>
      </c>
      <c r="M21">
        <f>J21*10000</f>
        <v>0.26113661999999999</v>
      </c>
      <c r="N21">
        <f>K21*10000</f>
        <v>8.2521576246474514E-3</v>
      </c>
      <c r="P21" s="1"/>
      <c r="Q21" s="1"/>
      <c r="R21" s="1"/>
      <c r="S21" s="1"/>
    </row>
    <row r="22" spans="1:35" x14ac:dyDescent="0.3">
      <c r="A22" t="s">
        <v>26</v>
      </c>
      <c r="B22" s="1">
        <v>455247600</v>
      </c>
      <c r="C22" s="1">
        <v>3427.6770000000001</v>
      </c>
      <c r="D22" s="1">
        <v>2.65615E-5</v>
      </c>
      <c r="E22" s="1">
        <v>4.3921880000000003E-7</v>
      </c>
      <c r="F22" s="1">
        <v>2.0529600000000001E-8</v>
      </c>
      <c r="G22" s="1">
        <v>2.402539E-8</v>
      </c>
      <c r="H22" s="1">
        <v>3.1767399999999998E-8</v>
      </c>
      <c r="J22">
        <v>2.9003576999999998E-5</v>
      </c>
      <c r="K22">
        <v>2.7024234431876968E-6</v>
      </c>
      <c r="L22">
        <v>7.731484799122101E-5</v>
      </c>
      <c r="M22">
        <f t="shared" ref="M22:M26" si="10">J22*10000</f>
        <v>0.29003576999999997</v>
      </c>
      <c r="N22">
        <f t="shared" ref="N22:N26" si="11">K22*10000</f>
        <v>2.7024234431876966E-2</v>
      </c>
      <c r="P22" s="1"/>
      <c r="Q22" s="1"/>
      <c r="R22" s="1"/>
      <c r="S22" s="1"/>
    </row>
    <row r="23" spans="1:35" x14ac:dyDescent="0.3">
      <c r="A23" t="s">
        <v>27</v>
      </c>
      <c r="B23" s="1">
        <v>454653600</v>
      </c>
      <c r="C23" s="1">
        <v>3746.2139999999999</v>
      </c>
      <c r="D23" s="1">
        <v>2.4502079999999999E-5</v>
      </c>
      <c r="E23" s="1">
        <v>1.648865E-7</v>
      </c>
      <c r="F23" s="1">
        <v>2.0463559999999999E-8</v>
      </c>
      <c r="G23" s="1">
        <v>2.4056780000000001E-8</v>
      </c>
      <c r="H23" s="1">
        <v>2.6731680000000001E-8</v>
      </c>
      <c r="J23">
        <v>2.5712141999999996E-5</v>
      </c>
      <c r="K23">
        <v>1.8027814390313834E-6</v>
      </c>
      <c r="L23">
        <v>7.3524904462239594E-4</v>
      </c>
      <c r="M23">
        <f t="shared" si="10"/>
        <v>0.25712141999999993</v>
      </c>
      <c r="N23">
        <f t="shared" si="11"/>
        <v>1.8027814390313833E-2</v>
      </c>
      <c r="P23" s="1"/>
      <c r="Q23" s="1"/>
      <c r="R23" s="1"/>
      <c r="S23" s="1"/>
    </row>
    <row r="24" spans="1:35" x14ac:dyDescent="0.3">
      <c r="A24" t="s">
        <v>28</v>
      </c>
      <c r="B24" s="1">
        <v>454180100</v>
      </c>
      <c r="C24" s="1">
        <v>4836.1099999999997</v>
      </c>
      <c r="D24" s="1">
        <v>2.5110199999999999E-5</v>
      </c>
      <c r="E24" s="1">
        <v>1.9820029999999999E-7</v>
      </c>
      <c r="F24" s="1">
        <v>1.8111039999999999E-8</v>
      </c>
      <c r="G24" s="1">
        <v>2.4081859999999999E-8</v>
      </c>
      <c r="H24" s="1">
        <v>2.2074200000000001E-8</v>
      </c>
      <c r="J24">
        <v>2.4063409000000002E-5</v>
      </c>
      <c r="K24">
        <v>1.2207134746385385E-6</v>
      </c>
      <c r="L24">
        <v>7.2936705226541677E-3</v>
      </c>
      <c r="M24">
        <f t="shared" si="10"/>
        <v>0.24063409000000002</v>
      </c>
      <c r="N24">
        <f t="shared" si="11"/>
        <v>1.2207134746385385E-2</v>
      </c>
      <c r="P24" s="1"/>
      <c r="Q24" s="1"/>
      <c r="R24" s="1"/>
      <c r="S24" s="1"/>
    </row>
    <row r="25" spans="1:35" x14ac:dyDescent="0.3">
      <c r="A25" t="s">
        <v>29</v>
      </c>
      <c r="B25" s="1">
        <v>455251600</v>
      </c>
      <c r="C25" s="1">
        <v>2459.643</v>
      </c>
      <c r="D25" s="1">
        <v>2.3475480000000001E-5</v>
      </c>
      <c r="E25" s="1">
        <v>3.458958E-7</v>
      </c>
      <c r="F25" s="1">
        <v>2.5916769999999999E-8</v>
      </c>
      <c r="G25" s="1">
        <v>2.402518E-8</v>
      </c>
      <c r="H25" s="1">
        <v>3.398418E-8</v>
      </c>
      <c r="J25">
        <v>2.2268393000000003E-5</v>
      </c>
      <c r="K25">
        <v>1.2139410835001033E-6</v>
      </c>
      <c r="L25">
        <v>7.2887739156147241E-2</v>
      </c>
      <c r="M25">
        <f t="shared" si="10"/>
        <v>0.22268393000000003</v>
      </c>
      <c r="N25">
        <f t="shared" si="11"/>
        <v>1.2139410835001033E-2</v>
      </c>
      <c r="P25" s="1"/>
      <c r="Q25" s="1"/>
      <c r="R25" s="1"/>
      <c r="S25" s="1"/>
    </row>
    <row r="26" spans="1:35" x14ac:dyDescent="0.3">
      <c r="A26" t="s">
        <v>30</v>
      </c>
      <c r="B26" s="1">
        <v>454050500</v>
      </c>
      <c r="C26" s="1">
        <v>2869.2919999999999</v>
      </c>
      <c r="D26" s="1">
        <v>2.3907279999999999E-5</v>
      </c>
      <c r="E26" s="1">
        <v>1.8205990000000001E-7</v>
      </c>
      <c r="F26" s="1">
        <v>2.485093E-8</v>
      </c>
      <c r="G26" s="1">
        <v>2.4088730000000001E-8</v>
      </c>
      <c r="H26" s="1">
        <v>3.3467590000000001E-8</v>
      </c>
      <c r="J26">
        <v>2.2492188000000002E-5</v>
      </c>
      <c r="K26">
        <v>7.7524547462328401E-7</v>
      </c>
      <c r="L26">
        <v>0.72888603263271845</v>
      </c>
      <c r="M26">
        <f t="shared" si="10"/>
        <v>0.22492188000000002</v>
      </c>
      <c r="N26">
        <f t="shared" si="11"/>
        <v>7.75245474623284E-3</v>
      </c>
      <c r="P26" s="1"/>
      <c r="Q26" s="1"/>
      <c r="R26" s="1"/>
      <c r="S26" s="1"/>
    </row>
    <row r="27" spans="1:35" x14ac:dyDescent="0.3">
      <c r="A27" t="s">
        <v>31</v>
      </c>
      <c r="B27" s="1">
        <v>455210400</v>
      </c>
      <c r="C27" s="1">
        <v>2528.096</v>
      </c>
      <c r="D27" s="1">
        <v>2.5776149999999999E-5</v>
      </c>
      <c r="E27" s="1">
        <v>5.0372530000000002E-7</v>
      </c>
      <c r="F27" s="1">
        <v>2.431824E-8</v>
      </c>
      <c r="G27" s="1">
        <v>2.402735E-8</v>
      </c>
      <c r="H27" s="1">
        <v>3.9544150000000001E-8</v>
      </c>
      <c r="P27" s="1"/>
      <c r="Q27" s="1"/>
      <c r="R27" s="1"/>
      <c r="S27" s="1"/>
    </row>
    <row r="28" spans="1:35" x14ac:dyDescent="0.3">
      <c r="A28" t="s">
        <v>32</v>
      </c>
      <c r="B28" s="1">
        <v>455270800</v>
      </c>
      <c r="C28" s="1">
        <v>2390.4059999999999</v>
      </c>
      <c r="D28" s="1">
        <v>2.4431169999999999E-5</v>
      </c>
      <c r="E28" s="1">
        <v>1.07506E-6</v>
      </c>
      <c r="F28" s="1">
        <v>2.4674929999999998E-8</v>
      </c>
      <c r="G28" s="1">
        <v>2.4024159999999999E-8</v>
      </c>
      <c r="H28" s="1">
        <v>3.5487289999999999E-8</v>
      </c>
      <c r="P28" s="1"/>
      <c r="Q28" s="1"/>
      <c r="R28" s="1"/>
      <c r="S28" s="1"/>
    </row>
    <row r="29" spans="1:35" x14ac:dyDescent="0.3">
      <c r="A29" t="s">
        <v>33</v>
      </c>
      <c r="B29" s="1">
        <v>455494000</v>
      </c>
      <c r="C29" s="1">
        <v>2666.57</v>
      </c>
      <c r="D29" s="1">
        <v>2.2681230000000001E-5</v>
      </c>
      <c r="E29" s="1">
        <v>2.7991680000000002E-7</v>
      </c>
      <c r="F29" s="1">
        <v>2.4838540000000001E-8</v>
      </c>
      <c r="G29" s="1">
        <v>2.4012389999999999E-8</v>
      </c>
      <c r="H29" s="1">
        <v>3.1822860000000002E-8</v>
      </c>
      <c r="P29" s="1"/>
      <c r="Q29" s="1"/>
      <c r="R29" s="1"/>
      <c r="S29" s="1"/>
    </row>
    <row r="30" spans="1:35" x14ac:dyDescent="0.3">
      <c r="A30" t="s">
        <v>34</v>
      </c>
      <c r="B30" s="1">
        <v>454312300</v>
      </c>
      <c r="C30" s="1">
        <v>3489.5129999999999</v>
      </c>
      <c r="D30" s="1">
        <v>2.5057609999999999E-5</v>
      </c>
      <c r="E30" s="1">
        <v>4.043621E-7</v>
      </c>
      <c r="F30" s="1">
        <v>2.1668589999999999E-8</v>
      </c>
      <c r="G30" s="1">
        <v>2.4074850000000001E-8</v>
      </c>
      <c r="H30" s="1">
        <v>3.5655249999999998E-8</v>
      </c>
      <c r="P30" s="1"/>
      <c r="Q30" s="1"/>
      <c r="R30" s="1"/>
      <c r="S30" s="1"/>
    </row>
    <row r="31" spans="1:35" x14ac:dyDescent="0.3">
      <c r="A31" t="s">
        <v>35</v>
      </c>
      <c r="B31" s="1">
        <v>454915700</v>
      </c>
      <c r="C31" s="1">
        <v>2863.1640000000002</v>
      </c>
      <c r="D31" s="1">
        <v>2.580295E-5</v>
      </c>
      <c r="E31" s="1">
        <v>4.5344379999999998E-7</v>
      </c>
      <c r="F31" s="1">
        <v>2.2315320000000001E-8</v>
      </c>
      <c r="G31" s="1">
        <v>2.404292E-8</v>
      </c>
      <c r="H31" s="1">
        <v>3.6571789999999997E-8</v>
      </c>
    </row>
    <row r="32" spans="1:35" x14ac:dyDescent="0.3">
      <c r="A32" t="s">
        <v>36</v>
      </c>
      <c r="B32" s="1">
        <v>454977800</v>
      </c>
      <c r="C32" s="1">
        <v>3126.444</v>
      </c>
      <c r="D32" s="1">
        <v>2.455818E-5</v>
      </c>
      <c r="E32" s="1">
        <v>5.1053730000000002E-7</v>
      </c>
      <c r="F32" s="1">
        <v>2.2748319999999999E-8</v>
      </c>
      <c r="G32" s="1">
        <v>2.403964E-8</v>
      </c>
      <c r="H32" s="1">
        <v>3.762479E-8</v>
      </c>
    </row>
    <row r="33" spans="1:8" x14ac:dyDescent="0.3">
      <c r="A33" t="s">
        <v>37</v>
      </c>
      <c r="B33" s="1">
        <v>454873700</v>
      </c>
      <c r="C33" s="1">
        <v>3373.3339999999998</v>
      </c>
      <c r="D33" s="1">
        <v>2.291863E-5</v>
      </c>
      <c r="E33" s="1">
        <v>2.5705580000000001E-7</v>
      </c>
      <c r="F33" s="1">
        <v>2.125311E-8</v>
      </c>
      <c r="G33" s="1">
        <v>2.404514E-8</v>
      </c>
      <c r="H33" s="1">
        <v>2.767237E-8</v>
      </c>
    </row>
    <row r="34" spans="1:8" x14ac:dyDescent="0.3">
      <c r="A34" t="s">
        <v>38</v>
      </c>
      <c r="B34" s="1">
        <v>455022100</v>
      </c>
      <c r="C34" s="1">
        <v>2675.13</v>
      </c>
      <c r="D34" s="1">
        <v>2.2146789999999999E-5</v>
      </c>
      <c r="E34" s="1">
        <v>2.541207E-7</v>
      </c>
      <c r="F34" s="1">
        <v>2.457141E-8</v>
      </c>
      <c r="G34" s="1">
        <v>2.4037289999999999E-8</v>
      </c>
      <c r="H34" s="1">
        <v>3.1843279999999999E-8</v>
      </c>
    </row>
    <row r="35" spans="1:8" x14ac:dyDescent="0.3">
      <c r="A35" t="s">
        <v>39</v>
      </c>
      <c r="B35" s="1">
        <v>455162800</v>
      </c>
      <c r="C35" s="1">
        <v>3111.68</v>
      </c>
      <c r="D35" s="1">
        <v>2.3807359999999999E-5</v>
      </c>
      <c r="E35" s="1">
        <v>2.6100130000000003E-7</v>
      </c>
      <c r="F35" s="1">
        <v>2.1854199999999999E-8</v>
      </c>
      <c r="G35" s="1">
        <v>2.4029859999999999E-8</v>
      </c>
      <c r="H35" s="1">
        <v>2.8441480000000001E-8</v>
      </c>
    </row>
    <row r="36" spans="1:8" x14ac:dyDescent="0.3">
      <c r="A36" t="s">
        <v>40</v>
      </c>
      <c r="B36" s="1">
        <v>455647600</v>
      </c>
      <c r="C36" s="1">
        <v>3313.3009999999999</v>
      </c>
      <c r="D36" s="1">
        <v>2.3454020000000001E-5</v>
      </c>
      <c r="E36" s="1">
        <v>3.2443460000000001E-7</v>
      </c>
      <c r="F36" s="1">
        <v>2.2099259999999998E-8</v>
      </c>
      <c r="G36" s="1">
        <v>2.4004290000000001E-8</v>
      </c>
      <c r="H36" s="1">
        <v>3.6272730000000003E-8</v>
      </c>
    </row>
    <row r="37" spans="1:8" x14ac:dyDescent="0.3">
      <c r="A37" t="s">
        <v>41</v>
      </c>
      <c r="B37" s="1">
        <v>454281600</v>
      </c>
      <c r="C37" s="1">
        <v>2764.8049999999998</v>
      </c>
      <c r="D37" s="1">
        <v>2.046188E-5</v>
      </c>
      <c r="E37" s="1">
        <v>2.7139450000000002E-7</v>
      </c>
      <c r="F37" s="1">
        <v>2.313709E-8</v>
      </c>
      <c r="G37" s="1">
        <v>2.4076470000000001E-8</v>
      </c>
      <c r="H37" s="1">
        <v>2.9924689999999999E-8</v>
      </c>
    </row>
    <row r="38" spans="1:8" x14ac:dyDescent="0.3">
      <c r="A38" t="s">
        <v>42</v>
      </c>
      <c r="B38" s="1">
        <v>454863700</v>
      </c>
      <c r="C38" s="1">
        <v>2581.9169999999999</v>
      </c>
      <c r="D38" s="1">
        <v>2.2193149999999999E-5</v>
      </c>
      <c r="E38" s="1">
        <v>3.1862869999999998E-7</v>
      </c>
      <c r="F38" s="1">
        <v>2.5033039999999999E-8</v>
      </c>
      <c r="G38" s="1">
        <v>2.404566E-8</v>
      </c>
      <c r="H38" s="1">
        <v>3.8891489999999998E-8</v>
      </c>
    </row>
    <row r="39" spans="1:8" x14ac:dyDescent="0.3">
      <c r="A39" t="s">
        <v>43</v>
      </c>
      <c r="B39" s="1">
        <v>454882600</v>
      </c>
      <c r="C39" s="1">
        <v>2927.3159999999998</v>
      </c>
      <c r="D39" s="1">
        <v>2.2471220000000001E-5</v>
      </c>
      <c r="E39" s="1">
        <v>2.6541180000000001E-7</v>
      </c>
      <c r="F39" s="1">
        <v>2.4591570000000001E-8</v>
      </c>
      <c r="G39" s="1">
        <v>2.4044669999999999E-8</v>
      </c>
      <c r="H39" s="1">
        <v>3.2338879999999997E-8</v>
      </c>
    </row>
    <row r="40" spans="1:8" x14ac:dyDescent="0.3">
      <c r="A40" t="s">
        <v>44</v>
      </c>
      <c r="B40" s="1">
        <v>455197600</v>
      </c>
      <c r="C40" s="1">
        <v>3251.1729999999998</v>
      </c>
      <c r="D40" s="1">
        <v>2.380606E-5</v>
      </c>
      <c r="E40" s="1">
        <v>4.7907619999999995E-7</v>
      </c>
      <c r="F40" s="1">
        <v>2.339192E-8</v>
      </c>
      <c r="G40" s="1">
        <v>2.4028030000000001E-8</v>
      </c>
      <c r="H40" s="1">
        <v>3.7412189999999999E-8</v>
      </c>
    </row>
    <row r="41" spans="1:8" x14ac:dyDescent="0.3">
      <c r="A41" t="s">
        <v>45</v>
      </c>
      <c r="B41" s="1">
        <v>455140600</v>
      </c>
      <c r="C41" s="1">
        <v>2696.625</v>
      </c>
      <c r="D41" s="1">
        <v>2.340776E-5</v>
      </c>
      <c r="E41" s="1">
        <v>3.0668349999999998E-7</v>
      </c>
      <c r="F41" s="1">
        <v>2.2372210000000001E-8</v>
      </c>
      <c r="G41" s="1">
        <v>2.4031040000000001E-8</v>
      </c>
      <c r="H41" s="1">
        <v>3.4509520000000002E-8</v>
      </c>
    </row>
    <row r="42" spans="1:8" x14ac:dyDescent="0.3">
      <c r="A42" t="s">
        <v>46</v>
      </c>
      <c r="B42" s="1">
        <v>455062400</v>
      </c>
      <c r="C42" s="1">
        <v>3023.4290000000001</v>
      </c>
      <c r="D42" s="1">
        <v>2.0919780000000001E-5</v>
      </c>
      <c r="E42" s="1">
        <v>2.9378550000000002E-7</v>
      </c>
      <c r="F42" s="1">
        <v>2.3937179999999999E-8</v>
      </c>
      <c r="G42" s="1">
        <v>2.4035160000000001E-8</v>
      </c>
      <c r="H42" s="1">
        <v>3.1780809999999998E-8</v>
      </c>
    </row>
    <row r="43" spans="1:8" x14ac:dyDescent="0.3">
      <c r="A43" t="s">
        <v>47</v>
      </c>
      <c r="B43" s="1">
        <v>454767300</v>
      </c>
      <c r="C43" s="1">
        <v>3086.8290000000002</v>
      </c>
      <c r="D43" s="1">
        <v>2.123501E-5</v>
      </c>
      <c r="E43" s="1">
        <v>2.5765539999999998E-7</v>
      </c>
      <c r="F43" s="1">
        <v>2.2680110000000001E-8</v>
      </c>
      <c r="G43" s="1">
        <v>2.4050760000000001E-8</v>
      </c>
      <c r="H43" s="1">
        <v>2.8790209999999999E-8</v>
      </c>
    </row>
    <row r="44" spans="1:8" x14ac:dyDescent="0.3">
      <c r="A44" t="s">
        <v>48</v>
      </c>
      <c r="B44" s="1">
        <v>455896100</v>
      </c>
      <c r="C44" s="1">
        <v>2852.6750000000002</v>
      </c>
      <c r="D44" s="1">
        <v>2.1186880000000001E-5</v>
      </c>
      <c r="E44" s="1">
        <v>2.6834220000000002E-7</v>
      </c>
      <c r="F44" s="1">
        <v>2.4606569999999999E-8</v>
      </c>
      <c r="G44" s="1">
        <v>2.399121E-8</v>
      </c>
      <c r="H44" s="1">
        <v>3.246421E-8</v>
      </c>
    </row>
    <row r="45" spans="1:8" x14ac:dyDescent="0.3">
      <c r="A45" t="s">
        <v>49</v>
      </c>
      <c r="B45" s="1">
        <v>454395500</v>
      </c>
      <c r="C45" s="1">
        <v>3056.9050000000002</v>
      </c>
      <c r="D45" s="1">
        <v>2.2975500000000001E-5</v>
      </c>
      <c r="E45" s="1">
        <v>4.2122860000000002E-7</v>
      </c>
      <c r="F45" s="1">
        <v>2.3765070000000001E-8</v>
      </c>
      <c r="G45" s="1">
        <v>2.4070440000000001E-8</v>
      </c>
      <c r="H45" s="1">
        <v>3.8526359999999999E-8</v>
      </c>
    </row>
    <row r="46" spans="1:8" x14ac:dyDescent="0.3">
      <c r="A46" t="s">
        <v>50</v>
      </c>
      <c r="B46" s="1">
        <v>455349500</v>
      </c>
      <c r="C46" s="1">
        <v>2883.8359999999998</v>
      </c>
      <c r="D46" s="1">
        <v>2.4026690000000001E-5</v>
      </c>
      <c r="E46" s="1">
        <v>4.3143619999999998E-7</v>
      </c>
      <c r="F46" s="1">
        <v>2.32943E-8</v>
      </c>
      <c r="G46" s="1">
        <v>2.4020009999999999E-8</v>
      </c>
      <c r="H46" s="1">
        <v>3.6494310000000002E-8</v>
      </c>
    </row>
    <row r="47" spans="1:8" x14ac:dyDescent="0.3">
      <c r="A47" t="s">
        <v>51</v>
      </c>
      <c r="B47" s="1">
        <v>454981000</v>
      </c>
      <c r="C47" s="1">
        <v>2702.3180000000002</v>
      </c>
      <c r="D47" s="1">
        <v>2.0844750000000001E-5</v>
      </c>
      <c r="E47" s="1">
        <v>2.5816430000000001E-7</v>
      </c>
      <c r="F47" s="1">
        <v>2.326446E-8</v>
      </c>
      <c r="G47" s="1">
        <v>2.4039469999999999E-8</v>
      </c>
      <c r="H47" s="1">
        <v>2.9880429999999998E-8</v>
      </c>
    </row>
    <row r="48" spans="1:8" x14ac:dyDescent="0.3">
      <c r="A48" t="s">
        <v>52</v>
      </c>
      <c r="B48" s="1">
        <v>453961600</v>
      </c>
      <c r="C48" s="1">
        <v>2857.203</v>
      </c>
      <c r="D48" s="1">
        <v>2.318056E-5</v>
      </c>
      <c r="E48" s="1">
        <v>2.8167779999999998E-7</v>
      </c>
      <c r="F48" s="1">
        <v>2.355045E-8</v>
      </c>
      <c r="G48" s="1">
        <v>2.4093450000000001E-8</v>
      </c>
      <c r="H48" s="1">
        <v>3.0284489999999999E-8</v>
      </c>
    </row>
    <row r="49" spans="1:8" x14ac:dyDescent="0.3">
      <c r="A49" t="s">
        <v>53</v>
      </c>
      <c r="B49" s="1">
        <v>453540900</v>
      </c>
      <c r="C49" s="1">
        <v>3152.0970000000002</v>
      </c>
      <c r="D49" s="1">
        <v>2.2608119999999999E-5</v>
      </c>
      <c r="E49" s="1">
        <v>2.9504430000000001E-7</v>
      </c>
      <c r="F49" s="1">
        <v>2.4150719999999999E-8</v>
      </c>
      <c r="G49" s="1">
        <v>2.4115800000000001E-8</v>
      </c>
      <c r="H49" s="1">
        <v>3.1618260000000002E-8</v>
      </c>
    </row>
    <row r="50" spans="1:8" x14ac:dyDescent="0.3">
      <c r="A50" t="s">
        <v>54</v>
      </c>
      <c r="B50" s="1">
        <v>454390500</v>
      </c>
      <c r="C50" s="1">
        <v>2816.8159999999998</v>
      </c>
      <c r="D50" s="1">
        <v>2.2217340000000001E-5</v>
      </c>
      <c r="E50" s="1">
        <v>3.5414529999999998E-7</v>
      </c>
      <c r="F50" s="1">
        <v>2.308485E-8</v>
      </c>
      <c r="G50" s="1">
        <v>2.4070710000000001E-8</v>
      </c>
      <c r="H50" s="1">
        <v>3.63728E-8</v>
      </c>
    </row>
    <row r="51" spans="1:8" x14ac:dyDescent="0.3">
      <c r="A51" t="s">
        <v>55</v>
      </c>
      <c r="B51" s="1">
        <v>454390500</v>
      </c>
      <c r="C51" s="1">
        <v>2816.8159999999998</v>
      </c>
      <c r="D51" s="1">
        <v>2.3070219999999999E-5</v>
      </c>
      <c r="E51" s="1">
        <v>3.6396360000000002E-7</v>
      </c>
      <c r="F51" s="1">
        <v>2.393218E-8</v>
      </c>
      <c r="G51" s="1">
        <v>2.402763E-8</v>
      </c>
      <c r="H51" s="1">
        <v>3.8720050000000001E-8</v>
      </c>
    </row>
    <row r="52" spans="1:8" x14ac:dyDescent="0.3">
      <c r="A52" t="s">
        <v>56</v>
      </c>
      <c r="B52" s="1">
        <v>454217200</v>
      </c>
      <c r="C52" s="1">
        <v>3404.875</v>
      </c>
      <c r="D52" s="1">
        <v>2.3287679999999999E-5</v>
      </c>
      <c r="E52" s="1">
        <v>3.8623539999999999E-7</v>
      </c>
      <c r="F52" s="1">
        <v>2.2219259999999999E-8</v>
      </c>
      <c r="G52" s="1">
        <v>2.4079889999999999E-8</v>
      </c>
      <c r="H52" s="1">
        <v>3.7644589999999999E-8</v>
      </c>
    </row>
    <row r="53" spans="1:8" x14ac:dyDescent="0.3">
      <c r="A53" t="s">
        <v>57</v>
      </c>
      <c r="B53" s="1">
        <v>454962600</v>
      </c>
      <c r="C53" s="1">
        <v>2839.6489999999999</v>
      </c>
      <c r="D53" s="1">
        <v>2.279275E-5</v>
      </c>
      <c r="E53" s="1">
        <v>3.6552839999999998E-7</v>
      </c>
      <c r="F53" s="1">
        <v>2.2455550000000002E-8</v>
      </c>
      <c r="G53" s="1">
        <v>2.404044E-8</v>
      </c>
      <c r="H53" s="1">
        <v>3.688848E-8</v>
      </c>
    </row>
    <row r="54" spans="1:8" x14ac:dyDescent="0.3">
      <c r="A54" t="s">
        <v>58</v>
      </c>
      <c r="B54" s="1">
        <v>454962600</v>
      </c>
      <c r="C54" s="1">
        <v>3100.2640000000001</v>
      </c>
      <c r="D54" s="1">
        <v>2.2790509999999999E-5</v>
      </c>
      <c r="E54" s="1">
        <v>2.7511259999999999E-7</v>
      </c>
      <c r="F54" s="1">
        <v>2.3552800000000002E-8</v>
      </c>
      <c r="G54" s="1">
        <v>2.400932E-8</v>
      </c>
      <c r="H54" s="1">
        <v>3.0936489999999997E-8</v>
      </c>
    </row>
    <row r="55" spans="1:8" x14ac:dyDescent="0.3">
      <c r="A55" t="s">
        <v>59</v>
      </c>
      <c r="B55" s="1">
        <v>454962600</v>
      </c>
      <c r="C55" s="1">
        <v>3203.04</v>
      </c>
      <c r="D55" s="1">
        <v>2.1321739999999999E-5</v>
      </c>
      <c r="E55" s="1">
        <v>4.3541000000000001E-7</v>
      </c>
      <c r="F55" s="1">
        <v>2.2172050000000001E-8</v>
      </c>
      <c r="G55" s="1">
        <v>2.4068969999999999E-8</v>
      </c>
      <c r="H55" s="1">
        <v>3.6843460000000002E-8</v>
      </c>
    </row>
    <row r="56" spans="1:8" x14ac:dyDescent="0.3">
      <c r="A56" t="s">
        <v>60</v>
      </c>
      <c r="B56" s="1">
        <v>454962600</v>
      </c>
      <c r="C56" s="1">
        <v>2866.8580000000002</v>
      </c>
      <c r="D56" s="1">
        <v>2.280821E-5</v>
      </c>
      <c r="E56" s="1">
        <v>3.631326E-7</v>
      </c>
      <c r="F56" s="1">
        <v>2.307638E-8</v>
      </c>
      <c r="G56" s="1">
        <v>2.404728E-8</v>
      </c>
      <c r="H56" s="1">
        <v>3.8206240000000002E-8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Fe-Compiled-Analysis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Wylie</dc:creator>
  <cp:lastModifiedBy>angus wylie</cp:lastModifiedBy>
  <dcterms:created xsi:type="dcterms:W3CDTF">2019-08-26T17:16:54Z</dcterms:created>
  <dcterms:modified xsi:type="dcterms:W3CDTF">2019-08-26T17:36:46Z</dcterms:modified>
</cp:coreProperties>
</file>