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adrive_scratch\曹常粟\我的资料库\newdoc\quantum_simulation\2021_DMET\"/>
    </mc:Choice>
  </mc:AlternateContent>
  <xr:revisionPtr revIDLastSave="0" documentId="13_ncr:1_{D3F85E03-77C4-42A1-A6C5-F22C0B45A64B}" xr6:coauthVersionLast="36" xr6:coauthVersionMax="36" xr10:uidLastSave="{00000000-0000-0000-0000-000000000000}"/>
  <bookViews>
    <workbookView xWindow="0" yWindow="0" windowWidth="13425" windowHeight="7890" xr2:uid="{00000000-000D-0000-FFFF-FFFF00000000}"/>
  </bookViews>
  <sheets>
    <sheet name="Sheet3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E6" i="3" s="1"/>
  <c r="D6" i="3"/>
  <c r="D7" i="3"/>
  <c r="C7" i="3"/>
  <c r="E7" i="3" s="1"/>
  <c r="D5" i="3"/>
  <c r="C5" i="3"/>
  <c r="E5" i="3" s="1"/>
  <c r="D4" i="3"/>
  <c r="C4" i="3"/>
  <c r="E4" i="3" s="1"/>
  <c r="D3" i="3"/>
  <c r="C3" i="3"/>
  <c r="E3" i="3" s="1"/>
  <c r="D20" i="3"/>
  <c r="C20" i="3"/>
  <c r="C21" i="3" l="1"/>
  <c r="E21" i="3" s="1"/>
  <c r="D21" i="3"/>
  <c r="C22" i="3"/>
  <c r="E22" i="3" s="1"/>
  <c r="D22" i="3"/>
  <c r="C16" i="3"/>
  <c r="E16" i="3" s="1"/>
  <c r="D16" i="3"/>
  <c r="C14" i="3"/>
  <c r="E14" i="3" s="1"/>
  <c r="D14" i="3"/>
  <c r="C15" i="3"/>
  <c r="E15" i="3" s="1"/>
  <c r="D15" i="3"/>
  <c r="C23" i="3"/>
  <c r="E23" i="3" s="1"/>
  <c r="D23" i="3"/>
  <c r="E20" i="3"/>
  <c r="D13" i="3"/>
  <c r="C13" i="3"/>
  <c r="E13" i="3" s="1"/>
</calcChain>
</file>

<file path=xl/sharedStrings.xml><?xml version="1.0" encoding="utf-8"?>
<sst xmlns="http://schemas.openxmlformats.org/spreadsheetml/2006/main" count="30" uniqueCount="14">
  <si>
    <t>Sample1</t>
    <phoneticPr fontId="1" type="noConversion"/>
  </si>
  <si>
    <t>Sample2</t>
    <phoneticPr fontId="1" type="noConversion"/>
  </si>
  <si>
    <t>Sample3</t>
    <phoneticPr fontId="1" type="noConversion"/>
  </si>
  <si>
    <t>Sample4</t>
    <phoneticPr fontId="1" type="noConversion"/>
  </si>
  <si>
    <t>Sample5</t>
    <phoneticPr fontId="1" type="noConversion"/>
  </si>
  <si>
    <t>Depolarization Probability</t>
    <phoneticPr fontId="1" type="noConversion"/>
  </si>
  <si>
    <t>Depolarization Probability-QEM</t>
    <phoneticPr fontId="1" type="noConversion"/>
  </si>
  <si>
    <t>Num of Shots/2^n</t>
    <phoneticPr fontId="1" type="noConversion"/>
  </si>
  <si>
    <t>E_ave/Ha.</t>
    <phoneticPr fontId="1" type="noConversion"/>
  </si>
  <si>
    <t>E(DMET-ESVQE-IdeaSolver)</t>
    <phoneticPr fontId="1" type="noConversion"/>
  </si>
  <si>
    <t>=</t>
    <phoneticPr fontId="1" type="noConversion"/>
  </si>
  <si>
    <t>Ha.</t>
    <phoneticPr fontId="1" type="noConversion"/>
  </si>
  <si>
    <t>std/Ha.</t>
    <phoneticPr fontId="1" type="noConversion"/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</si>
  <si>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等线"/>
        <family val="2"/>
        <charset val="134"/>
        <scheme val="minor"/>
      </rPr>
      <t>E/Ha.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</si>
</sst>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ymbol"/>
      <family val="1"/>
      <charset val="2"/>
    </font>
    <font>
      <sz val="11"/>
      <color theme="1"/>
      <name val="等线"/>
      <family val="1"/>
      <charset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quotePrefix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3"/>
  <sheetViews>
    <sheetView tabSelected="1" workbookViewId="0">
      <selection activeCell="D10" sqref="D10"/>
    </sheetView>
  </sheetViews>
  <sheetFormatPr defaultRowHeight="14.25" x14ac:dyDescent="0.2"/>
  <cols>
    <col min="1" max="1" width="25.875" customWidth="1"/>
    <col min="2" max="2" width="3.5" customWidth="1"/>
  </cols>
  <sheetData>
    <row r="1" spans="1:11" x14ac:dyDescent="0.2">
      <c r="A1" t="s">
        <v>9</v>
      </c>
      <c r="B1" s="5" t="s">
        <v>10</v>
      </c>
      <c r="C1" s="1">
        <v>-5.3756907939999996</v>
      </c>
      <c r="D1" t="s">
        <v>11</v>
      </c>
    </row>
    <row r="2" spans="1:11" ht="15" x14ac:dyDescent="0.2">
      <c r="A2" s="2" t="s">
        <v>7</v>
      </c>
      <c r="B2" s="2"/>
      <c r="C2" s="2" t="s">
        <v>8</v>
      </c>
      <c r="D2" s="2" t="s">
        <v>12</v>
      </c>
      <c r="E2" s="6" t="s">
        <v>13</v>
      </c>
      <c r="F2" s="2"/>
      <c r="G2" s="2" t="s">
        <v>0</v>
      </c>
      <c r="H2" s="2" t="s">
        <v>1</v>
      </c>
      <c r="I2" s="2" t="s">
        <v>2</v>
      </c>
      <c r="J2" s="2" t="s">
        <v>3</v>
      </c>
      <c r="K2" s="2" t="s">
        <v>4</v>
      </c>
    </row>
    <row r="3" spans="1:11" x14ac:dyDescent="0.2">
      <c r="A3" s="2">
        <v>10</v>
      </c>
      <c r="B3" s="2"/>
      <c r="C3" s="3">
        <f>AVERAGE(G3:K3)</f>
        <v>-5.3879250513783878</v>
      </c>
      <c r="D3" s="3">
        <f>_xlfn.STDEV.P(G3:K3)</f>
        <v>3.9688497384458316E-2</v>
      </c>
      <c r="E3" s="3">
        <f>C3--5.375690794</f>
        <v>-1.2234257378388236E-2</v>
      </c>
      <c r="F3" s="3"/>
      <c r="G3" s="3">
        <v>-5.3876582762562002</v>
      </c>
      <c r="H3" s="3">
        <v>-5.3850979756614201</v>
      </c>
      <c r="I3" s="3">
        <v>-5.3543183268839902</v>
      </c>
      <c r="J3" s="3">
        <v>-5.4613432178446804</v>
      </c>
      <c r="K3" s="3">
        <v>-5.3512074602456501</v>
      </c>
    </row>
    <row r="4" spans="1:11" x14ac:dyDescent="0.2">
      <c r="A4" s="2">
        <v>12</v>
      </c>
      <c r="B4" s="2"/>
      <c r="C4" s="3">
        <f t="shared" ref="C4:C5" si="0">AVERAGE(G4:K4)</f>
        <v>-5.363600879422588</v>
      </c>
      <c r="D4" s="3">
        <f t="shared" ref="D4:D5" si="1">_xlfn.STDEV.P(G4:K4)</f>
        <v>2.9179879316829412E-2</v>
      </c>
      <c r="E4" s="3">
        <f t="shared" ref="E4:E5" si="2">C4--5.375690794</f>
        <v>1.2089914577411598E-2</v>
      </c>
      <c r="F4" s="3"/>
      <c r="G4" s="3">
        <v>-5.3853973517345297</v>
      </c>
      <c r="H4" s="3">
        <v>-5.3337008304455802</v>
      </c>
      <c r="I4" s="3">
        <v>-5.4094772535510796</v>
      </c>
      <c r="J4" s="3">
        <v>-5.3506387457662701</v>
      </c>
      <c r="K4" s="3">
        <v>-5.3387902156154796</v>
      </c>
    </row>
    <row r="5" spans="1:11" x14ac:dyDescent="0.2">
      <c r="A5" s="2">
        <v>14</v>
      </c>
      <c r="B5" s="2"/>
      <c r="C5" s="3">
        <f t="shared" si="0"/>
        <v>-5.3741848621135535</v>
      </c>
      <c r="D5" s="3">
        <f t="shared" si="1"/>
        <v>1.1253332985078388E-2</v>
      </c>
      <c r="E5" s="3">
        <f t="shared" si="2"/>
        <v>1.5059318864460991E-3</v>
      </c>
      <c r="F5" s="3"/>
      <c r="G5" s="3">
        <v>-5.3788529848779101</v>
      </c>
      <c r="H5" s="3">
        <v>-5.3689177223655697</v>
      </c>
      <c r="I5" s="3">
        <v>-5.3897988294166499</v>
      </c>
      <c r="J5" s="3">
        <v>-5.3773341463957696</v>
      </c>
      <c r="K5" s="3">
        <v>-5.35602062751187</v>
      </c>
    </row>
    <row r="6" spans="1:11" x14ac:dyDescent="0.2">
      <c r="A6" s="2">
        <v>16</v>
      </c>
      <c r="B6" s="2"/>
      <c r="C6" s="3">
        <f>AVERAGE(G6:K6)</f>
        <v>-5.3772532381819902</v>
      </c>
      <c r="D6" s="3">
        <f>_xlfn.STDEV.P(G6:K6)</f>
        <v>5.9880777106072298E-3</v>
      </c>
      <c r="E6" s="3">
        <f>C6--5.375690794</f>
        <v>-1.5624441819905854E-3</v>
      </c>
      <c r="F6" s="3"/>
      <c r="G6" s="3">
        <v>-5.37434477724132</v>
      </c>
      <c r="H6" s="3">
        <v>-5.3763030012509097</v>
      </c>
      <c r="I6" s="3">
        <v>-5.3713462967175998</v>
      </c>
      <c r="J6" s="3">
        <v>-5.3755274473763199</v>
      </c>
      <c r="K6" s="3">
        <v>-5.3887446683237998</v>
      </c>
    </row>
    <row r="7" spans="1:11" x14ac:dyDescent="0.2">
      <c r="A7" s="2">
        <v>18</v>
      </c>
      <c r="B7" s="2"/>
      <c r="C7" s="3">
        <f>AVERAGE(G7:K7)</f>
        <v>-5.3769056855664781</v>
      </c>
      <c r="D7" s="3">
        <f>_xlfn.STDEV.P(G7:K7)</f>
        <v>2.4766722741587036E-3</v>
      </c>
      <c r="E7" s="3">
        <f>C7--5.375690794</f>
        <v>-1.214891566478471E-3</v>
      </c>
      <c r="F7" s="3"/>
      <c r="G7" s="3">
        <v>-5.3763647694531702</v>
      </c>
      <c r="H7" s="3">
        <v>-5.3787309182248304</v>
      </c>
      <c r="I7" s="3">
        <v>-5.38047735314401</v>
      </c>
      <c r="J7" s="3">
        <v>-5.3733600256015999</v>
      </c>
      <c r="K7" s="3">
        <v>-5.3755953614087799</v>
      </c>
    </row>
    <row r="8" spans="1:11" x14ac:dyDescent="0.2">
      <c r="A8" s="2"/>
      <c r="B8" s="2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2"/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2"/>
      <c r="B10" s="2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2"/>
      <c r="B11" s="2"/>
      <c r="C11" s="3"/>
      <c r="D11" s="3"/>
      <c r="E11" s="3"/>
      <c r="F11" s="3"/>
      <c r="G11" s="3"/>
      <c r="H11" s="3"/>
      <c r="I11" s="3"/>
      <c r="J11" s="3"/>
      <c r="K11" s="3"/>
    </row>
    <row r="12" spans="1:11" ht="15" x14ac:dyDescent="0.2">
      <c r="A12" s="2" t="s">
        <v>5</v>
      </c>
      <c r="B12" s="2"/>
      <c r="C12" s="3" t="s">
        <v>8</v>
      </c>
      <c r="D12" s="2" t="s">
        <v>12</v>
      </c>
      <c r="E12" s="6" t="s">
        <v>13</v>
      </c>
      <c r="F12" s="3"/>
      <c r="G12" s="2" t="s">
        <v>0</v>
      </c>
      <c r="H12" s="2" t="s">
        <v>1</v>
      </c>
      <c r="I12" s="2" t="s">
        <v>2</v>
      </c>
      <c r="J12" s="2" t="s">
        <v>3</v>
      </c>
      <c r="K12" s="2" t="s">
        <v>4</v>
      </c>
    </row>
    <row r="13" spans="1:11" x14ac:dyDescent="0.2">
      <c r="A13" s="2">
        <v>5.0000000000000001E-3</v>
      </c>
      <c r="B13" s="2"/>
      <c r="C13" s="3">
        <f>AVERAGE(G13:K13)</f>
        <v>-3.3207110793345302</v>
      </c>
      <c r="D13" s="3">
        <f>_xlfn.STDEV.P(G13:K13)</f>
        <v>2.208747733696885E-2</v>
      </c>
      <c r="E13" s="3">
        <f>C13--5.375690794</f>
        <v>2.0549797146654694</v>
      </c>
      <c r="F13" s="3"/>
      <c r="G13" s="3">
        <v>-3.3103914769273599</v>
      </c>
      <c r="H13" s="3">
        <v>-3.30648205805625</v>
      </c>
      <c r="I13" s="3">
        <v>-3.3089843195559698</v>
      </c>
      <c r="J13" s="3">
        <v>-3.36468339335467</v>
      </c>
      <c r="K13" s="3">
        <v>-3.3130141487784002</v>
      </c>
    </row>
    <row r="14" spans="1:11" x14ac:dyDescent="0.2">
      <c r="A14" s="2">
        <v>1E-3</v>
      </c>
      <c r="B14" s="2"/>
      <c r="C14" s="3">
        <f t="shared" ref="C14:C15" si="3">AVERAGE(G14:K14)</f>
        <v>-4.8778401519864074</v>
      </c>
      <c r="D14" s="3">
        <f t="shared" ref="D14:D15" si="4">_xlfn.STDEV.P(G14:K14)</f>
        <v>5.020500580841138E-3</v>
      </c>
      <c r="E14" s="3">
        <f t="shared" ref="E14:E15" si="5">C14--5.375690794</f>
        <v>0.49785064201359219</v>
      </c>
      <c r="F14" s="3"/>
      <c r="G14" s="3">
        <v>-4.8824483265268501</v>
      </c>
      <c r="H14" s="3">
        <v>-4.8737118474459002</v>
      </c>
      <c r="I14" s="3">
        <v>-4.8768487287036599</v>
      </c>
      <c r="J14" s="3">
        <v>-4.8846775392183401</v>
      </c>
      <c r="K14" s="3">
        <v>-4.8715143180372902</v>
      </c>
    </row>
    <row r="15" spans="1:11" x14ac:dyDescent="0.2">
      <c r="A15" s="2">
        <v>1E-4</v>
      </c>
      <c r="B15" s="2"/>
      <c r="C15" s="3">
        <f t="shared" si="3"/>
        <v>-5.3215535187782281</v>
      </c>
      <c r="D15" s="3">
        <f t="shared" si="4"/>
        <v>2.1483172825005094E-3</v>
      </c>
      <c r="E15" s="3">
        <f t="shared" si="5"/>
        <v>5.4137275221771475E-2</v>
      </c>
      <c r="F15" s="3"/>
      <c r="G15" s="3">
        <v>-5.31859961746013</v>
      </c>
      <c r="H15" s="3">
        <v>-5.3228370769967199</v>
      </c>
      <c r="I15" s="3">
        <v>-5.3245939445439801</v>
      </c>
      <c r="J15" s="3">
        <v>-5.3219910924595402</v>
      </c>
      <c r="K15" s="3">
        <v>-5.3197458624307696</v>
      </c>
    </row>
    <row r="16" spans="1:11" x14ac:dyDescent="0.2">
      <c r="A16" s="2">
        <v>1.0000000000000001E-5</v>
      </c>
      <c r="B16" s="2"/>
      <c r="C16" s="3">
        <f>AVERAGE(G16:K16)</f>
        <v>-5.3945945403981392</v>
      </c>
      <c r="D16" s="3">
        <f>_xlfn.STDEV.P(G16:K16)</f>
        <v>7.4221129849382046E-3</v>
      </c>
      <c r="E16" s="3">
        <f>C16--5.375690794</f>
        <v>-1.8903746398139631E-2</v>
      </c>
      <c r="F16" s="3"/>
      <c r="G16" s="3">
        <v>-5.3856419979653296</v>
      </c>
      <c r="H16" s="3">
        <v>-5.3856607316106002</v>
      </c>
      <c r="I16" s="3">
        <v>-5.4010239684594596</v>
      </c>
      <c r="J16" s="3">
        <v>-5.4023857381472498</v>
      </c>
      <c r="K16" s="3">
        <v>-5.3982602658080596</v>
      </c>
    </row>
    <row r="17" spans="1:11" x14ac:dyDescent="0.2">
      <c r="A17" s="2"/>
      <c r="B17" s="2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">
      <c r="A18" s="4"/>
      <c r="B18" s="2"/>
      <c r="C18" s="3"/>
      <c r="D18" s="3"/>
      <c r="E18" s="3"/>
      <c r="F18" s="3"/>
      <c r="G18" s="3"/>
      <c r="H18" s="3"/>
      <c r="I18" s="3"/>
      <c r="J18" s="3"/>
      <c r="K18" s="3"/>
    </row>
    <row r="19" spans="1:11" ht="15" x14ac:dyDescent="0.2">
      <c r="A19" s="2" t="s">
        <v>6</v>
      </c>
      <c r="B19" s="2"/>
      <c r="C19" s="3" t="s">
        <v>8</v>
      </c>
      <c r="D19" s="2" t="s">
        <v>12</v>
      </c>
      <c r="E19" s="6" t="s">
        <v>13</v>
      </c>
      <c r="F19" s="3"/>
      <c r="G19" s="2" t="s">
        <v>0</v>
      </c>
      <c r="H19" s="2" t="s">
        <v>1</v>
      </c>
      <c r="I19" s="2" t="s">
        <v>2</v>
      </c>
      <c r="J19" s="2" t="s">
        <v>3</v>
      </c>
      <c r="K19" s="2" t="s">
        <v>4</v>
      </c>
    </row>
    <row r="20" spans="1:11" x14ac:dyDescent="0.2">
      <c r="A20" s="2">
        <v>5.0000000000000001E-3</v>
      </c>
      <c r="B20" s="2"/>
      <c r="C20" s="3">
        <f>AVERAGE(G20:M20)</f>
        <v>-5.064580982493764</v>
      </c>
      <c r="D20" s="3">
        <f>_xlfn.STDEV.P(G20:M20)</f>
        <v>2.4144515804782229E-2</v>
      </c>
      <c r="E20" s="3">
        <f>C20--5.375690794</f>
        <v>0.31110981150623562</v>
      </c>
      <c r="F20" s="3"/>
      <c r="G20" s="3">
        <v>-5.0448945816544599</v>
      </c>
      <c r="H20" s="3">
        <v>-5.1008957617736099</v>
      </c>
      <c r="I20" s="3">
        <v>-5.0776295724672904</v>
      </c>
      <c r="J20" s="3">
        <v>-5.0324531414787801</v>
      </c>
      <c r="K20" s="3">
        <v>-5.0670318550946796</v>
      </c>
    </row>
    <row r="21" spans="1:11" x14ac:dyDescent="0.2">
      <c r="A21" s="2">
        <v>1E-3</v>
      </c>
      <c r="B21" s="2"/>
      <c r="C21" s="3">
        <f t="shared" ref="C21" si="6">AVERAGE(G21:K21)</f>
        <v>-5.3679140407775581</v>
      </c>
      <c r="D21" s="3">
        <f t="shared" ref="D21" si="7">_xlfn.STDEV.P(G21:K21)</f>
        <v>1.5180615645568668E-2</v>
      </c>
      <c r="E21" s="3">
        <f t="shared" ref="E21" si="8">C21--5.375690794</f>
        <v>7.7767532224415348E-3</v>
      </c>
      <c r="F21" s="3"/>
      <c r="G21" s="3">
        <v>-5.3667328874614597</v>
      </c>
      <c r="H21" s="3">
        <v>-5.3728955433265</v>
      </c>
      <c r="I21" s="3">
        <v>-5.3899083704102901</v>
      </c>
      <c r="J21" s="3">
        <v>-5.3425746014173301</v>
      </c>
      <c r="K21" s="3">
        <v>-5.3674588012722104</v>
      </c>
    </row>
    <row r="22" spans="1:11" x14ac:dyDescent="0.2">
      <c r="A22" s="2">
        <v>1E-4</v>
      </c>
      <c r="B22" s="2"/>
      <c r="C22" s="3">
        <f>AVERAGE(G22:K22)</f>
        <v>-5.3820224947766979</v>
      </c>
      <c r="D22" s="3">
        <f>_xlfn.STDEV.P(G22:K22)</f>
        <v>8.407075961742479E-3</v>
      </c>
      <c r="E22" s="3">
        <f>C22--5.375690794</f>
        <v>-6.3317007766983124E-3</v>
      </c>
      <c r="F22" s="3"/>
      <c r="G22" s="3">
        <v>-5.3792801881374803</v>
      </c>
      <c r="H22" s="3">
        <v>-5.3910473685754203</v>
      </c>
      <c r="I22" s="3">
        <v>-5.3920717807762903</v>
      </c>
      <c r="J22" s="3">
        <v>-5.3699788642734703</v>
      </c>
      <c r="K22" s="3">
        <v>-5.3777342721208301</v>
      </c>
    </row>
    <row r="23" spans="1:11" x14ac:dyDescent="0.2">
      <c r="A23" s="2">
        <v>1.0000000000000001E-5</v>
      </c>
      <c r="B23" s="2"/>
      <c r="C23" s="3">
        <f>AVERAGE(G23:K23)</f>
        <v>-5.3717252817086578</v>
      </c>
      <c r="D23" s="3">
        <f>_xlfn.STDEV.P(G23:K23)</f>
        <v>1.9069237129220786E-3</v>
      </c>
      <c r="E23" s="3">
        <f>C23--5.375690794</f>
        <v>3.9655122913417884E-3</v>
      </c>
      <c r="F23" s="3"/>
      <c r="G23" s="3">
        <v>-5.37161795159607</v>
      </c>
      <c r="H23" s="3">
        <v>-5.3684014827561999</v>
      </c>
      <c r="I23" s="3">
        <v>-5.37409870535752</v>
      </c>
      <c r="J23" s="3">
        <v>-5.3715721810406301</v>
      </c>
      <c r="K23" s="3">
        <v>-5.37293608779287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Changsu</dc:creator>
  <cp:lastModifiedBy>Changsu</cp:lastModifiedBy>
  <dcterms:created xsi:type="dcterms:W3CDTF">2022-05-05T12:03:35Z</dcterms:created>
  <dcterms:modified xsi:type="dcterms:W3CDTF">2022-05-13T02:19:03Z</dcterms:modified>
</cp:coreProperties>
</file>