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autoCompressPictures="0"/>
  <bookViews>
    <workbookView xWindow="1400" yWindow="220" windowWidth="25600" windowHeight="16060"/>
  </bookViews>
  <sheets>
    <sheet name="Data" sheetId="2" r:id="rId1"/>
    <sheet name="Sample_DB_info" sheetId="1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4" i="2" l="1"/>
  <c r="F83" i="2"/>
  <c r="F82" i="2"/>
  <c r="F81" i="2"/>
  <c r="AL81" i="2"/>
  <c r="AL74" i="2"/>
  <c r="AK81" i="2"/>
  <c r="AK74" i="2"/>
  <c r="AO74" i="2"/>
  <c r="AP74" i="2"/>
  <c r="AQ74" i="2"/>
  <c r="AR74" i="2"/>
  <c r="AS74" i="2"/>
  <c r="AL75" i="2"/>
  <c r="AK75" i="2"/>
  <c r="AO75" i="2"/>
  <c r="AP75" i="2"/>
  <c r="AQ75" i="2"/>
  <c r="AR75" i="2"/>
  <c r="AS75" i="2"/>
  <c r="AL76" i="2"/>
  <c r="AK76" i="2"/>
  <c r="AO76" i="2"/>
  <c r="AP76" i="2"/>
  <c r="AQ76" i="2"/>
  <c r="AR76" i="2"/>
  <c r="AS76" i="2"/>
  <c r="AL77" i="2"/>
  <c r="AK77" i="2"/>
  <c r="AO77" i="2"/>
  <c r="AP77" i="2"/>
  <c r="AQ77" i="2"/>
  <c r="AR77" i="2"/>
  <c r="AS77" i="2"/>
  <c r="AL73" i="2"/>
  <c r="AK73" i="2"/>
  <c r="AO73" i="2"/>
  <c r="AP73" i="2"/>
  <c r="AQ73" i="2"/>
  <c r="AR73" i="2"/>
  <c r="AS73" i="2"/>
  <c r="AN74" i="2"/>
  <c r="AN75" i="2"/>
  <c r="AN76" i="2"/>
  <c r="AN77" i="2"/>
  <c r="AN73" i="2"/>
  <c r="AM74" i="2"/>
  <c r="AM75" i="2"/>
  <c r="AM76" i="2"/>
  <c r="AM77" i="2"/>
  <c r="AM73" i="2"/>
  <c r="AI78" i="2"/>
  <c r="AJ78" i="2"/>
  <c r="AI74" i="2"/>
  <c r="AJ74" i="2"/>
  <c r="AI75" i="2"/>
  <c r="AJ75" i="2"/>
  <c r="AI76" i="2"/>
  <c r="AJ76" i="2"/>
  <c r="AI77" i="2"/>
  <c r="AJ77" i="2"/>
  <c r="AJ73" i="2"/>
  <c r="AI73" i="2"/>
  <c r="W77" i="2"/>
  <c r="X77" i="2"/>
  <c r="Y77" i="2"/>
  <c r="Z77" i="2"/>
  <c r="W78" i="2"/>
  <c r="X78" i="2"/>
  <c r="Y78" i="2"/>
  <c r="Z78" i="2"/>
  <c r="Z81" i="2"/>
  <c r="AB77" i="2"/>
  <c r="AF77" i="2"/>
  <c r="Y81" i="2"/>
  <c r="AA77" i="2"/>
  <c r="AE77" i="2"/>
  <c r="AG77" i="2"/>
  <c r="W76" i="2"/>
  <c r="X76" i="2"/>
  <c r="Y76" i="2"/>
  <c r="Z76" i="2"/>
  <c r="AB76" i="2"/>
  <c r="AF76" i="2"/>
  <c r="AA76" i="2"/>
  <c r="AE76" i="2"/>
  <c r="AG76" i="2"/>
  <c r="W75" i="2"/>
  <c r="X75" i="2"/>
  <c r="Y75" i="2"/>
  <c r="Z75" i="2"/>
  <c r="AB75" i="2"/>
  <c r="AF75" i="2"/>
  <c r="AA75" i="2"/>
  <c r="AE75" i="2"/>
  <c r="AG75" i="2"/>
  <c r="W74" i="2"/>
  <c r="X74" i="2"/>
  <c r="Y74" i="2"/>
  <c r="Z74" i="2"/>
  <c r="AB74" i="2"/>
  <c r="AF74" i="2"/>
  <c r="AA74" i="2"/>
  <c r="AE74" i="2"/>
  <c r="AG74" i="2"/>
  <c r="W73" i="2"/>
  <c r="X73" i="2"/>
  <c r="Y73" i="2"/>
  <c r="Z73" i="2"/>
  <c r="AB73" i="2"/>
  <c r="AF73" i="2"/>
  <c r="AA73" i="2"/>
  <c r="AE73" i="2"/>
  <c r="AG73" i="2"/>
  <c r="AC74" i="2"/>
  <c r="AD74" i="2"/>
  <c r="AC75" i="2"/>
  <c r="AD75" i="2"/>
  <c r="AC76" i="2"/>
  <c r="AD76" i="2"/>
  <c r="AC77" i="2"/>
  <c r="AD77" i="2"/>
  <c r="AD73" i="2"/>
  <c r="AC73" i="2"/>
  <c r="U74" i="2"/>
  <c r="V74" i="2"/>
  <c r="U75" i="2"/>
  <c r="V75" i="2"/>
  <c r="U76" i="2"/>
  <c r="V76" i="2"/>
  <c r="U77" i="2"/>
  <c r="V77" i="2"/>
  <c r="U78" i="2"/>
  <c r="V78" i="2"/>
  <c r="V73" i="2"/>
  <c r="U73" i="2"/>
  <c r="AM81" i="2"/>
  <c r="AL41" i="2"/>
  <c r="AK41" i="2"/>
  <c r="AA81" i="2"/>
  <c r="W30" i="2"/>
  <c r="X30" i="2"/>
  <c r="Y30" i="2"/>
  <c r="Z30" i="2"/>
  <c r="Z41" i="2"/>
  <c r="Y41" i="2"/>
  <c r="G64" i="2"/>
  <c r="F69" i="2"/>
  <c r="F68" i="2"/>
  <c r="F65" i="2"/>
  <c r="F66" i="2"/>
  <c r="F64" i="2"/>
  <c r="G69" i="2"/>
  <c r="G66" i="2"/>
  <c r="G65" i="2"/>
  <c r="AI60" i="2"/>
  <c r="AJ60" i="2"/>
  <c r="AI48" i="2"/>
  <c r="AJ48" i="2"/>
  <c r="AK63" i="2"/>
  <c r="AK48" i="2"/>
  <c r="AL64" i="2"/>
  <c r="AL48" i="2"/>
  <c r="AM48" i="2"/>
  <c r="AN48" i="2"/>
  <c r="AO48" i="2"/>
  <c r="AP48" i="2"/>
  <c r="AQ48" i="2"/>
  <c r="AR48" i="2"/>
  <c r="AS48" i="2"/>
  <c r="AI49" i="2"/>
  <c r="AJ49" i="2"/>
  <c r="AI50" i="2"/>
  <c r="AJ50" i="2"/>
  <c r="AK50" i="2"/>
  <c r="AL50" i="2"/>
  <c r="AM50" i="2"/>
  <c r="AN50" i="2"/>
  <c r="AO50" i="2"/>
  <c r="AP50" i="2"/>
  <c r="AQ50" i="2"/>
  <c r="AR50" i="2"/>
  <c r="AS50" i="2"/>
  <c r="AI51" i="2"/>
  <c r="AJ51" i="2"/>
  <c r="AK51" i="2"/>
  <c r="AL51" i="2"/>
  <c r="AM51" i="2"/>
  <c r="AN51" i="2"/>
  <c r="AO51" i="2"/>
  <c r="AP51" i="2"/>
  <c r="AQ51" i="2"/>
  <c r="AR51" i="2"/>
  <c r="AS51" i="2"/>
  <c r="AI52" i="2"/>
  <c r="AJ52" i="2"/>
  <c r="AI53" i="2"/>
  <c r="AJ53" i="2"/>
  <c r="AK53" i="2"/>
  <c r="AL53" i="2"/>
  <c r="AM53" i="2"/>
  <c r="AN53" i="2"/>
  <c r="AO53" i="2"/>
  <c r="AP53" i="2"/>
  <c r="AQ53" i="2"/>
  <c r="AR53" i="2"/>
  <c r="AS53" i="2"/>
  <c r="AI54" i="2"/>
  <c r="AJ54" i="2"/>
  <c r="AK54" i="2"/>
  <c r="AL54" i="2"/>
  <c r="AM54" i="2"/>
  <c r="AN54" i="2"/>
  <c r="AO54" i="2"/>
  <c r="AP54" i="2"/>
  <c r="AQ54" i="2"/>
  <c r="AR54" i="2"/>
  <c r="AS54" i="2"/>
  <c r="AI55" i="2"/>
  <c r="AJ55" i="2"/>
  <c r="AK55" i="2"/>
  <c r="AL55" i="2"/>
  <c r="AM55" i="2"/>
  <c r="AN55" i="2"/>
  <c r="AO55" i="2"/>
  <c r="AP55" i="2"/>
  <c r="AQ55" i="2"/>
  <c r="AR55" i="2"/>
  <c r="AS55" i="2"/>
  <c r="AI56" i="2"/>
  <c r="AJ56" i="2"/>
  <c r="AK56" i="2"/>
  <c r="AL56" i="2"/>
  <c r="AM56" i="2"/>
  <c r="AN56" i="2"/>
  <c r="AO56" i="2"/>
  <c r="AP56" i="2"/>
  <c r="AQ56" i="2"/>
  <c r="AR56" i="2"/>
  <c r="AS56" i="2"/>
  <c r="AI57" i="2"/>
  <c r="AJ57" i="2"/>
  <c r="AK57" i="2"/>
  <c r="AL57" i="2"/>
  <c r="AM57" i="2"/>
  <c r="AN57" i="2"/>
  <c r="AO57" i="2"/>
  <c r="AP57" i="2"/>
  <c r="AQ57" i="2"/>
  <c r="AR57" i="2"/>
  <c r="AS57" i="2"/>
  <c r="AI58" i="2"/>
  <c r="AJ58" i="2"/>
  <c r="AK58" i="2"/>
  <c r="AL58" i="2"/>
  <c r="AM58" i="2"/>
  <c r="AN58" i="2"/>
  <c r="AO58" i="2"/>
  <c r="AP58" i="2"/>
  <c r="AQ58" i="2"/>
  <c r="AR58" i="2"/>
  <c r="AS58" i="2"/>
  <c r="AI59" i="2"/>
  <c r="AJ59" i="2"/>
  <c r="AK59" i="2"/>
  <c r="AL59" i="2"/>
  <c r="AM59" i="2"/>
  <c r="AN59" i="2"/>
  <c r="AO59" i="2"/>
  <c r="AP59" i="2"/>
  <c r="AQ59" i="2"/>
  <c r="AR59" i="2"/>
  <c r="AS59" i="2"/>
  <c r="AL46" i="2"/>
  <c r="AK46" i="2"/>
  <c r="AO46" i="2"/>
  <c r="AP46" i="2"/>
  <c r="AQ46" i="2"/>
  <c r="AR46" i="2"/>
  <c r="AS46" i="2"/>
  <c r="AN46" i="2"/>
  <c r="AM46" i="2"/>
  <c r="AJ46" i="2"/>
  <c r="AI46" i="2"/>
  <c r="AO47" i="2"/>
  <c r="AK47" i="2"/>
  <c r="AN47" i="2"/>
  <c r="AL47" i="2"/>
  <c r="AM64" i="2"/>
  <c r="AL63" i="2"/>
  <c r="AM63" i="2"/>
  <c r="AP47" i="2"/>
  <c r="AQ47" i="2"/>
  <c r="AR47" i="2"/>
  <c r="AS47" i="2"/>
  <c r="AM47" i="2"/>
  <c r="AJ47" i="2"/>
  <c r="AI47" i="2"/>
  <c r="W47" i="2"/>
  <c r="X47" i="2"/>
  <c r="Y47" i="2"/>
  <c r="Z47" i="2"/>
  <c r="W49" i="2"/>
  <c r="X49" i="2"/>
  <c r="Y49" i="2"/>
  <c r="W60" i="2"/>
  <c r="X60" i="2"/>
  <c r="Y60" i="2"/>
  <c r="Y62" i="2"/>
  <c r="AA47" i="2"/>
  <c r="Z49" i="2"/>
  <c r="Z60" i="2"/>
  <c r="Z63" i="2"/>
  <c r="AB47" i="2"/>
  <c r="W48" i="2"/>
  <c r="X48" i="2"/>
  <c r="Y48" i="2"/>
  <c r="Z48" i="2"/>
  <c r="AA48" i="2"/>
  <c r="AB48" i="2"/>
  <c r="W50" i="2"/>
  <c r="X50" i="2"/>
  <c r="Y50" i="2"/>
  <c r="Z50" i="2"/>
  <c r="AA50" i="2"/>
  <c r="AB50" i="2"/>
  <c r="W51" i="2"/>
  <c r="X51" i="2"/>
  <c r="Y51" i="2"/>
  <c r="Z51" i="2"/>
  <c r="AA51" i="2"/>
  <c r="AB51" i="2"/>
  <c r="W52" i="2"/>
  <c r="X52" i="2"/>
  <c r="W53" i="2"/>
  <c r="X53" i="2"/>
  <c r="Y53" i="2"/>
  <c r="Z53" i="2"/>
  <c r="AA53" i="2"/>
  <c r="AB53" i="2"/>
  <c r="W54" i="2"/>
  <c r="X54" i="2"/>
  <c r="Y54" i="2"/>
  <c r="Z54" i="2"/>
  <c r="AA54" i="2"/>
  <c r="AB54" i="2"/>
  <c r="W55" i="2"/>
  <c r="X55" i="2"/>
  <c r="Y55" i="2"/>
  <c r="Z55" i="2"/>
  <c r="AA55" i="2"/>
  <c r="AB55" i="2"/>
  <c r="W56" i="2"/>
  <c r="X56" i="2"/>
  <c r="Y56" i="2"/>
  <c r="Z56" i="2"/>
  <c r="AA56" i="2"/>
  <c r="AB56" i="2"/>
  <c r="W57" i="2"/>
  <c r="X57" i="2"/>
  <c r="Y57" i="2"/>
  <c r="Z57" i="2"/>
  <c r="AA57" i="2"/>
  <c r="AB57" i="2"/>
  <c r="W58" i="2"/>
  <c r="X58" i="2"/>
  <c r="Y58" i="2"/>
  <c r="Z58" i="2"/>
  <c r="AA58" i="2"/>
  <c r="AB58" i="2"/>
  <c r="W59" i="2"/>
  <c r="X59" i="2"/>
  <c r="Y59" i="2"/>
  <c r="Z59" i="2"/>
  <c r="AA59" i="2"/>
  <c r="AB59" i="2"/>
  <c r="W46" i="2"/>
  <c r="X46" i="2"/>
  <c r="Y46" i="2"/>
  <c r="Z46" i="2"/>
  <c r="AB46" i="2"/>
  <c r="AA63" i="2"/>
  <c r="AC47" i="2"/>
  <c r="AD47" i="2"/>
  <c r="AE47" i="2"/>
  <c r="AF47" i="2"/>
  <c r="AG47" i="2"/>
  <c r="AC48" i="2"/>
  <c r="AD48" i="2"/>
  <c r="AE48" i="2"/>
  <c r="AF48" i="2"/>
  <c r="AG48" i="2"/>
  <c r="AC50" i="2"/>
  <c r="AD50" i="2"/>
  <c r="AE50" i="2"/>
  <c r="AF50" i="2"/>
  <c r="AG50" i="2"/>
  <c r="AC51" i="2"/>
  <c r="AD51" i="2"/>
  <c r="AE51" i="2"/>
  <c r="AF51" i="2"/>
  <c r="AG51" i="2"/>
  <c r="AC53" i="2"/>
  <c r="AD53" i="2"/>
  <c r="AE53" i="2"/>
  <c r="AF53" i="2"/>
  <c r="AG53" i="2"/>
  <c r="AC54" i="2"/>
  <c r="AD54" i="2"/>
  <c r="AE54" i="2"/>
  <c r="AF54" i="2"/>
  <c r="AG54" i="2"/>
  <c r="AC55" i="2"/>
  <c r="AD55" i="2"/>
  <c r="AE55" i="2"/>
  <c r="AF55" i="2"/>
  <c r="AG55" i="2"/>
  <c r="AC56" i="2"/>
  <c r="AD56" i="2"/>
  <c r="AE56" i="2"/>
  <c r="AF56" i="2"/>
  <c r="AG56" i="2"/>
  <c r="AC57" i="2"/>
  <c r="AD57" i="2"/>
  <c r="AE57" i="2"/>
  <c r="AF57" i="2"/>
  <c r="AG57" i="2"/>
  <c r="AC58" i="2"/>
  <c r="AD58" i="2"/>
  <c r="AE58" i="2"/>
  <c r="AF58" i="2"/>
  <c r="AG58" i="2"/>
  <c r="AC59" i="2"/>
  <c r="AD59" i="2"/>
  <c r="AE59" i="2"/>
  <c r="AF59" i="2"/>
  <c r="AG59" i="2"/>
  <c r="AA46" i="2"/>
  <c r="AF46" i="2"/>
  <c r="AE46" i="2"/>
  <c r="AG46" i="2"/>
  <c r="AD46" i="2"/>
  <c r="AC46" i="2"/>
  <c r="Z62" i="2"/>
  <c r="AA62" i="2"/>
  <c r="U47" i="2"/>
  <c r="V47" i="2"/>
  <c r="U48" i="2"/>
  <c r="V48" i="2"/>
  <c r="U49" i="2"/>
  <c r="V49" i="2"/>
  <c r="U50" i="2"/>
  <c r="V50" i="2"/>
  <c r="U51" i="2"/>
  <c r="V51" i="2"/>
  <c r="U52" i="2"/>
  <c r="V52" i="2"/>
  <c r="U53" i="2"/>
  <c r="V53" i="2"/>
  <c r="U54" i="2"/>
  <c r="V54" i="2"/>
  <c r="U55" i="2"/>
  <c r="V55" i="2"/>
  <c r="U56" i="2"/>
  <c r="V56" i="2"/>
  <c r="U57" i="2"/>
  <c r="V57" i="2"/>
  <c r="U58" i="2"/>
  <c r="V58" i="2"/>
  <c r="U59" i="2"/>
  <c r="V59" i="2"/>
  <c r="U60" i="2"/>
  <c r="V60" i="2"/>
  <c r="V46" i="2"/>
  <c r="U46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W31" i="2"/>
  <c r="X31" i="2"/>
  <c r="Y31" i="2"/>
  <c r="Z31" i="2"/>
  <c r="AB31" i="2"/>
  <c r="AA31" i="2"/>
  <c r="V30" i="2"/>
  <c r="U30" i="2"/>
  <c r="AF31" i="2"/>
  <c r="AE31" i="2"/>
  <c r="AG31" i="2"/>
  <c r="AD31" i="2"/>
  <c r="AC31" i="2"/>
  <c r="V31" i="2"/>
  <c r="U31" i="2"/>
  <c r="W11" i="2"/>
  <c r="X11" i="2"/>
  <c r="Y11" i="2"/>
  <c r="Z11" i="2"/>
  <c r="W7" i="2"/>
  <c r="X7" i="2"/>
  <c r="Y7" i="2"/>
  <c r="W8" i="2"/>
  <c r="X8" i="2"/>
  <c r="Y8" i="2"/>
  <c r="Z21" i="2"/>
  <c r="AB11" i="2"/>
  <c r="AF11" i="2"/>
  <c r="W12" i="2"/>
  <c r="X12" i="2"/>
  <c r="Y12" i="2"/>
  <c r="Z12" i="2"/>
  <c r="AB12" i="2"/>
  <c r="AF12" i="2"/>
  <c r="W13" i="2"/>
  <c r="X13" i="2"/>
  <c r="Y13" i="2"/>
  <c r="Z13" i="2"/>
  <c r="AB13" i="2"/>
  <c r="AF13" i="2"/>
  <c r="W14" i="2"/>
  <c r="X14" i="2"/>
  <c r="Y14" i="2"/>
  <c r="Z14" i="2"/>
  <c r="AB14" i="2"/>
  <c r="AF14" i="2"/>
  <c r="W15" i="2"/>
  <c r="X15" i="2"/>
  <c r="Y15" i="2"/>
  <c r="Z15" i="2"/>
  <c r="AB15" i="2"/>
  <c r="AF15" i="2"/>
  <c r="W16" i="2"/>
  <c r="X16" i="2"/>
  <c r="Y16" i="2"/>
  <c r="Z16" i="2"/>
  <c r="AB16" i="2"/>
  <c r="AF16" i="2"/>
  <c r="W17" i="2"/>
  <c r="X17" i="2"/>
  <c r="Y17" i="2"/>
  <c r="Z17" i="2"/>
  <c r="AB17" i="2"/>
  <c r="AF17" i="2"/>
  <c r="W18" i="2"/>
  <c r="X18" i="2"/>
  <c r="Y18" i="2"/>
  <c r="Z18" i="2"/>
  <c r="AB18" i="2"/>
  <c r="AF18" i="2"/>
  <c r="W19" i="2"/>
  <c r="X19" i="2"/>
  <c r="Y19" i="2"/>
  <c r="Z19" i="2"/>
  <c r="AB19" i="2"/>
  <c r="AF19" i="2"/>
  <c r="W10" i="2"/>
  <c r="X10" i="2"/>
  <c r="Y10" i="2"/>
  <c r="Z10" i="2"/>
  <c r="AB10" i="2"/>
  <c r="AF10" i="2"/>
  <c r="Z8" i="2"/>
  <c r="W9" i="2"/>
  <c r="X9" i="2"/>
  <c r="Y9" i="2"/>
  <c r="Z9" i="2"/>
  <c r="Z7" i="2"/>
  <c r="AA41" i="2"/>
  <c r="AK32" i="2"/>
  <c r="AL32" i="2"/>
  <c r="AK33" i="2"/>
  <c r="AL33" i="2"/>
  <c r="AK34" i="2"/>
  <c r="AL34" i="2"/>
  <c r="AK35" i="2"/>
  <c r="AL35" i="2"/>
  <c r="AK36" i="2"/>
  <c r="AL36" i="2"/>
  <c r="AK37" i="2"/>
  <c r="AL37" i="2"/>
  <c r="AK38" i="2"/>
  <c r="AL38" i="2"/>
  <c r="AL31" i="2"/>
  <c r="AK31" i="2"/>
  <c r="AM41" i="2"/>
  <c r="Y21" i="2"/>
  <c r="AA11" i="2"/>
  <c r="AE11" i="2"/>
  <c r="AG11" i="2"/>
  <c r="AA12" i="2"/>
  <c r="AE12" i="2"/>
  <c r="AG12" i="2"/>
  <c r="AA13" i="2"/>
  <c r="AE13" i="2"/>
  <c r="AG13" i="2"/>
  <c r="AA14" i="2"/>
  <c r="AE14" i="2"/>
  <c r="AG14" i="2"/>
  <c r="AA15" i="2"/>
  <c r="AE15" i="2"/>
  <c r="AG15" i="2"/>
  <c r="AA16" i="2"/>
  <c r="AE16" i="2"/>
  <c r="AG16" i="2"/>
  <c r="AA17" i="2"/>
  <c r="AE17" i="2"/>
  <c r="AG17" i="2"/>
  <c r="AA18" i="2"/>
  <c r="AE18" i="2"/>
  <c r="AG18" i="2"/>
  <c r="AA19" i="2"/>
  <c r="AE19" i="2"/>
  <c r="AG19" i="2"/>
  <c r="AA10" i="2"/>
  <c r="AE10" i="2"/>
  <c r="AG10" i="2"/>
  <c r="AC11" i="2"/>
  <c r="AD11" i="2"/>
  <c r="AC12" i="2"/>
  <c r="AD12" i="2"/>
  <c r="AC13" i="2"/>
  <c r="AD13" i="2"/>
  <c r="AC14" i="2"/>
  <c r="AD14" i="2"/>
  <c r="AC15" i="2"/>
  <c r="AD15" i="2"/>
  <c r="AC16" i="2"/>
  <c r="AD16" i="2"/>
  <c r="AC17" i="2"/>
  <c r="AD17" i="2"/>
  <c r="AC18" i="2"/>
  <c r="AD18" i="2"/>
  <c r="AC19" i="2"/>
  <c r="AD19" i="2"/>
  <c r="AD10" i="2"/>
  <c r="AC10" i="2"/>
  <c r="AA21" i="2"/>
  <c r="U8" i="2"/>
  <c r="V8" i="2"/>
  <c r="U9" i="2"/>
  <c r="V9" i="2"/>
  <c r="U10" i="2"/>
  <c r="V10" i="2"/>
  <c r="U11" i="2"/>
  <c r="V11" i="2"/>
  <c r="U12" i="2"/>
  <c r="V12" i="2"/>
  <c r="U13" i="2"/>
  <c r="V13" i="2"/>
  <c r="U14" i="2"/>
  <c r="V14" i="2"/>
  <c r="U15" i="2"/>
  <c r="V15" i="2"/>
  <c r="U16" i="2"/>
  <c r="V16" i="2"/>
  <c r="U17" i="2"/>
  <c r="V17" i="2"/>
  <c r="U18" i="2"/>
  <c r="V18" i="2"/>
  <c r="U19" i="2"/>
  <c r="V19" i="2"/>
  <c r="V7" i="2"/>
  <c r="U7" i="2"/>
  <c r="AJ7" i="2"/>
  <c r="AJ8" i="2"/>
  <c r="AJ9" i="2"/>
  <c r="AI32" i="2"/>
  <c r="AJ32" i="2"/>
  <c r="AM32" i="2"/>
  <c r="AN32" i="2"/>
  <c r="AO32" i="2"/>
  <c r="AP32" i="2"/>
  <c r="AQ32" i="2"/>
  <c r="AR32" i="2"/>
  <c r="AS32" i="2"/>
  <c r="AI33" i="2"/>
  <c r="AJ33" i="2"/>
  <c r="AM33" i="2"/>
  <c r="AN33" i="2"/>
  <c r="AO33" i="2"/>
  <c r="AP33" i="2"/>
  <c r="AQ33" i="2"/>
  <c r="AR33" i="2"/>
  <c r="AS33" i="2"/>
  <c r="AI34" i="2"/>
  <c r="AJ34" i="2"/>
  <c r="AM34" i="2"/>
  <c r="AN34" i="2"/>
  <c r="AO34" i="2"/>
  <c r="AP34" i="2"/>
  <c r="AQ34" i="2"/>
  <c r="AR34" i="2"/>
  <c r="AS34" i="2"/>
  <c r="AI35" i="2"/>
  <c r="AJ35" i="2"/>
  <c r="AM35" i="2"/>
  <c r="AN35" i="2"/>
  <c r="AO35" i="2"/>
  <c r="AP35" i="2"/>
  <c r="AQ35" i="2"/>
  <c r="AR35" i="2"/>
  <c r="AS35" i="2"/>
  <c r="AI36" i="2"/>
  <c r="AJ36" i="2"/>
  <c r="AM36" i="2"/>
  <c r="AN36" i="2"/>
  <c r="AO36" i="2"/>
  <c r="AP36" i="2"/>
  <c r="AQ36" i="2"/>
  <c r="AR36" i="2"/>
  <c r="AS36" i="2"/>
  <c r="AI37" i="2"/>
  <c r="AJ37" i="2"/>
  <c r="AM37" i="2"/>
  <c r="AN37" i="2"/>
  <c r="AO37" i="2"/>
  <c r="AP37" i="2"/>
  <c r="AQ37" i="2"/>
  <c r="AR37" i="2"/>
  <c r="AS37" i="2"/>
  <c r="AI38" i="2"/>
  <c r="AJ38" i="2"/>
  <c r="AM38" i="2"/>
  <c r="AN38" i="2"/>
  <c r="AO38" i="2"/>
  <c r="AP38" i="2"/>
  <c r="AQ38" i="2"/>
  <c r="AR38" i="2"/>
  <c r="AS38" i="2"/>
  <c r="AO31" i="2"/>
  <c r="AP31" i="2"/>
  <c r="AQ31" i="2"/>
  <c r="AR31" i="2"/>
  <c r="AS31" i="2"/>
  <c r="AN31" i="2"/>
  <c r="AM31" i="2"/>
  <c r="AJ31" i="2"/>
  <c r="AI31" i="2"/>
  <c r="AI7" i="2"/>
  <c r="AI8" i="2"/>
  <c r="AI9" i="2"/>
  <c r="AI11" i="2"/>
  <c r="AI12" i="2"/>
  <c r="AI13" i="2"/>
  <c r="AI14" i="2"/>
  <c r="AI15" i="2"/>
  <c r="AI16" i="2"/>
  <c r="AI17" i="2"/>
  <c r="AI18" i="2"/>
  <c r="AI19" i="2"/>
  <c r="AI10" i="2"/>
  <c r="AL22" i="2"/>
  <c r="F27" i="2"/>
  <c r="F26" i="2"/>
  <c r="G27" i="2"/>
  <c r="F23" i="2"/>
  <c r="F24" i="2"/>
  <c r="F22" i="2"/>
  <c r="G24" i="2"/>
  <c r="G23" i="2"/>
  <c r="AL16" i="2"/>
  <c r="AL17" i="2"/>
  <c r="AO11" i="2"/>
  <c r="AP11" i="2"/>
  <c r="AO12" i="2"/>
  <c r="AP12" i="2"/>
  <c r="AO13" i="2"/>
  <c r="AP13" i="2"/>
  <c r="AO14" i="2"/>
  <c r="AP14" i="2"/>
  <c r="AO15" i="2"/>
  <c r="AP15" i="2"/>
  <c r="AO16" i="2"/>
  <c r="AP16" i="2"/>
  <c r="AO17" i="2"/>
  <c r="AP17" i="2"/>
  <c r="AO18" i="2"/>
  <c r="AP18" i="2"/>
  <c r="AO19" i="2"/>
  <c r="AP19" i="2"/>
  <c r="AO10" i="2"/>
  <c r="AP10" i="2"/>
  <c r="AK22" i="2"/>
  <c r="AK17" i="2"/>
  <c r="AQ17" i="2"/>
  <c r="AJ12" i="2"/>
  <c r="AJ13" i="2"/>
  <c r="AJ14" i="2"/>
  <c r="AJ15" i="2"/>
  <c r="AJ16" i="2"/>
  <c r="AJ17" i="2"/>
  <c r="AJ18" i="2"/>
  <c r="AJ19" i="2"/>
  <c r="AJ11" i="2"/>
  <c r="AJ10" i="2"/>
  <c r="AK14" i="2"/>
  <c r="AM17" i="2"/>
  <c r="AK13" i="2"/>
  <c r="AQ13" i="2"/>
  <c r="AM22" i="2"/>
  <c r="AL13" i="2"/>
  <c r="AL12" i="2"/>
  <c r="AQ14" i="2"/>
  <c r="AN14" i="2"/>
  <c r="AN17" i="2"/>
  <c r="AR17" i="2"/>
  <c r="AS17" i="2"/>
  <c r="AR13" i="2"/>
  <c r="AS13" i="2"/>
  <c r="AK16" i="2"/>
  <c r="AK12" i="2"/>
  <c r="AK19" i="2"/>
  <c r="AK15" i="2"/>
  <c r="AK11" i="2"/>
  <c r="AL19" i="2"/>
  <c r="AL15" i="2"/>
  <c r="AL11" i="2"/>
  <c r="AK10" i="2"/>
  <c r="AK18" i="2"/>
  <c r="AL10" i="2"/>
  <c r="AL18" i="2"/>
  <c r="AL14" i="2"/>
  <c r="AN13" i="2"/>
  <c r="AM13" i="2"/>
  <c r="AM18" i="2"/>
  <c r="AQ15" i="2"/>
  <c r="AR15" i="2"/>
  <c r="AS15" i="2"/>
  <c r="AN15" i="2"/>
  <c r="AM15" i="2"/>
  <c r="AQ19" i="2"/>
  <c r="AN19" i="2"/>
  <c r="AQ18" i="2"/>
  <c r="AR18" i="2"/>
  <c r="AS18" i="2"/>
  <c r="AN18" i="2"/>
  <c r="AR19" i="2"/>
  <c r="AS19" i="2"/>
  <c r="AM19" i="2"/>
  <c r="AQ12" i="2"/>
  <c r="AR12" i="2"/>
  <c r="AS12" i="2"/>
  <c r="AN12" i="2"/>
  <c r="AM12" i="2"/>
  <c r="AM11" i="2"/>
  <c r="AM10" i="2"/>
  <c r="AR14" i="2"/>
  <c r="AS14" i="2"/>
  <c r="AM14" i="2"/>
  <c r="AQ10" i="2"/>
  <c r="AR10" i="2"/>
  <c r="AS10" i="2"/>
  <c r="AN10" i="2"/>
  <c r="AQ11" i="2"/>
  <c r="AR11" i="2"/>
  <c r="AS11" i="2"/>
  <c r="AN11" i="2"/>
  <c r="AQ16" i="2"/>
  <c r="AR16" i="2"/>
  <c r="AS16" i="2"/>
  <c r="AN16" i="2"/>
  <c r="AM16" i="2"/>
</calcChain>
</file>

<file path=xl/sharedStrings.xml><?xml version="1.0" encoding="utf-8"?>
<sst xmlns="http://schemas.openxmlformats.org/spreadsheetml/2006/main" count="712" uniqueCount="200">
  <si>
    <t>Blank1</t>
  </si>
  <si>
    <t>Be2660</t>
  </si>
  <si>
    <t>Be-Blank</t>
  </si>
  <si>
    <t>ANSTO</t>
  </si>
  <si>
    <t>AJA</t>
  </si>
  <si>
    <t>Blank4</t>
  </si>
  <si>
    <t>Be2661</t>
  </si>
  <si>
    <t>Blank5</t>
  </si>
  <si>
    <t>Be2662</t>
  </si>
  <si>
    <t xml:space="preserve">Partial Chemical blank - prepped after the </t>
  </si>
  <si>
    <t>9769</t>
  </si>
  <si>
    <t>Be2663</t>
  </si>
  <si>
    <t>B-T2-01</t>
  </si>
  <si>
    <t>Griffin</t>
  </si>
  <si>
    <t>5870</t>
  </si>
  <si>
    <t>9771</t>
  </si>
  <si>
    <t>Be2664</t>
  </si>
  <si>
    <t>B-T2A-01</t>
  </si>
  <si>
    <t>9772</t>
  </si>
  <si>
    <t>Be2665</t>
  </si>
  <si>
    <t>B-T3-01</t>
  </si>
  <si>
    <t>7.45 mg loaded in cathode</t>
  </si>
  <si>
    <t>9773</t>
  </si>
  <si>
    <t>Be2666</t>
  </si>
  <si>
    <t>B-T3-02</t>
  </si>
  <si>
    <t>Cu plug piercing</t>
  </si>
  <si>
    <t>9774</t>
  </si>
  <si>
    <t>Be2667</t>
  </si>
  <si>
    <t>B-T3-04</t>
  </si>
  <si>
    <t>9777</t>
  </si>
  <si>
    <t>Be2668</t>
  </si>
  <si>
    <t>B-S4-02</t>
  </si>
  <si>
    <t>9779</t>
  </si>
  <si>
    <t>Be2669</t>
  </si>
  <si>
    <t>B-S5-03</t>
  </si>
  <si>
    <t>9780</t>
  </si>
  <si>
    <t>Be2670</t>
  </si>
  <si>
    <t>B-S6-01</t>
  </si>
  <si>
    <t>9783</t>
  </si>
  <si>
    <t>Be2671</t>
  </si>
  <si>
    <t>NC-T5-05</t>
  </si>
  <si>
    <t>9784</t>
  </si>
  <si>
    <t>Be2672</t>
  </si>
  <si>
    <t>NC-T5-07</t>
  </si>
  <si>
    <t>OZ#</t>
  </si>
  <si>
    <t>Cathode</t>
  </si>
  <si>
    <t>Sample name</t>
  </si>
  <si>
    <t>Submitter</t>
  </si>
  <si>
    <t>Portal Number</t>
  </si>
  <si>
    <t>BeO (mg)</t>
  </si>
  <si>
    <t>Nb (mg)</t>
  </si>
  <si>
    <t>Total (mg)</t>
  </si>
  <si>
    <t>Comments</t>
  </si>
  <si>
    <t>Date pressed</t>
  </si>
  <si>
    <t>Personnel pressed</t>
  </si>
  <si>
    <t>Sample mass (g Qz, g Ice, etc.)</t>
  </si>
  <si>
    <t>Be-carrier type</t>
  </si>
  <si>
    <t xml:space="preserve">Be-carrier mass (g) </t>
  </si>
  <si>
    <t xml:space="preserve">  Cathode</t>
  </si>
  <si>
    <t xml:space="preserve"> Oz-code</t>
  </si>
  <si>
    <t>LE_BeO [A]</t>
  </si>
  <si>
    <t>Be10/Be9</t>
  </si>
  <si>
    <t>sigma</t>
  </si>
  <si>
    <t>sigma[%]</t>
  </si>
  <si>
    <t>Be10 [counts]</t>
  </si>
  <si>
    <t>GRIF-1-BCK-1</t>
  </si>
  <si>
    <t>BLANK1</t>
  </si>
  <si>
    <t>GRIF-1-BCK-4</t>
  </si>
  <si>
    <t>BLANK4</t>
  </si>
  <si>
    <t>GRIF-1-BCK-5</t>
  </si>
  <si>
    <t>BLANK5</t>
  </si>
  <si>
    <t>GRIF-1</t>
  </si>
  <si>
    <t>GRIF-2</t>
  </si>
  <si>
    <t>GRIF-3</t>
  </si>
  <si>
    <t>GRIF-4</t>
  </si>
  <si>
    <t>GRIF-5</t>
  </si>
  <si>
    <t>GRIF-6</t>
  </si>
  <si>
    <t>GRIF-7</t>
  </si>
  <si>
    <t>GRIF-8</t>
  </si>
  <si>
    <t>GRIF-9</t>
  </si>
  <si>
    <t>GRIF-10</t>
  </si>
  <si>
    <t>SampleName</t>
  </si>
  <si>
    <t>AMS results</t>
  </si>
  <si>
    <t>Sample DB info</t>
  </si>
  <si>
    <t>Blank used for correction:</t>
  </si>
  <si>
    <t>Blank corrected</t>
  </si>
  <si>
    <t>[ug/g]</t>
  </si>
  <si>
    <t>sigma%</t>
  </si>
  <si>
    <t>Summary</t>
  </si>
  <si>
    <t>average</t>
  </si>
  <si>
    <t>w.average</t>
  </si>
  <si>
    <t>stdev</t>
  </si>
  <si>
    <t>sdom</t>
  </si>
  <si>
    <t>Blank calcs</t>
  </si>
  <si>
    <t>Be2675</t>
  </si>
  <si>
    <t>Blank2</t>
  </si>
  <si>
    <t>9770</t>
  </si>
  <si>
    <t>Be2676</t>
  </si>
  <si>
    <t>B-T2-03</t>
  </si>
  <si>
    <t>9775</t>
  </si>
  <si>
    <t>Be2677</t>
  </si>
  <si>
    <t>B-T3-05</t>
  </si>
  <si>
    <t>9776</t>
  </si>
  <si>
    <t>Be2678</t>
  </si>
  <si>
    <t>B-S4-01</t>
  </si>
  <si>
    <t>9778</t>
  </si>
  <si>
    <t>Be2679</t>
  </si>
  <si>
    <t>B-S5-01</t>
  </si>
  <si>
    <t>9781</t>
  </si>
  <si>
    <t>Be2680</t>
  </si>
  <si>
    <t>B-S6-03</t>
  </si>
  <si>
    <t>9782</t>
  </si>
  <si>
    <t>Be2681</t>
  </si>
  <si>
    <t>B-S6-05</t>
  </si>
  <si>
    <t>9785</t>
  </si>
  <si>
    <t>Be2682</t>
  </si>
  <si>
    <t>NC-T4-04</t>
  </si>
  <si>
    <t>9786</t>
  </si>
  <si>
    <t>Be2683</t>
  </si>
  <si>
    <t>NC-T3-01</t>
  </si>
  <si>
    <t xml:space="preserve">            SampleName</t>
  </si>
  <si>
    <t>0.38995g of Be 5870</t>
  </si>
  <si>
    <t>0.38628g of Be 5870 and 0.99494g of Al 9804</t>
  </si>
  <si>
    <t>Partial Chemical blank - prepped before cation column. 10mL H2SO4 solution + 0.29841g og Be5870+cation column + phenylphathein + NH3</t>
  </si>
  <si>
    <t>2020-09-18-Be10</t>
  </si>
  <si>
    <t>2020-10-19-Be10</t>
  </si>
  <si>
    <t>Ratio corrected for blank, for reference</t>
  </si>
  <si>
    <t>Be2930</t>
  </si>
  <si>
    <t>NC-T5-02</t>
  </si>
  <si>
    <t>Be2931</t>
  </si>
  <si>
    <t>NC-T5-03</t>
  </si>
  <si>
    <t>Be2932</t>
  </si>
  <si>
    <t>NC-T5-06</t>
  </si>
  <si>
    <t>Be2940</t>
  </si>
  <si>
    <t>Blank</t>
  </si>
  <si>
    <t>Be2941</t>
  </si>
  <si>
    <t>B-S6-04</t>
  </si>
  <si>
    <t>Be2942</t>
  </si>
  <si>
    <t>NC-T1-02</t>
  </si>
  <si>
    <t>Be2944</t>
  </si>
  <si>
    <t>NC-T3-03</t>
  </si>
  <si>
    <t>Be2945</t>
  </si>
  <si>
    <t>NC-T3-05</t>
  </si>
  <si>
    <t>Be2946</t>
  </si>
  <si>
    <t>NC-T4-03</t>
  </si>
  <si>
    <t>Be2947</t>
  </si>
  <si>
    <t>NC-T4-05</t>
  </si>
  <si>
    <t>Be2948</t>
  </si>
  <si>
    <t>NC-T4-06</t>
  </si>
  <si>
    <t>Be2949</t>
  </si>
  <si>
    <t>NC-T5-01</t>
  </si>
  <si>
    <t>Be2950</t>
  </si>
  <si>
    <t>9781B</t>
  </si>
  <si>
    <t>Be2951</t>
  </si>
  <si>
    <t>2021-02-24_Be10</t>
  </si>
  <si>
    <t>9850</t>
  </si>
  <si>
    <t>SK</t>
  </si>
  <si>
    <t>5871</t>
  </si>
  <si>
    <t>9851</t>
  </si>
  <si>
    <t>9852</t>
  </si>
  <si>
    <t>9837</t>
  </si>
  <si>
    <t>9839</t>
  </si>
  <si>
    <t>9840</t>
  </si>
  <si>
    <t>Be2943</t>
  </si>
  <si>
    <t>NC-T1-03</t>
  </si>
  <si>
    <t>Nb base/ lack of sample</t>
  </si>
  <si>
    <t>9842</t>
  </si>
  <si>
    <t>9844</t>
  </si>
  <si>
    <t>9846</t>
  </si>
  <si>
    <t>9847</t>
  </si>
  <si>
    <t>9848</t>
  </si>
  <si>
    <t>9849</t>
  </si>
  <si>
    <t>Repeat</t>
  </si>
  <si>
    <t>Be9 concentration 5870</t>
  </si>
  <si>
    <t>Be9 concentration 5871</t>
  </si>
  <si>
    <t>No result at this stage</t>
  </si>
  <si>
    <t>9Be [ug]</t>
  </si>
  <si>
    <t>9Be [atoms]</t>
  </si>
  <si>
    <t>10Be [atoms]</t>
  </si>
  <si>
    <t>sigma [atoms]</t>
  </si>
  <si>
    <t>sigma [%]</t>
  </si>
  <si>
    <t>blk correction [%]</t>
  </si>
  <si>
    <t>sigma [atoms/g Qz]</t>
  </si>
  <si>
    <t>10Be [atoms/g Qz]</t>
  </si>
  <si>
    <t>2021-04-13-Be10</t>
  </si>
  <si>
    <t>Be2994</t>
  </si>
  <si>
    <t>B-T3-03</t>
  </si>
  <si>
    <t>Be2995</t>
  </si>
  <si>
    <t>9840R</t>
  </si>
  <si>
    <t>Be2996</t>
  </si>
  <si>
    <t>NC-T1-04</t>
  </si>
  <si>
    <t>Be2998</t>
  </si>
  <si>
    <t>NC-FW4-04</t>
  </si>
  <si>
    <t>Be2999</t>
  </si>
  <si>
    <t>NC-FW4-05</t>
  </si>
  <si>
    <t>Be3000</t>
  </si>
  <si>
    <t>Blank corrected 10Be concentrations</t>
  </si>
  <si>
    <t>Blank calcs for all blanks</t>
  </si>
  <si>
    <t>sigma_from_means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</si>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</sst>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E+00"/>
    <numFmt numFmtId="165" formatCode="0.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11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1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0" borderId="7" xfId="0" applyBorder="1" applyAlignment="1">
      <alignment horizontal="right"/>
    </xf>
    <xf numFmtId="0" fontId="1" fillId="0" borderId="1" xfId="0" applyFont="1" applyBorder="1"/>
    <xf numFmtId="0" fontId="1" fillId="0" borderId="6" xfId="0" applyFont="1" applyBorder="1"/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right"/>
    </xf>
    <xf numFmtId="164" fontId="0" fillId="0" borderId="10" xfId="0" applyNumberFormat="1" applyBorder="1"/>
    <xf numFmtId="11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" fontId="1" fillId="0" borderId="7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right"/>
    </xf>
    <xf numFmtId="164" fontId="0" fillId="0" borderId="2" xfId="0" applyNumberFormat="1" applyBorder="1"/>
    <xf numFmtId="165" fontId="0" fillId="0" borderId="3" xfId="0" applyNumberFormat="1" applyBorder="1" applyAlignment="1">
      <alignment horizontal="center"/>
    </xf>
    <xf numFmtId="0" fontId="1" fillId="0" borderId="0" xfId="0" applyFont="1" applyBorder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164" fontId="0" fillId="0" borderId="0" xfId="0" applyNumberFormat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11" fontId="0" fillId="0" borderId="0" xfId="0" applyNumberFormat="1"/>
    <xf numFmtId="0" fontId="0" fillId="0" borderId="0" xfId="0" applyBorder="1" applyAlignment="1">
      <alignment vertical="top" wrapText="1"/>
    </xf>
    <xf numFmtId="0" fontId="0" fillId="0" borderId="0" xfId="0" applyBorder="1" applyAlignment="1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85"/>
  <sheetViews>
    <sheetView tabSelected="1" topLeftCell="A4" workbookViewId="0">
      <selection activeCell="A20" sqref="A20:XFD21"/>
    </sheetView>
  </sheetViews>
  <sheetFormatPr baseColWidth="10" defaultRowHeight="15" x14ac:dyDescent="0"/>
  <cols>
    <col min="3" max="3" width="20" customWidth="1"/>
    <col min="6" max="6" width="12.1640625" bestFit="1" customWidth="1"/>
    <col min="7" max="7" width="11" customWidth="1"/>
    <col min="9" max="9" width="12" customWidth="1"/>
    <col min="16" max="16" width="14.83203125" customWidth="1"/>
    <col min="17" max="17" width="27.5" customWidth="1"/>
    <col min="18" max="18" width="14.5" customWidth="1"/>
    <col min="19" max="19" width="17.5" customWidth="1"/>
    <col min="22" max="22" width="14.5" customWidth="1"/>
    <col min="23" max="23" width="7.5" customWidth="1"/>
    <col min="29" max="29" width="8.6640625" customWidth="1"/>
    <col min="30" max="30" width="13.5" customWidth="1"/>
    <col min="31" max="31" width="12.33203125" customWidth="1"/>
    <col min="32" max="32" width="13.1640625" customWidth="1"/>
    <col min="33" max="33" width="7.33203125" customWidth="1"/>
    <col min="36" max="36" width="12.5" customWidth="1"/>
    <col min="37" max="37" width="13.6640625" customWidth="1"/>
    <col min="38" max="38" width="10" customWidth="1"/>
    <col min="39" max="39" width="7.1640625" customWidth="1"/>
    <col min="40" max="40" width="13.83203125" customWidth="1"/>
    <col min="41" max="41" width="7.33203125" customWidth="1"/>
    <col min="42" max="42" width="10.6640625" customWidth="1"/>
    <col min="43" max="43" width="14.83203125" customWidth="1"/>
    <col min="44" max="44" width="14.5" customWidth="1"/>
    <col min="45" max="45" width="8.33203125" customWidth="1"/>
  </cols>
  <sheetData>
    <row r="1" spans="2:45" ht="17" customHeight="1"/>
    <row r="2" spans="2:45" ht="69" customHeight="1">
      <c r="D2" s="74"/>
      <c r="E2" s="75"/>
      <c r="F2" s="75"/>
      <c r="G2" s="75"/>
      <c r="H2" s="75"/>
      <c r="U2" s="79" t="s">
        <v>196</v>
      </c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1"/>
      <c r="AH2" s="10"/>
      <c r="AI2" s="76" t="s">
        <v>126</v>
      </c>
      <c r="AJ2" s="77"/>
      <c r="AK2" s="77"/>
      <c r="AL2" s="77"/>
      <c r="AM2" s="77"/>
      <c r="AN2" s="77"/>
      <c r="AO2" s="77"/>
      <c r="AP2" s="77"/>
      <c r="AQ2" s="77"/>
      <c r="AR2" s="77"/>
      <c r="AS2" s="78"/>
    </row>
    <row r="3" spans="2:45">
      <c r="Q3" s="30"/>
      <c r="R3" s="36" t="s">
        <v>86</v>
      </c>
      <c r="S3" s="37" t="s">
        <v>62</v>
      </c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2:45">
      <c r="Q4" s="31" t="s">
        <v>173</v>
      </c>
      <c r="R4" s="50">
        <v>1052.1269123272248</v>
      </c>
      <c r="S4" s="51">
        <v>9.2989221700951443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2:45">
      <c r="B5" s="6" t="s">
        <v>82</v>
      </c>
      <c r="C5" t="s">
        <v>124</v>
      </c>
      <c r="K5" s="6" t="s">
        <v>83</v>
      </c>
      <c r="U5" s="60" t="s">
        <v>88</v>
      </c>
      <c r="V5" s="15"/>
      <c r="W5" s="15"/>
      <c r="X5" s="15"/>
      <c r="Y5" s="17"/>
      <c r="Z5" s="15"/>
      <c r="AA5" s="60" t="s">
        <v>85</v>
      </c>
      <c r="AB5" s="15"/>
      <c r="AC5" s="15"/>
      <c r="AD5" s="15"/>
      <c r="AE5" s="15"/>
      <c r="AF5" s="15"/>
      <c r="AG5" s="15"/>
      <c r="AH5" s="15"/>
      <c r="AI5" s="6" t="s">
        <v>88</v>
      </c>
      <c r="AJ5" s="20"/>
      <c r="AK5" s="20"/>
      <c r="AL5" s="20"/>
      <c r="AM5" s="20"/>
      <c r="AN5" s="20"/>
      <c r="AO5" s="20"/>
      <c r="AP5" s="20"/>
      <c r="AQ5" s="20"/>
      <c r="AR5" s="20"/>
      <c r="AS5" s="20"/>
    </row>
    <row r="6" spans="2:45" s="65" customFormat="1" ht="31" customHeight="1">
      <c r="B6" s="61" t="s">
        <v>58</v>
      </c>
      <c r="C6" s="62" t="s">
        <v>81</v>
      </c>
      <c r="D6" s="62" t="s">
        <v>59</v>
      </c>
      <c r="E6" s="62" t="s">
        <v>60</v>
      </c>
      <c r="F6" s="63" t="s">
        <v>61</v>
      </c>
      <c r="G6" s="62" t="s">
        <v>62</v>
      </c>
      <c r="H6" s="62" t="s">
        <v>63</v>
      </c>
      <c r="I6" s="64" t="s">
        <v>64</v>
      </c>
      <c r="K6" s="47" t="s">
        <v>45</v>
      </c>
      <c r="L6" s="48" t="s">
        <v>46</v>
      </c>
      <c r="M6" s="48" t="s">
        <v>49</v>
      </c>
      <c r="N6" s="48" t="s">
        <v>50</v>
      </c>
      <c r="O6" s="48" t="s">
        <v>51</v>
      </c>
      <c r="P6" s="48" t="s">
        <v>52</v>
      </c>
      <c r="Q6" s="48" t="s">
        <v>55</v>
      </c>
      <c r="R6" s="48" t="s">
        <v>56</v>
      </c>
      <c r="S6" s="49" t="s">
        <v>57</v>
      </c>
      <c r="U6" s="61" t="s">
        <v>58</v>
      </c>
      <c r="V6" s="62" t="s">
        <v>81</v>
      </c>
      <c r="W6" s="62" t="s">
        <v>176</v>
      </c>
      <c r="X6" s="62" t="s">
        <v>177</v>
      </c>
      <c r="Y6" s="62" t="s">
        <v>178</v>
      </c>
      <c r="Z6" s="62" t="s">
        <v>179</v>
      </c>
      <c r="AA6" s="62" t="s">
        <v>178</v>
      </c>
      <c r="AB6" s="62" t="s">
        <v>179</v>
      </c>
      <c r="AC6" s="62" t="s">
        <v>180</v>
      </c>
      <c r="AD6" s="62" t="s">
        <v>181</v>
      </c>
      <c r="AE6" s="62" t="s">
        <v>183</v>
      </c>
      <c r="AF6" s="62" t="s">
        <v>182</v>
      </c>
      <c r="AG6" s="70" t="s">
        <v>180</v>
      </c>
      <c r="AH6" s="68"/>
      <c r="AI6" s="61" t="s">
        <v>58</v>
      </c>
      <c r="AJ6" s="66" t="s">
        <v>81</v>
      </c>
      <c r="AK6" s="69" t="s">
        <v>61</v>
      </c>
      <c r="AL6" s="66" t="s">
        <v>62</v>
      </c>
      <c r="AM6" s="66" t="s">
        <v>180</v>
      </c>
      <c r="AN6" s="66" t="s">
        <v>181</v>
      </c>
      <c r="AO6" s="66" t="s">
        <v>176</v>
      </c>
      <c r="AP6" s="66" t="s">
        <v>177</v>
      </c>
      <c r="AQ6" s="66" t="s">
        <v>183</v>
      </c>
      <c r="AR6" s="66" t="s">
        <v>182</v>
      </c>
      <c r="AS6" s="67" t="s">
        <v>180</v>
      </c>
    </row>
    <row r="7" spans="2:45">
      <c r="B7" s="4" t="s">
        <v>1</v>
      </c>
      <c r="C7" s="15" t="s">
        <v>65</v>
      </c>
      <c r="D7" s="15" t="s">
        <v>66</v>
      </c>
      <c r="E7" s="16">
        <v>6.1809999999999998E-6</v>
      </c>
      <c r="F7" s="17">
        <v>1.761E-15</v>
      </c>
      <c r="G7" s="16">
        <v>1.9709677324857452E-16</v>
      </c>
      <c r="H7" s="18">
        <v>11.192321024904857</v>
      </c>
      <c r="I7" s="5">
        <v>80</v>
      </c>
      <c r="K7" s="9" t="s">
        <v>1</v>
      </c>
      <c r="L7" s="10" t="s">
        <v>2</v>
      </c>
      <c r="M7" s="10">
        <v>0.89</v>
      </c>
      <c r="N7" s="10">
        <v>5.07</v>
      </c>
      <c r="O7" s="10">
        <v>5.96</v>
      </c>
      <c r="P7" s="10"/>
      <c r="Q7" s="10"/>
      <c r="R7" t="s">
        <v>14</v>
      </c>
      <c r="S7" s="11">
        <v>0.38995000000000002</v>
      </c>
      <c r="U7" s="4" t="str">
        <f>K7</f>
        <v>Be2660</v>
      </c>
      <c r="V7" s="15" t="str">
        <f>L7</f>
        <v>Be-Blank</v>
      </c>
      <c r="W7" s="25">
        <f>S7*R$4</f>
        <v>410.27688946200129</v>
      </c>
      <c r="X7" s="17">
        <f>W7/1000000/9.012*6.02E+23</f>
        <v>2.7406423375069323E+19</v>
      </c>
      <c r="Y7" s="17">
        <f>F7*X7</f>
        <v>48262.711563497076</v>
      </c>
      <c r="Z7" s="17">
        <f>SQRT((G7/F7)^2+(S$4/R$4)^2)*Y7</f>
        <v>5418.5333181546584</v>
      </c>
      <c r="AA7" s="10"/>
      <c r="AB7" s="10"/>
      <c r="AC7" s="10"/>
      <c r="AD7" s="10"/>
      <c r="AE7" s="10"/>
      <c r="AF7" s="10"/>
      <c r="AG7" s="11"/>
      <c r="AH7" s="10"/>
      <c r="AI7" s="4" t="str">
        <f>K7</f>
        <v>Be2660</v>
      </c>
      <c r="AJ7" s="15" t="str">
        <f t="shared" ref="AJ7:AJ9" si="0">L7</f>
        <v>Be-Blank</v>
      </c>
      <c r="AK7" s="15"/>
      <c r="AL7" s="15"/>
      <c r="AM7" s="15"/>
      <c r="AN7" s="15"/>
      <c r="AO7" s="15"/>
      <c r="AP7" s="15"/>
      <c r="AQ7" s="15"/>
      <c r="AR7" s="15"/>
      <c r="AS7" s="11"/>
    </row>
    <row r="8" spans="2:45">
      <c r="B8" s="4" t="s">
        <v>6</v>
      </c>
      <c r="C8" s="15" t="s">
        <v>67</v>
      </c>
      <c r="D8" s="15" t="s">
        <v>68</v>
      </c>
      <c r="E8" s="16">
        <v>5.3630000000000002E-6</v>
      </c>
      <c r="F8" s="17">
        <v>1.1817000000000001E-15</v>
      </c>
      <c r="G8" s="16">
        <v>1.8929223537232056E-16</v>
      </c>
      <c r="H8" s="18">
        <v>16.01863716445126</v>
      </c>
      <c r="I8" s="5">
        <v>39</v>
      </c>
      <c r="K8" s="9" t="s">
        <v>6</v>
      </c>
      <c r="L8" s="10" t="s">
        <v>2</v>
      </c>
      <c r="M8" s="10">
        <v>0.97</v>
      </c>
      <c r="N8" s="10">
        <v>5.04</v>
      </c>
      <c r="O8" s="10">
        <v>6.01</v>
      </c>
      <c r="P8" s="10"/>
      <c r="Q8" s="10"/>
      <c r="R8" t="s">
        <v>14</v>
      </c>
      <c r="S8" s="11">
        <v>0.38628000000000001</v>
      </c>
      <c r="U8" s="4" t="str">
        <f t="shared" ref="U8:U19" si="1">K8</f>
        <v>Be2661</v>
      </c>
      <c r="V8" s="15" t="str">
        <f t="shared" ref="V8:V19" si="2">L8</f>
        <v>Be-Blank</v>
      </c>
      <c r="W8" s="25">
        <f t="shared" ref="W8:W19" si="3">S8*R$4</f>
        <v>406.41558369376042</v>
      </c>
      <c r="X8" s="17">
        <f t="shared" ref="X8:X19" si="4">W8/1000000/9.012*6.02E+23</f>
        <v>2.714848883529114E+19</v>
      </c>
      <c r="Y8" s="17">
        <f t="shared" ref="Y8:Y19" si="5">F8*X8</f>
        <v>32081.36925666354</v>
      </c>
      <c r="Z8" s="17">
        <f t="shared" ref="Z8:Z19" si="6">SQRT((G8/F8)^2+(S$4/R$4)^2)*Y8</f>
        <v>5146.8143474719427</v>
      </c>
      <c r="AA8" s="10"/>
      <c r="AB8" s="10"/>
      <c r="AC8" s="10"/>
      <c r="AD8" s="10"/>
      <c r="AE8" s="10"/>
      <c r="AF8" s="10"/>
      <c r="AG8" s="11"/>
      <c r="AH8" s="10"/>
      <c r="AI8" s="4" t="str">
        <f>K8</f>
        <v>Be2661</v>
      </c>
      <c r="AJ8" s="15" t="str">
        <f t="shared" si="0"/>
        <v>Be-Blank</v>
      </c>
      <c r="AK8" s="15"/>
      <c r="AL8" s="15"/>
      <c r="AM8" s="15"/>
      <c r="AN8" s="15"/>
      <c r="AO8" s="15"/>
      <c r="AP8" s="15"/>
      <c r="AQ8" s="15"/>
      <c r="AR8" s="15"/>
      <c r="AS8" s="11"/>
    </row>
    <row r="9" spans="2:45">
      <c r="B9" s="4" t="s">
        <v>8</v>
      </c>
      <c r="C9" s="15" t="s">
        <v>69</v>
      </c>
      <c r="D9" s="15" t="s">
        <v>70</v>
      </c>
      <c r="E9" s="16">
        <v>4.7960000000000003E-6</v>
      </c>
      <c r="F9" s="17">
        <v>6.0584999999999997E-16</v>
      </c>
      <c r="G9" s="16">
        <v>1.2923550733278567E-16</v>
      </c>
      <c r="H9" s="18">
        <v>21.331271326695664</v>
      </c>
      <c r="I9" s="5">
        <v>22</v>
      </c>
      <c r="K9" s="9" t="s">
        <v>8</v>
      </c>
      <c r="L9" s="10" t="s">
        <v>2</v>
      </c>
      <c r="M9" s="10">
        <v>0.81</v>
      </c>
      <c r="N9" s="10">
        <v>5.55</v>
      </c>
      <c r="O9" s="10">
        <v>6.3599999999999994</v>
      </c>
      <c r="P9" s="10" t="s">
        <v>9</v>
      </c>
      <c r="Q9" s="10"/>
      <c r="R9" t="s">
        <v>14</v>
      </c>
      <c r="S9" s="11">
        <v>0.29841000000000001</v>
      </c>
      <c r="U9" s="4" t="str">
        <f t="shared" si="1"/>
        <v>Be2662</v>
      </c>
      <c r="V9" s="71" t="str">
        <f t="shared" si="2"/>
        <v>Be-Blank</v>
      </c>
      <c r="W9" s="25">
        <f t="shared" si="3"/>
        <v>313.96519190756715</v>
      </c>
      <c r="X9" s="17">
        <f t="shared" si="4"/>
        <v>2.097281907771365E+19</v>
      </c>
      <c r="Y9" s="17">
        <f t="shared" si="5"/>
        <v>12706.382438232815</v>
      </c>
      <c r="Z9" s="17">
        <f t="shared" si="6"/>
        <v>2712.7584219577579</v>
      </c>
      <c r="AA9" s="10"/>
      <c r="AB9" s="10"/>
      <c r="AC9" s="10"/>
      <c r="AD9" s="10"/>
      <c r="AE9" s="10"/>
      <c r="AF9" s="10"/>
      <c r="AG9" s="11"/>
      <c r="AH9" s="10"/>
      <c r="AI9" s="4" t="str">
        <f>K9</f>
        <v>Be2662</v>
      </c>
      <c r="AJ9" s="15" t="str">
        <f t="shared" si="0"/>
        <v>Be-Blank</v>
      </c>
      <c r="AK9" s="15"/>
      <c r="AL9" s="15"/>
      <c r="AM9" s="15"/>
      <c r="AN9" s="15"/>
      <c r="AO9" s="15"/>
      <c r="AP9" s="15"/>
      <c r="AQ9" s="15"/>
      <c r="AR9" s="15"/>
      <c r="AS9" s="11"/>
    </row>
    <row r="10" spans="2:45">
      <c r="B10" s="4" t="s">
        <v>11</v>
      </c>
      <c r="C10" s="15" t="s">
        <v>71</v>
      </c>
      <c r="D10" s="15">
        <v>9769</v>
      </c>
      <c r="E10" s="16">
        <v>2.8550000000000002E-6</v>
      </c>
      <c r="F10" s="17">
        <v>1.0062E-13</v>
      </c>
      <c r="G10" s="16">
        <v>2.2119732389882115E-15</v>
      </c>
      <c r="H10" s="18">
        <v>2.1983435092309795</v>
      </c>
      <c r="I10" s="5">
        <v>2187</v>
      </c>
      <c r="K10" s="9" t="s">
        <v>11</v>
      </c>
      <c r="L10" s="10" t="s">
        <v>12</v>
      </c>
      <c r="M10" s="10">
        <v>0.49</v>
      </c>
      <c r="N10" s="10">
        <v>4.8600000000000003</v>
      </c>
      <c r="O10" s="10">
        <v>5.3500000000000005</v>
      </c>
      <c r="P10" s="10"/>
      <c r="Q10" s="10">
        <v>28.050999999999998</v>
      </c>
      <c r="R10" s="10" t="s">
        <v>14</v>
      </c>
      <c r="S10" s="11">
        <v>0.38835999999999998</v>
      </c>
      <c r="U10" s="4" t="str">
        <f t="shared" si="1"/>
        <v>Be2663</v>
      </c>
      <c r="V10" s="15" t="str">
        <f t="shared" si="2"/>
        <v>B-T2-01</v>
      </c>
      <c r="W10" s="25">
        <f t="shared" si="3"/>
        <v>408.60400767140101</v>
      </c>
      <c r="X10" s="17">
        <f t="shared" si="4"/>
        <v>2.729467516846243E+19</v>
      </c>
      <c r="Y10" s="17">
        <f t="shared" si="5"/>
        <v>2746390.2154506897</v>
      </c>
      <c r="Z10" s="17">
        <f t="shared" si="6"/>
        <v>65071.798967234179</v>
      </c>
      <c r="AA10" s="17">
        <f>Y10-Y$21</f>
        <v>2706218.1750406092</v>
      </c>
      <c r="AB10" s="16">
        <f>SQRT(Z10^2+Z$21^2)</f>
        <v>66070.09111737019</v>
      </c>
      <c r="AC10" s="18">
        <f>AB10/AA10*100</f>
        <v>2.44141775880205</v>
      </c>
      <c r="AD10" s="18">
        <f>(1-AA10/Y10)*100</f>
        <v>1.4627215092771539</v>
      </c>
      <c r="AE10" s="17">
        <f>AA10/Q10</f>
        <v>96474.926920274127</v>
      </c>
      <c r="AF10" s="16">
        <f>AB10/Q10</f>
        <v>2355.3559986228724</v>
      </c>
      <c r="AG10" s="27">
        <f>AF10/AE10*100</f>
        <v>2.44141775880205</v>
      </c>
      <c r="AH10" s="10"/>
      <c r="AI10" s="4" t="str">
        <f>K10</f>
        <v>Be2663</v>
      </c>
      <c r="AJ10" s="15" t="str">
        <f>L10</f>
        <v>B-T2-01</v>
      </c>
      <c r="AK10" s="17">
        <f>F10-AK$22</f>
        <v>9.9148650000000002E-14</v>
      </c>
      <c r="AL10" s="16">
        <f>SQRT(G10^2+AL$22^2)</f>
        <v>2.2495821512005289E-15</v>
      </c>
      <c r="AM10" s="18">
        <f>AL10/AK10*100</f>
        <v>2.26889841788116</v>
      </c>
      <c r="AN10" s="18">
        <f>(1-AK10/F10)*100</f>
        <v>1.4622838401908145</v>
      </c>
      <c r="AO10" s="25">
        <f t="shared" ref="AO10:AO19" si="7">S10*R$4</f>
        <v>408.60400767140101</v>
      </c>
      <c r="AP10" s="17">
        <f>AO10/1000000/9.012*6.02E+23</f>
        <v>2.729467516846243E+19</v>
      </c>
      <c r="AQ10" s="17">
        <f>AK10*AP10/Q10</f>
        <v>96475.355429096031</v>
      </c>
      <c r="AR10" s="16">
        <f t="shared" ref="AR10:AR19" si="8">SQRT((AL10/AK10)^2+(S$4/R$4)^2)*AQ10</f>
        <v>2349.1382934765657</v>
      </c>
      <c r="AS10" s="27">
        <f>AR10/AQ10*100</f>
        <v>2.4349620512184074</v>
      </c>
    </row>
    <row r="11" spans="2:45">
      <c r="B11" s="4" t="s">
        <v>16</v>
      </c>
      <c r="C11" s="15" t="s">
        <v>72</v>
      </c>
      <c r="D11" s="15">
        <v>9771</v>
      </c>
      <c r="E11" s="16">
        <v>5.4369999999999998E-6</v>
      </c>
      <c r="F11" s="17">
        <v>2.1849000000000001E-13</v>
      </c>
      <c r="G11" s="16">
        <v>4.3436232574315182E-15</v>
      </c>
      <c r="H11" s="18">
        <v>1.9880192491333781</v>
      </c>
      <c r="I11" s="5">
        <v>2708</v>
      </c>
      <c r="K11" s="9" t="s">
        <v>16</v>
      </c>
      <c r="L11" s="10" t="s">
        <v>17</v>
      </c>
      <c r="M11" s="10">
        <v>0.84</v>
      </c>
      <c r="N11" s="10">
        <v>5.5</v>
      </c>
      <c r="O11" s="10">
        <v>6.34</v>
      </c>
      <c r="P11" s="10"/>
      <c r="Q11" s="10">
        <v>28.062999999999999</v>
      </c>
      <c r="R11" s="10" t="s">
        <v>14</v>
      </c>
      <c r="S11" s="11">
        <v>0.38762000000000002</v>
      </c>
      <c r="U11" s="4" t="str">
        <f t="shared" si="1"/>
        <v>Be2664</v>
      </c>
      <c r="V11" s="15" t="str">
        <f t="shared" si="2"/>
        <v>B-T2A-01</v>
      </c>
      <c r="W11" s="25">
        <f t="shared" si="3"/>
        <v>407.82543375627887</v>
      </c>
      <c r="X11" s="17">
        <f t="shared" si="4"/>
        <v>2.7242666569161105E+19</v>
      </c>
      <c r="Y11" s="17">
        <f t="shared" si="5"/>
        <v>5952250.2186960103</v>
      </c>
      <c r="Z11" s="17">
        <f t="shared" si="6"/>
        <v>129498.87027611988</v>
      </c>
      <c r="AA11" s="17">
        <f>Y11-Y$21</f>
        <v>5912078.1782859303</v>
      </c>
      <c r="AB11" s="16">
        <f>SQRT(Z11^2+Z$21^2)</f>
        <v>130003.36658031894</v>
      </c>
      <c r="AC11" s="18">
        <f t="shared" ref="AC11:AC19" si="9">AB11/AA11*100</f>
        <v>2.1989453227766753</v>
      </c>
      <c r="AD11" s="18">
        <f t="shared" ref="AD11:AD19" si="10">(1-AA11/Y11)*100</f>
        <v>0.67490510200495235</v>
      </c>
      <c r="AE11" s="17">
        <f t="shared" ref="AE11:AE19" si="11">AA11/Q11</f>
        <v>210671.63803890996</v>
      </c>
      <c r="AF11" s="16">
        <f t="shared" ref="AF11:AF19" si="12">AB11/Q11</f>
        <v>4632.554131073618</v>
      </c>
      <c r="AG11" s="27">
        <f t="shared" ref="AG11:AG19" si="13">AF11/AE11*100</f>
        <v>2.1989453227766753</v>
      </c>
      <c r="AH11" s="10"/>
      <c r="AI11" s="4" t="str">
        <f t="shared" ref="AI11:AI19" si="14">K11</f>
        <v>Be2664</v>
      </c>
      <c r="AJ11" s="15" t="str">
        <f>L11</f>
        <v>B-T2A-01</v>
      </c>
      <c r="AK11" s="17">
        <f>F11-AK$22</f>
        <v>2.1701865000000002E-13</v>
      </c>
      <c r="AL11" s="16">
        <f>SQRT(G11^2+AL$22^2)</f>
        <v>4.362895511870528E-15</v>
      </c>
      <c r="AM11" s="18">
        <f t="shared" ref="AM11:AM19" si="15">AL11/AK11*100</f>
        <v>2.0103781457817234</v>
      </c>
      <c r="AN11" s="18">
        <f t="shared" ref="AN11:AN19" si="16">(1-AK11/F11)*100</f>
        <v>0.67341754771385043</v>
      </c>
      <c r="AO11" s="25">
        <f t="shared" si="7"/>
        <v>407.82543375627887</v>
      </c>
      <c r="AP11" s="17">
        <f t="shared" ref="AP11:AP19" si="17">AO11/1000000/9.012*6.02E+23</f>
        <v>2.7242666569161105E+19</v>
      </c>
      <c r="AQ11" s="17">
        <f t="shared" ref="AQ11:AQ19" si="18">AK11*AP11/Q11</f>
        <v>210674.79318816506</v>
      </c>
      <c r="AR11" s="16">
        <f t="shared" si="8"/>
        <v>4626.5836803567672</v>
      </c>
      <c r="AS11" s="27">
        <f t="shared" ref="AS11:AS19" si="19">AR11/AQ11*100</f>
        <v>2.1960784251130199</v>
      </c>
    </row>
    <row r="12" spans="2:45">
      <c r="B12" s="4" t="s">
        <v>19</v>
      </c>
      <c r="C12" s="15" t="s">
        <v>73</v>
      </c>
      <c r="D12" s="15">
        <v>9772</v>
      </c>
      <c r="E12" s="16">
        <v>1.108E-6</v>
      </c>
      <c r="F12" s="17">
        <v>6.8362999999999999E-13</v>
      </c>
      <c r="G12" s="16">
        <v>1.3935704123670968E-14</v>
      </c>
      <c r="H12" s="18">
        <v>2.0384863337874242</v>
      </c>
      <c r="I12" s="5">
        <v>2566</v>
      </c>
      <c r="K12" s="9" t="s">
        <v>19</v>
      </c>
      <c r="L12" s="10" t="s">
        <v>20</v>
      </c>
      <c r="M12" s="10">
        <v>3.02</v>
      </c>
      <c r="N12" s="10">
        <v>12.92</v>
      </c>
      <c r="O12" s="10">
        <v>15.94</v>
      </c>
      <c r="P12" s="10" t="s">
        <v>21</v>
      </c>
      <c r="Q12" s="10">
        <v>28.291</v>
      </c>
      <c r="R12" s="10" t="s">
        <v>14</v>
      </c>
      <c r="S12" s="11">
        <v>0.38540000000000002</v>
      </c>
      <c r="U12" s="4" t="str">
        <f t="shared" si="1"/>
        <v>Be2665</v>
      </c>
      <c r="V12" s="15" t="str">
        <f t="shared" si="2"/>
        <v>B-T3-01</v>
      </c>
      <c r="W12" s="25">
        <f t="shared" si="3"/>
        <v>405.48971201091246</v>
      </c>
      <c r="X12" s="17">
        <f t="shared" si="4"/>
        <v>2.7086640771257131E+19</v>
      </c>
      <c r="Y12" s="17">
        <f t="shared" si="5"/>
        <v>18517240.230454512</v>
      </c>
      <c r="Z12" s="17">
        <f t="shared" si="6"/>
        <v>411423.18812792056</v>
      </c>
      <c r="AA12" s="17">
        <f>Y12-Y$21</f>
        <v>18477068.190044433</v>
      </c>
      <c r="AB12" s="16">
        <f>SQRT(Z12^2+Z$21^2)</f>
        <v>411582.26109584433</v>
      </c>
      <c r="AC12" s="18">
        <f t="shared" si="9"/>
        <v>2.2275301301188444</v>
      </c>
      <c r="AD12" s="18">
        <f t="shared" si="10"/>
        <v>0.216943993327956</v>
      </c>
      <c r="AE12" s="17">
        <f t="shared" si="11"/>
        <v>653107.63811970002</v>
      </c>
      <c r="AF12" s="16">
        <f t="shared" si="12"/>
        <v>14548.169421223864</v>
      </c>
      <c r="AG12" s="27">
        <f t="shared" si="13"/>
        <v>2.2275301301188444</v>
      </c>
      <c r="AH12" s="10"/>
      <c r="AI12" s="4" t="str">
        <f t="shared" si="14"/>
        <v>Be2665</v>
      </c>
      <c r="AJ12" s="15" t="str">
        <f t="shared" ref="AJ12:AJ19" si="20">L12</f>
        <v>B-T3-01</v>
      </c>
      <c r="AK12" s="17">
        <f>F12-AK$22</f>
        <v>6.8215865000000002E-13</v>
      </c>
      <c r="AL12" s="16">
        <f>SQRT(G12^2+AL$22^2)</f>
        <v>1.3941723124043886E-14</v>
      </c>
      <c r="AM12" s="18">
        <f t="shared" si="15"/>
        <v>2.0437654970795851</v>
      </c>
      <c r="AN12" s="18">
        <f t="shared" si="16"/>
        <v>0.21522607258311899</v>
      </c>
      <c r="AO12" s="25">
        <f t="shared" si="7"/>
        <v>405.48971201091246</v>
      </c>
      <c r="AP12" s="17">
        <f t="shared" si="17"/>
        <v>2.7086640771257131E+19</v>
      </c>
      <c r="AQ12" s="17">
        <f t="shared" si="18"/>
        <v>653118.88238505961</v>
      </c>
      <c r="AR12" s="16">
        <f t="shared" si="8"/>
        <v>14542.887688157603</v>
      </c>
      <c r="AS12" s="27">
        <f t="shared" si="19"/>
        <v>2.226683086400731</v>
      </c>
    </row>
    <row r="13" spans="2:45">
      <c r="B13" s="4" t="s">
        <v>23</v>
      </c>
      <c r="C13" s="15" t="s">
        <v>74</v>
      </c>
      <c r="D13" s="15">
        <v>9773</v>
      </c>
      <c r="E13" s="16">
        <v>4.2130000000000002E-6</v>
      </c>
      <c r="F13" s="17">
        <v>5.1098000000000001E-13</v>
      </c>
      <c r="G13" s="16">
        <v>1.0165305455813908E-14</v>
      </c>
      <c r="H13" s="18">
        <v>1.9893744287083464</v>
      </c>
      <c r="I13" s="5">
        <v>2704</v>
      </c>
      <c r="K13" s="9" t="s">
        <v>23</v>
      </c>
      <c r="L13" s="10" t="s">
        <v>24</v>
      </c>
      <c r="M13" s="10">
        <v>0.75</v>
      </c>
      <c r="N13" s="10">
        <v>6.16</v>
      </c>
      <c r="O13" s="10">
        <v>6.91</v>
      </c>
      <c r="P13" s="10" t="s">
        <v>25</v>
      </c>
      <c r="Q13" s="10">
        <v>28.048999999999999</v>
      </c>
      <c r="R13" s="10" t="s">
        <v>14</v>
      </c>
      <c r="S13" s="11">
        <v>0.3881</v>
      </c>
      <c r="U13" s="4" t="str">
        <f t="shared" si="1"/>
        <v>Be2666</v>
      </c>
      <c r="V13" s="15" t="str">
        <f t="shared" si="2"/>
        <v>B-T3-02</v>
      </c>
      <c r="W13" s="25">
        <f t="shared" si="3"/>
        <v>408.33045467419595</v>
      </c>
      <c r="X13" s="17">
        <f t="shared" si="4"/>
        <v>2.7276401876816019E+19</v>
      </c>
      <c r="Y13" s="17">
        <f t="shared" si="5"/>
        <v>13937695.831015449</v>
      </c>
      <c r="Z13" s="17">
        <f t="shared" si="6"/>
        <v>303405.12806469906</v>
      </c>
      <c r="AA13" s="17">
        <f>Y13-Y$21</f>
        <v>13897523.790605368</v>
      </c>
      <c r="AB13" s="16">
        <f>SQRT(Z13^2+Z$21^2)</f>
        <v>303620.7991152482</v>
      </c>
      <c r="AC13" s="18">
        <f t="shared" si="9"/>
        <v>2.1847114902619835</v>
      </c>
      <c r="AD13" s="18">
        <f t="shared" si="10"/>
        <v>0.28822583658832945</v>
      </c>
      <c r="AE13" s="17">
        <f t="shared" si="11"/>
        <v>495473.05752808898</v>
      </c>
      <c r="AF13" s="16">
        <f t="shared" si="12"/>
        <v>10824.656818968526</v>
      </c>
      <c r="AG13" s="27">
        <f t="shared" si="13"/>
        <v>2.1847114902619831</v>
      </c>
      <c r="AH13" s="10"/>
      <c r="AI13" s="4" t="str">
        <f t="shared" si="14"/>
        <v>Be2666</v>
      </c>
      <c r="AJ13" s="15" t="str">
        <f t="shared" si="20"/>
        <v>B-T3-02</v>
      </c>
      <c r="AK13" s="17">
        <f>F13-AK$22</f>
        <v>5.0950865000000005E-13</v>
      </c>
      <c r="AL13" s="16">
        <f>SQRT(G13^2+AL$22^2)</f>
        <v>1.0173555389095791E-14</v>
      </c>
      <c r="AM13" s="18">
        <f t="shared" si="15"/>
        <v>1.9967385026919151</v>
      </c>
      <c r="AN13" s="18">
        <f t="shared" si="16"/>
        <v>0.28794669067281342</v>
      </c>
      <c r="AO13" s="25">
        <f t="shared" si="7"/>
        <v>408.33045467419595</v>
      </c>
      <c r="AP13" s="17">
        <f t="shared" si="17"/>
        <v>2.7276401876816019E+19</v>
      </c>
      <c r="AQ13" s="17">
        <f t="shared" si="18"/>
        <v>495474.44461884553</v>
      </c>
      <c r="AR13" s="16">
        <f t="shared" si="8"/>
        <v>10819.175262492277</v>
      </c>
      <c r="AS13" s="27">
        <f t="shared" si="19"/>
        <v>2.1835990493546364</v>
      </c>
    </row>
    <row r="14" spans="2:45">
      <c r="B14" s="4" t="s">
        <v>27</v>
      </c>
      <c r="C14" s="15" t="s">
        <v>75</v>
      </c>
      <c r="D14" s="15">
        <v>9774</v>
      </c>
      <c r="E14" s="16">
        <v>3.9369999999999997E-6</v>
      </c>
      <c r="F14" s="17">
        <v>4.1111E-13</v>
      </c>
      <c r="G14" s="16">
        <v>8.1765935329145483E-15</v>
      </c>
      <c r="H14" s="18">
        <v>1.9889065050508499</v>
      </c>
      <c r="I14" s="5">
        <v>2706</v>
      </c>
      <c r="K14" s="9" t="s">
        <v>27</v>
      </c>
      <c r="L14" s="10" t="s">
        <v>28</v>
      </c>
      <c r="M14" s="10">
        <v>0.54</v>
      </c>
      <c r="N14" s="10">
        <v>4.25</v>
      </c>
      <c r="O14" s="10">
        <v>4.79</v>
      </c>
      <c r="P14" s="10"/>
      <c r="Q14" s="10">
        <v>28.07</v>
      </c>
      <c r="R14" s="10" t="s">
        <v>14</v>
      </c>
      <c r="S14" s="11">
        <v>0.38818999999999998</v>
      </c>
      <c r="U14" s="4" t="str">
        <f t="shared" si="1"/>
        <v>Be2667</v>
      </c>
      <c r="V14" s="15" t="str">
        <f t="shared" si="2"/>
        <v>B-T3-04</v>
      </c>
      <c r="W14" s="25">
        <f t="shared" si="3"/>
        <v>408.42514609630535</v>
      </c>
      <c r="X14" s="17">
        <f t="shared" si="4"/>
        <v>2.7282727247001313E+19</v>
      </c>
      <c r="Y14" s="17">
        <f t="shared" si="5"/>
        <v>11216201.99851471</v>
      </c>
      <c r="Z14" s="17">
        <f t="shared" si="6"/>
        <v>244113.8596852546</v>
      </c>
      <c r="AA14" s="17">
        <f>Y14-Y$21</f>
        <v>11176029.958104629</v>
      </c>
      <c r="AB14" s="16">
        <f>SQRT(Z14^2+Z$21^2)</f>
        <v>244381.86186756502</v>
      </c>
      <c r="AC14" s="18">
        <f t="shared" si="9"/>
        <v>2.186660762217663</v>
      </c>
      <c r="AD14" s="18">
        <f t="shared" si="10"/>
        <v>0.35816081428812208</v>
      </c>
      <c r="AE14" s="17">
        <f t="shared" si="11"/>
        <v>398148.55568595044</v>
      </c>
      <c r="AF14" s="16">
        <f t="shared" si="12"/>
        <v>8706.1582425210199</v>
      </c>
      <c r="AG14" s="27">
        <f t="shared" si="13"/>
        <v>2.186660762217663</v>
      </c>
      <c r="AH14" s="10"/>
      <c r="AI14" s="4" t="str">
        <f t="shared" si="14"/>
        <v>Be2667</v>
      </c>
      <c r="AJ14" s="15" t="str">
        <f t="shared" si="20"/>
        <v>B-T3-04</v>
      </c>
      <c r="AK14" s="17">
        <f>F14-AK$22</f>
        <v>4.0963864999999999E-13</v>
      </c>
      <c r="AL14" s="16">
        <f>SQRT(G14^2+AL$22^2)</f>
        <v>8.1868477479125026E-15</v>
      </c>
      <c r="AM14" s="18">
        <f t="shared" si="15"/>
        <v>1.9985535417403857</v>
      </c>
      <c r="AN14" s="18">
        <f t="shared" si="16"/>
        <v>0.3578969132349008</v>
      </c>
      <c r="AO14" s="25">
        <f t="shared" si="7"/>
        <v>408.42514609630535</v>
      </c>
      <c r="AP14" s="17">
        <f t="shared" si="17"/>
        <v>2.7282727247001313E+19</v>
      </c>
      <c r="AQ14" s="17">
        <f t="shared" si="18"/>
        <v>398149.61018097022</v>
      </c>
      <c r="AR14" s="16">
        <f t="shared" si="8"/>
        <v>8700.5997547941606</v>
      </c>
      <c r="AS14" s="27">
        <f t="shared" si="19"/>
        <v>2.1852588907068107</v>
      </c>
    </row>
    <row r="15" spans="2:45">
      <c r="B15" s="4" t="s">
        <v>30</v>
      </c>
      <c r="C15" s="15" t="s">
        <v>76</v>
      </c>
      <c r="D15" s="15">
        <v>9777</v>
      </c>
      <c r="E15" s="16">
        <v>4.6569999999999996E-6</v>
      </c>
      <c r="F15" s="17">
        <v>5.4758999999999999E-13</v>
      </c>
      <c r="G15" s="16">
        <v>1.0860776685048818E-14</v>
      </c>
      <c r="H15" s="18">
        <v>1.9833774694659907</v>
      </c>
      <c r="I15" s="5">
        <v>2724</v>
      </c>
      <c r="K15" s="9" t="s">
        <v>30</v>
      </c>
      <c r="L15" s="10" t="s">
        <v>31</v>
      </c>
      <c r="M15" s="10">
        <v>0.73</v>
      </c>
      <c r="N15" s="10">
        <v>5.1100000000000003</v>
      </c>
      <c r="O15" s="10">
        <v>5.84</v>
      </c>
      <c r="P15" s="10"/>
      <c r="Q15" s="10">
        <v>28.065999999999999</v>
      </c>
      <c r="R15" s="10" t="s">
        <v>14</v>
      </c>
      <c r="S15" s="11">
        <v>0.3886</v>
      </c>
      <c r="U15" s="4" t="str">
        <f t="shared" si="1"/>
        <v>Be2668</v>
      </c>
      <c r="V15" s="15" t="str">
        <f t="shared" si="2"/>
        <v>B-S4-02</v>
      </c>
      <c r="W15" s="25">
        <f t="shared" si="3"/>
        <v>408.85651813035958</v>
      </c>
      <c r="X15" s="17">
        <f t="shared" si="4"/>
        <v>2.7311542822289883E+19</v>
      </c>
      <c r="Y15" s="17">
        <f t="shared" si="5"/>
        <v>14955527.734057717</v>
      </c>
      <c r="Z15" s="17">
        <f t="shared" si="6"/>
        <v>324742.55177462916</v>
      </c>
      <c r="AA15" s="17">
        <f>Y15-Y$21</f>
        <v>14915355.693647636</v>
      </c>
      <c r="AB15" s="16">
        <f>SQRT(Z15^2+Z$21^2)</f>
        <v>324944.06111286778</v>
      </c>
      <c r="AC15" s="18">
        <f t="shared" si="9"/>
        <v>2.1785874087552575</v>
      </c>
      <c r="AD15" s="18">
        <f t="shared" si="10"/>
        <v>0.26860998237192568</v>
      </c>
      <c r="AE15" s="17">
        <f t="shared" si="11"/>
        <v>531438.59807766112</v>
      </c>
      <c r="AF15" s="16">
        <f t="shared" si="12"/>
        <v>11577.854382985384</v>
      </c>
      <c r="AG15" s="27">
        <f t="shared" si="13"/>
        <v>2.1785874087552575</v>
      </c>
      <c r="AH15" s="10"/>
      <c r="AI15" s="4" t="str">
        <f t="shared" si="14"/>
        <v>Be2668</v>
      </c>
      <c r="AJ15" s="15" t="str">
        <f t="shared" si="20"/>
        <v>B-S4-02</v>
      </c>
      <c r="AK15" s="17">
        <f>F15-AK$22</f>
        <v>5.4611865000000003E-13</v>
      </c>
      <c r="AL15" s="16">
        <f>SQRT(G15^2+AL$22^2)</f>
        <v>1.0868498720959579E-14</v>
      </c>
      <c r="AM15" s="18">
        <f t="shared" si="15"/>
        <v>1.9901350596540839</v>
      </c>
      <c r="AN15" s="18">
        <f t="shared" si="16"/>
        <v>0.26869555689474911</v>
      </c>
      <c r="AO15" s="25">
        <f t="shared" si="7"/>
        <v>408.85651813035958</v>
      </c>
      <c r="AP15" s="17">
        <f t="shared" si="17"/>
        <v>2.7311542822289883E+19</v>
      </c>
      <c r="AQ15" s="17">
        <f t="shared" si="18"/>
        <v>531438.14207675273</v>
      </c>
      <c r="AR15" s="16">
        <f t="shared" si="8"/>
        <v>11572.396807223233</v>
      </c>
      <c r="AS15" s="27">
        <f t="shared" si="19"/>
        <v>2.1775623334073555</v>
      </c>
    </row>
    <row r="16" spans="2:45">
      <c r="B16" s="4" t="s">
        <v>33</v>
      </c>
      <c r="C16" s="15" t="s">
        <v>77</v>
      </c>
      <c r="D16" s="15">
        <v>9779</v>
      </c>
      <c r="E16" s="16">
        <v>2.7920000000000001E-6</v>
      </c>
      <c r="F16" s="17">
        <v>2.4028999999999998E-13</v>
      </c>
      <c r="G16" s="16">
        <v>3.6315025956895586E-15</v>
      </c>
      <c r="H16" s="18">
        <v>1.5112999274583041</v>
      </c>
      <c r="I16" s="5">
        <v>4939</v>
      </c>
      <c r="K16" s="9" t="s">
        <v>33</v>
      </c>
      <c r="L16" s="10" t="s">
        <v>34</v>
      </c>
      <c r="M16" s="10">
        <v>0.28000000000000003</v>
      </c>
      <c r="N16" s="10">
        <v>4.4000000000000004</v>
      </c>
      <c r="O16" s="10">
        <v>4.6800000000000006</v>
      </c>
      <c r="P16" s="10"/>
      <c r="Q16" s="10">
        <v>28.145</v>
      </c>
      <c r="R16" s="10" t="s">
        <v>14</v>
      </c>
      <c r="S16" s="11">
        <v>0.38938</v>
      </c>
      <c r="U16" s="4" t="str">
        <f t="shared" si="1"/>
        <v>Be2669</v>
      </c>
      <c r="V16" s="15" t="str">
        <f t="shared" si="2"/>
        <v>B-S5-03</v>
      </c>
      <c r="W16" s="25">
        <f t="shared" si="3"/>
        <v>409.67717712197481</v>
      </c>
      <c r="X16" s="17">
        <f t="shared" si="4"/>
        <v>2.7366362697229119E+19</v>
      </c>
      <c r="Y16" s="17">
        <f t="shared" si="5"/>
        <v>6575863.2925171843</v>
      </c>
      <c r="Z16" s="17">
        <f t="shared" si="6"/>
        <v>115127.71664200387</v>
      </c>
      <c r="AA16" s="17">
        <f>Y16-Y$21</f>
        <v>6535691.2521071043</v>
      </c>
      <c r="AB16" s="16">
        <f>SQRT(Z16^2+Z$21^2)</f>
        <v>115694.89642428915</v>
      </c>
      <c r="AC16" s="18">
        <f t="shared" si="9"/>
        <v>1.7702013752101458</v>
      </c>
      <c r="AD16" s="18">
        <f t="shared" si="10"/>
        <v>0.61090139230528528</v>
      </c>
      <c r="AE16" s="17">
        <f t="shared" si="11"/>
        <v>232215.00273963774</v>
      </c>
      <c r="AF16" s="16">
        <f t="shared" si="12"/>
        <v>4110.6731719413447</v>
      </c>
      <c r="AG16" s="27">
        <f t="shared" si="13"/>
        <v>1.7702013752101458</v>
      </c>
      <c r="AH16" s="10"/>
      <c r="AI16" s="4" t="str">
        <f t="shared" si="14"/>
        <v>Be2669</v>
      </c>
      <c r="AJ16" s="15" t="str">
        <f t="shared" si="20"/>
        <v>B-S5-03</v>
      </c>
      <c r="AK16" s="17">
        <f>F16-AK$22</f>
        <v>2.3881864999999996E-13</v>
      </c>
      <c r="AL16" s="16">
        <f>SQRT(G16^2+AL$22^2)</f>
        <v>3.6545321653393611E-15</v>
      </c>
      <c r="AM16" s="18">
        <f t="shared" si="15"/>
        <v>1.5302540925255885</v>
      </c>
      <c r="AN16" s="18">
        <f t="shared" si="16"/>
        <v>0.61232261017937217</v>
      </c>
      <c r="AO16" s="25">
        <f t="shared" si="7"/>
        <v>409.67717712197481</v>
      </c>
      <c r="AP16" s="17">
        <f t="shared" si="17"/>
        <v>2.7366362697229119E+19</v>
      </c>
      <c r="AQ16" s="17">
        <f t="shared" si="18"/>
        <v>232211.68217312547</v>
      </c>
      <c r="AR16" s="16">
        <f t="shared" si="8"/>
        <v>4103.5278383792456</v>
      </c>
      <c r="AS16" s="27">
        <f t="shared" si="19"/>
        <v>1.767149611069033</v>
      </c>
    </row>
    <row r="17" spans="2:45">
      <c r="B17" s="4" t="s">
        <v>36</v>
      </c>
      <c r="C17" s="15" t="s">
        <v>78</v>
      </c>
      <c r="D17" s="15">
        <v>9780</v>
      </c>
      <c r="E17" s="16">
        <v>3.7519999999999998E-6</v>
      </c>
      <c r="F17" s="17">
        <v>7.4511999999999996E-13</v>
      </c>
      <c r="G17" s="16">
        <v>1.4787027942084913E-14</v>
      </c>
      <c r="H17" s="18">
        <v>1.9845163117464186</v>
      </c>
      <c r="I17" s="5">
        <v>2719</v>
      </c>
      <c r="K17" s="9" t="s">
        <v>36</v>
      </c>
      <c r="L17" s="10" t="s">
        <v>37</v>
      </c>
      <c r="M17" s="10">
        <v>0.94</v>
      </c>
      <c r="N17" s="10">
        <v>5.07</v>
      </c>
      <c r="O17" s="10">
        <v>6.01</v>
      </c>
      <c r="P17" s="10"/>
      <c r="Q17" s="10">
        <v>28.033000000000001</v>
      </c>
      <c r="R17" s="10" t="s">
        <v>14</v>
      </c>
      <c r="S17" s="11">
        <v>0.38844000000000001</v>
      </c>
      <c r="U17" s="4" t="str">
        <f t="shared" si="1"/>
        <v>Be2670</v>
      </c>
      <c r="V17" s="15" t="str">
        <f t="shared" si="2"/>
        <v>B-S6-01</v>
      </c>
      <c r="W17" s="25">
        <f t="shared" si="3"/>
        <v>408.6881778243872</v>
      </c>
      <c r="X17" s="17">
        <f t="shared" si="4"/>
        <v>2.7300297719738249E+19</v>
      </c>
      <c r="Y17" s="17">
        <f t="shared" si="5"/>
        <v>20341997.836931363</v>
      </c>
      <c r="Z17" s="17">
        <f t="shared" si="6"/>
        <v>441915.33807466878</v>
      </c>
      <c r="AA17" s="17">
        <f>Y17-Y$21</f>
        <v>20301825.796521284</v>
      </c>
      <c r="AB17" s="16">
        <f>SQRT(Z17^2+Z$21^2)</f>
        <v>442063.43882419664</v>
      </c>
      <c r="AC17" s="18">
        <f t="shared" si="9"/>
        <v>2.1774565659998135</v>
      </c>
      <c r="AD17" s="18">
        <f t="shared" si="10"/>
        <v>0.19748325966855163</v>
      </c>
      <c r="AE17" s="17">
        <f t="shared" si="11"/>
        <v>724211.6718339558</v>
      </c>
      <c r="AF17" s="16">
        <f t="shared" si="12"/>
        <v>15769.394600085492</v>
      </c>
      <c r="AG17" s="27">
        <f t="shared" si="13"/>
        <v>2.1774565659998135</v>
      </c>
      <c r="AH17" s="10"/>
      <c r="AI17" s="4" t="str">
        <f t="shared" si="14"/>
        <v>Be2670</v>
      </c>
      <c r="AJ17" s="15" t="str">
        <f t="shared" si="20"/>
        <v>B-S6-01</v>
      </c>
      <c r="AK17" s="17">
        <f>F17-AK$22</f>
        <v>7.4364865E-13</v>
      </c>
      <c r="AL17" s="16">
        <f>SQRT(G17^2+AL$22^2)</f>
        <v>1.4792700551454423E-14</v>
      </c>
      <c r="AM17" s="18">
        <f t="shared" si="15"/>
        <v>1.9892055947999667</v>
      </c>
      <c r="AN17" s="18">
        <f t="shared" si="16"/>
        <v>0.19746483787845825</v>
      </c>
      <c r="AO17" s="25">
        <f t="shared" si="7"/>
        <v>408.6881778243872</v>
      </c>
      <c r="AP17" s="17">
        <f t="shared" si="17"/>
        <v>2.7300297719738249E+19</v>
      </c>
      <c r="AQ17" s="17">
        <f t="shared" si="18"/>
        <v>724211.80551069905</v>
      </c>
      <c r="AR17" s="16">
        <f t="shared" si="8"/>
        <v>15764.011809789761</v>
      </c>
      <c r="AS17" s="27">
        <f t="shared" si="19"/>
        <v>2.1767129021976257</v>
      </c>
    </row>
    <row r="18" spans="2:45">
      <c r="B18" s="4" t="s">
        <v>39</v>
      </c>
      <c r="C18" s="15" t="s">
        <v>79</v>
      </c>
      <c r="D18" s="15">
        <v>9783</v>
      </c>
      <c r="E18" s="16">
        <v>3.7850000000000002E-6</v>
      </c>
      <c r="F18" s="17">
        <v>5.5609000000000001E-13</v>
      </c>
      <c r="G18" s="16">
        <v>1.1036000281012137E-14</v>
      </c>
      <c r="H18" s="18">
        <v>1.9845708933827506</v>
      </c>
      <c r="I18" s="5">
        <v>2720</v>
      </c>
      <c r="K18" s="9" t="s">
        <v>39</v>
      </c>
      <c r="L18" s="10" t="s">
        <v>40</v>
      </c>
      <c r="M18" s="10">
        <v>0.77</v>
      </c>
      <c r="N18" s="10">
        <v>5.44</v>
      </c>
      <c r="O18" s="10">
        <v>6.2100000000000009</v>
      </c>
      <c r="P18" s="10"/>
      <c r="Q18" s="10">
        <v>28.27</v>
      </c>
      <c r="R18" s="10" t="s">
        <v>14</v>
      </c>
      <c r="S18" s="11">
        <v>0.38719999999999999</v>
      </c>
      <c r="U18" s="4" t="str">
        <f t="shared" si="1"/>
        <v>Be2671</v>
      </c>
      <c r="V18" s="15" t="str">
        <f t="shared" si="2"/>
        <v>NC-T5-05</v>
      </c>
      <c r="W18" s="25">
        <f t="shared" si="3"/>
        <v>407.38354045310143</v>
      </c>
      <c r="X18" s="17">
        <f t="shared" si="4"/>
        <v>2.7213148174963053E+19</v>
      </c>
      <c r="Y18" s="17">
        <f t="shared" si="5"/>
        <v>15132959.568615204</v>
      </c>
      <c r="Z18" s="17">
        <f t="shared" si="6"/>
        <v>328760.25675408368</v>
      </c>
      <c r="AA18" s="17">
        <f>Y18-Y$21</f>
        <v>15092787.528205123</v>
      </c>
      <c r="AB18" s="16">
        <f>SQRT(Z18^2+Z$21^2)</f>
        <v>328959.30499141756</v>
      </c>
      <c r="AC18" s="18">
        <f t="shared" si="9"/>
        <v>2.1795795135700713</v>
      </c>
      <c r="AD18" s="18">
        <f t="shared" si="10"/>
        <v>0.26546056789443773</v>
      </c>
      <c r="AE18" s="17">
        <f t="shared" si="11"/>
        <v>533879.99746038637</v>
      </c>
      <c r="AF18" s="16">
        <f t="shared" si="12"/>
        <v>11636.339051694997</v>
      </c>
      <c r="AG18" s="27">
        <f t="shared" si="13"/>
        <v>2.1795795135700713</v>
      </c>
      <c r="AH18" s="10"/>
      <c r="AI18" s="4" t="str">
        <f t="shared" si="14"/>
        <v>Be2671</v>
      </c>
      <c r="AJ18" s="15" t="str">
        <f t="shared" si="20"/>
        <v>NC-T5-05</v>
      </c>
      <c r="AK18" s="17">
        <f>F18-AK$22</f>
        <v>5.5461865000000004E-13</v>
      </c>
      <c r="AL18" s="16">
        <f>SQRT(G18^2+AL$22^2)</f>
        <v>1.1043599795696147E-14</v>
      </c>
      <c r="AM18" s="18">
        <f t="shared" si="15"/>
        <v>1.9912059927476558</v>
      </c>
      <c r="AN18" s="18">
        <f t="shared" si="16"/>
        <v>0.26458846589579865</v>
      </c>
      <c r="AO18" s="25">
        <f t="shared" si="7"/>
        <v>407.38354045310143</v>
      </c>
      <c r="AP18" s="17">
        <f t="shared" si="17"/>
        <v>2.7213148174963053E+19</v>
      </c>
      <c r="AQ18" s="17">
        <f t="shared" si="18"/>
        <v>533884.66583119822</v>
      </c>
      <c r="AR18" s="16">
        <f t="shared" si="8"/>
        <v>11630.897044960899</v>
      </c>
      <c r="AS18" s="27">
        <f t="shared" si="19"/>
        <v>2.1785411324471933</v>
      </c>
    </row>
    <row r="19" spans="2:45">
      <c r="B19" s="4" t="s">
        <v>42</v>
      </c>
      <c r="C19" s="15" t="s">
        <v>80</v>
      </c>
      <c r="D19" s="15">
        <v>9784</v>
      </c>
      <c r="E19" s="16">
        <v>3.9530000000000001E-6</v>
      </c>
      <c r="F19" s="17">
        <v>9.6830000000000002E-13</v>
      </c>
      <c r="G19" s="16">
        <v>1.9190753561285706E-14</v>
      </c>
      <c r="H19" s="18">
        <v>1.9819016380549113</v>
      </c>
      <c r="I19" s="5">
        <v>2727</v>
      </c>
      <c r="K19" s="9" t="s">
        <v>42</v>
      </c>
      <c r="L19" s="10" t="s">
        <v>43</v>
      </c>
      <c r="M19" s="10">
        <v>0.89</v>
      </c>
      <c r="N19" s="10">
        <v>5.85</v>
      </c>
      <c r="O19" s="10">
        <v>6.7399999999999993</v>
      </c>
      <c r="P19" s="10"/>
      <c r="Q19" s="10">
        <v>28.036000000000001</v>
      </c>
      <c r="R19" s="10" t="s">
        <v>14</v>
      </c>
      <c r="S19" s="11">
        <v>0.38808999999999999</v>
      </c>
      <c r="U19" s="4" t="str">
        <f t="shared" si="1"/>
        <v>Be2672</v>
      </c>
      <c r="V19" s="15" t="str">
        <f t="shared" si="2"/>
        <v>NC-T5-07</v>
      </c>
      <c r="W19" s="25">
        <f t="shared" si="3"/>
        <v>408.31993340507267</v>
      </c>
      <c r="X19" s="17">
        <f t="shared" si="4"/>
        <v>2.7275699057906541E+19</v>
      </c>
      <c r="Y19" s="17">
        <f t="shared" si="5"/>
        <v>26411059.397770904</v>
      </c>
      <c r="Z19" s="17">
        <f t="shared" si="6"/>
        <v>573130.59361233213</v>
      </c>
      <c r="AA19" s="17">
        <f>Y19-Y$21</f>
        <v>26370887.357360825</v>
      </c>
      <c r="AB19" s="16">
        <f>SQRT(Z19^2+Z$21^2)</f>
        <v>573244.79522613168</v>
      </c>
      <c r="AC19" s="18">
        <f t="shared" si="9"/>
        <v>2.1737789383341459</v>
      </c>
      <c r="AD19" s="18">
        <f t="shared" si="10"/>
        <v>0.15210310122383275</v>
      </c>
      <c r="AE19" s="17">
        <f t="shared" si="11"/>
        <v>940608.05240978824</v>
      </c>
      <c r="AF19" s="16">
        <f t="shared" si="12"/>
        <v>20446.739735558982</v>
      </c>
      <c r="AG19" s="27">
        <f t="shared" si="13"/>
        <v>2.1737789383341459</v>
      </c>
      <c r="AH19" s="10"/>
      <c r="AI19" s="4" t="str">
        <f t="shared" si="14"/>
        <v>Be2672</v>
      </c>
      <c r="AJ19" s="15" t="str">
        <f t="shared" si="20"/>
        <v>NC-T5-07</v>
      </c>
      <c r="AK19" s="17">
        <f>F19-AK$22</f>
        <v>9.6682865000000006E-13</v>
      </c>
      <c r="AL19" s="16">
        <f>SQRT(G19^2+AL$22^2)</f>
        <v>1.9195124810612719E-14</v>
      </c>
      <c r="AM19" s="18">
        <f t="shared" si="15"/>
        <v>1.9853698802381081</v>
      </c>
      <c r="AN19" s="18">
        <f t="shared" si="16"/>
        <v>0.1519518744190762</v>
      </c>
      <c r="AO19" s="25">
        <f t="shared" si="7"/>
        <v>408.31993340507267</v>
      </c>
      <c r="AP19" s="17">
        <f t="shared" si="17"/>
        <v>2.7275699057906541E+19</v>
      </c>
      <c r="AQ19" s="17">
        <f t="shared" si="18"/>
        <v>940609.47702817991</v>
      </c>
      <c r="AR19" s="16">
        <f t="shared" si="8"/>
        <v>20441.401940703403</v>
      </c>
      <c r="AS19" s="27">
        <f t="shared" si="19"/>
        <v>2.1732081634226392</v>
      </c>
    </row>
    <row r="21" spans="2:45">
      <c r="E21" s="32" t="s">
        <v>93</v>
      </c>
      <c r="F21" s="17" t="s">
        <v>61</v>
      </c>
      <c r="G21" s="15"/>
      <c r="H21" s="15"/>
      <c r="W21" s="39"/>
      <c r="X21" s="40" t="s">
        <v>84</v>
      </c>
      <c r="Y21" s="41">
        <f>AVERAGE(Y7:Y8)</f>
        <v>40172.040410080306</v>
      </c>
      <c r="Z21" s="42">
        <f>STDEV(Y7:Y8)</f>
        <v>11441.936873862782</v>
      </c>
      <c r="AA21" s="43">
        <f>Z21/Y21*100</f>
        <v>28.482339351106685</v>
      </c>
      <c r="AI21" s="7"/>
      <c r="AJ21" s="8"/>
      <c r="AK21" s="2" t="s">
        <v>61</v>
      </c>
      <c r="AL21" s="1" t="s">
        <v>62</v>
      </c>
      <c r="AM21" s="3" t="s">
        <v>87</v>
      </c>
    </row>
    <row r="22" spans="2:45">
      <c r="E22" s="32" t="s">
        <v>89</v>
      </c>
      <c r="F22" s="33">
        <f>AVERAGE(F7:F8)</f>
        <v>1.4713500000000001E-15</v>
      </c>
      <c r="AI22" s="12"/>
      <c r="AJ22" s="29" t="s">
        <v>84</v>
      </c>
      <c r="AK22" s="22">
        <f>AVERAGE(F7:F8)</f>
        <v>1.4713500000000001E-15</v>
      </c>
      <c r="AL22" s="21">
        <f>STDEV(F7:F8)</f>
        <v>4.0962695834136696E-16</v>
      </c>
      <c r="AM22" s="28">
        <f>AL22/AK22*100</f>
        <v>27.840211937429359</v>
      </c>
    </row>
    <row r="23" spans="2:45">
      <c r="E23" s="32" t="s">
        <v>91</v>
      </c>
      <c r="F23" s="34">
        <f>STDEV(F7:F8)</f>
        <v>4.0962695834136696E-16</v>
      </c>
      <c r="G23" s="35">
        <f>F23/F22*100</f>
        <v>27.840211937429359</v>
      </c>
    </row>
    <row r="24" spans="2:45">
      <c r="E24" s="32" t="s">
        <v>92</v>
      </c>
      <c r="F24" s="34">
        <f>F23/SQRT(COUNT(F7:F8))</f>
        <v>2.8964999999999998E-16</v>
      </c>
      <c r="G24" s="35">
        <f>F24/F22*100</f>
        <v>19.686002650626971</v>
      </c>
    </row>
    <row r="25" spans="2:45">
      <c r="E25" s="32"/>
    </row>
    <row r="26" spans="2:45">
      <c r="E26" s="32" t="s">
        <v>90</v>
      </c>
      <c r="F26" s="33">
        <f>(F7/G7^2+F8/G8^2)/(1/G7^2+1/G8^2)</f>
        <v>1.4596536916908254E-15</v>
      </c>
    </row>
    <row r="27" spans="2:45">
      <c r="E27" s="32" t="s">
        <v>62</v>
      </c>
      <c r="F27" s="34">
        <f>SQRT(1/(1/G7^2+1/G8^2))</f>
        <v>1.3652556212622563E-16</v>
      </c>
      <c r="G27" s="35">
        <f>F27/F26*100</f>
        <v>9.3532844744891452</v>
      </c>
      <c r="U27" s="6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I27" s="6"/>
    </row>
    <row r="28" spans="2:45">
      <c r="B28" s="6" t="s">
        <v>82</v>
      </c>
      <c r="C28" t="s">
        <v>125</v>
      </c>
      <c r="K28" s="6" t="s">
        <v>83</v>
      </c>
      <c r="U28" s="60" t="s">
        <v>88</v>
      </c>
      <c r="V28" s="15"/>
      <c r="W28" s="15"/>
      <c r="X28" s="15"/>
      <c r="Y28" s="17"/>
      <c r="Z28" s="15"/>
      <c r="AA28" s="60" t="s">
        <v>85</v>
      </c>
      <c r="AB28" s="15"/>
      <c r="AC28" s="15"/>
      <c r="AD28" s="15"/>
      <c r="AE28" s="15"/>
      <c r="AF28" s="15"/>
      <c r="AG28" s="15"/>
      <c r="AH28" s="15"/>
      <c r="AI28" s="6" t="s">
        <v>88</v>
      </c>
      <c r="AJ28" s="20"/>
      <c r="AK28" s="20"/>
      <c r="AL28" s="20"/>
      <c r="AM28" s="20"/>
      <c r="AN28" s="20"/>
      <c r="AO28" s="20"/>
      <c r="AP28" s="20"/>
      <c r="AQ28" s="20"/>
      <c r="AR28" s="20"/>
      <c r="AS28" s="20"/>
    </row>
    <row r="29" spans="2:45" s="65" customFormat="1" ht="30">
      <c r="B29" s="61" t="s">
        <v>58</v>
      </c>
      <c r="C29" s="72" t="s">
        <v>120</v>
      </c>
      <c r="D29" s="62" t="s">
        <v>59</v>
      </c>
      <c r="E29" s="62" t="s">
        <v>60</v>
      </c>
      <c r="F29" s="63" t="s">
        <v>61</v>
      </c>
      <c r="G29" s="62" t="s">
        <v>62</v>
      </c>
      <c r="H29" s="62" t="s">
        <v>63</v>
      </c>
      <c r="I29" s="64" t="s">
        <v>64</v>
      </c>
      <c r="K29" s="47" t="s">
        <v>45</v>
      </c>
      <c r="L29" s="48" t="s">
        <v>46</v>
      </c>
      <c r="M29" s="48" t="s">
        <v>49</v>
      </c>
      <c r="N29" s="48" t="s">
        <v>50</v>
      </c>
      <c r="O29" s="48" t="s">
        <v>51</v>
      </c>
      <c r="P29" s="48" t="s">
        <v>52</v>
      </c>
      <c r="Q29" s="48" t="s">
        <v>55</v>
      </c>
      <c r="R29" s="48" t="s">
        <v>56</v>
      </c>
      <c r="S29" s="49" t="s">
        <v>57</v>
      </c>
      <c r="U29" s="61" t="s">
        <v>58</v>
      </c>
      <c r="V29" s="62" t="s">
        <v>81</v>
      </c>
      <c r="W29" s="62" t="s">
        <v>176</v>
      </c>
      <c r="X29" s="62" t="s">
        <v>177</v>
      </c>
      <c r="Y29" s="62" t="s">
        <v>178</v>
      </c>
      <c r="Z29" s="62" t="s">
        <v>179</v>
      </c>
      <c r="AA29" s="62" t="s">
        <v>178</v>
      </c>
      <c r="AB29" s="62" t="s">
        <v>179</v>
      </c>
      <c r="AC29" s="62" t="s">
        <v>180</v>
      </c>
      <c r="AD29" s="62" t="s">
        <v>181</v>
      </c>
      <c r="AE29" s="62" t="s">
        <v>183</v>
      </c>
      <c r="AF29" s="62" t="s">
        <v>182</v>
      </c>
      <c r="AG29" s="70" t="s">
        <v>180</v>
      </c>
      <c r="AH29" s="68"/>
      <c r="AI29" s="61" t="s">
        <v>58</v>
      </c>
      <c r="AJ29" s="66" t="s">
        <v>81</v>
      </c>
      <c r="AK29" s="69" t="s">
        <v>61</v>
      </c>
      <c r="AL29" s="66" t="s">
        <v>62</v>
      </c>
      <c r="AM29" s="66" t="s">
        <v>180</v>
      </c>
      <c r="AN29" s="66" t="s">
        <v>181</v>
      </c>
      <c r="AO29" s="66" t="s">
        <v>176</v>
      </c>
      <c r="AP29" s="66" t="s">
        <v>177</v>
      </c>
      <c r="AQ29" s="66" t="s">
        <v>183</v>
      </c>
      <c r="AR29" s="66" t="s">
        <v>182</v>
      </c>
      <c r="AS29" s="67" t="s">
        <v>180</v>
      </c>
    </row>
    <row r="30" spans="2:45">
      <c r="B30" s="4" t="s">
        <v>94</v>
      </c>
      <c r="C30" s="15" t="s">
        <v>95</v>
      </c>
      <c r="D30" s="15">
        <v>5870</v>
      </c>
      <c r="E30" s="16">
        <v>6.7730000000000002E-6</v>
      </c>
      <c r="F30" s="17">
        <v>1.3038999999999999E-15</v>
      </c>
      <c r="G30" s="16">
        <v>1.6829806812248321E-16</v>
      </c>
      <c r="H30" s="18">
        <v>12.907283390020956</v>
      </c>
      <c r="I30" s="5">
        <v>61</v>
      </c>
      <c r="K30" s="9" t="s">
        <v>94</v>
      </c>
      <c r="L30" s="10" t="s">
        <v>95</v>
      </c>
      <c r="M30" s="10" t="s">
        <v>3</v>
      </c>
      <c r="N30" s="10">
        <v>12407</v>
      </c>
      <c r="O30" s="10">
        <v>0.52</v>
      </c>
      <c r="P30" s="10"/>
      <c r="Q30" s="10"/>
      <c r="R30" s="10" t="s">
        <v>14</v>
      </c>
      <c r="S30" s="11">
        <v>0.39029999999999998</v>
      </c>
      <c r="U30" s="4" t="str">
        <f t="shared" ref="U30" si="21">K30</f>
        <v>Be2675</v>
      </c>
      <c r="V30" s="15" t="str">
        <f t="shared" ref="V30" si="22">L30</f>
        <v>Blank2</v>
      </c>
      <c r="W30" s="25">
        <f t="shared" ref="W30" si="23">S30*R$4</f>
        <v>410.64513388131581</v>
      </c>
      <c r="X30" s="17">
        <f t="shared" ref="X30:X38" si="24">W30/1000000/9.012*6.02E+23</f>
        <v>2.7431022036901032E+19</v>
      </c>
      <c r="Y30" s="17">
        <f t="shared" ref="Y30" si="25">F30*X30</f>
        <v>35767.309633915254</v>
      </c>
      <c r="Z30" s="17">
        <f t="shared" ref="Z30" si="26">SQRT((G30/F30)^2+(S$4/R$4)^2)*Y30</f>
        <v>4627.3984266766192</v>
      </c>
      <c r="AA30" s="10"/>
      <c r="AB30" s="10"/>
      <c r="AC30" s="10"/>
      <c r="AD30" s="10"/>
      <c r="AE30" s="10"/>
      <c r="AF30" s="10"/>
      <c r="AG30" s="11"/>
      <c r="AI30" s="9"/>
      <c r="AJ30" s="10"/>
      <c r="AK30" s="10"/>
      <c r="AL30" s="10"/>
      <c r="AM30" s="10"/>
      <c r="AN30" s="10"/>
      <c r="AO30" s="10"/>
      <c r="AP30" s="10"/>
      <c r="AQ30" s="10"/>
      <c r="AR30" s="10"/>
      <c r="AS30" s="11"/>
    </row>
    <row r="31" spans="2:45">
      <c r="B31" s="4" t="s">
        <v>97</v>
      </c>
      <c r="C31" s="15" t="s">
        <v>98</v>
      </c>
      <c r="D31" s="15">
        <v>9770</v>
      </c>
      <c r="E31" s="16">
        <v>7.4549999999999998E-6</v>
      </c>
      <c r="F31" s="17">
        <v>1.0370999999999999E-13</v>
      </c>
      <c r="G31" s="16">
        <v>2.6475355728677193E-15</v>
      </c>
      <c r="H31" s="18">
        <v>2.5528257379883517</v>
      </c>
      <c r="I31" s="5">
        <v>2533</v>
      </c>
      <c r="K31" s="9" t="s">
        <v>97</v>
      </c>
      <c r="L31" s="10" t="s">
        <v>98</v>
      </c>
      <c r="M31" s="10" t="s">
        <v>13</v>
      </c>
      <c r="N31" s="10">
        <v>12407</v>
      </c>
      <c r="O31" s="10">
        <v>0.65</v>
      </c>
      <c r="P31" s="10"/>
      <c r="Q31" s="10">
        <v>28.186</v>
      </c>
      <c r="R31" s="10" t="s">
        <v>14</v>
      </c>
      <c r="S31" s="11">
        <v>0.38701000000000002</v>
      </c>
      <c r="U31" s="4" t="str">
        <f t="shared" ref="U31" si="27">K31</f>
        <v>Be2676</v>
      </c>
      <c r="V31" s="15" t="str">
        <f t="shared" ref="V31" si="28">L31</f>
        <v>B-T2-03</v>
      </c>
      <c r="W31" s="25">
        <f t="shared" ref="W31" si="29">S31*R$4</f>
        <v>407.18363633975929</v>
      </c>
      <c r="X31" s="17">
        <f t="shared" si="24"/>
        <v>2.7199794615682986E+19</v>
      </c>
      <c r="Y31" s="17">
        <f t="shared" ref="Y31" si="30">F31*X31</f>
        <v>2820890.6995924823</v>
      </c>
      <c r="Z31" s="17">
        <f t="shared" ref="Z31" si="31">SQRT((G31/F31)^2+(S$4/R$4)^2)*Y31</f>
        <v>76206.138576211961</v>
      </c>
      <c r="AA31" s="17">
        <f>Y31-Y$41</f>
        <v>2785123.389958567</v>
      </c>
      <c r="AB31" s="16">
        <f>SQRT(Z31^2+Z$41^2)</f>
        <v>76346.502034448378</v>
      </c>
      <c r="AC31" s="18">
        <f>AB31/AA31*100</f>
        <v>2.7412251216483501</v>
      </c>
      <c r="AD31" s="18">
        <f>(1-AA31/Y31)*100</f>
        <v>1.2679438320344127</v>
      </c>
      <c r="AE31" s="17">
        <f>AA31/Q31</f>
        <v>98812.296528722305</v>
      </c>
      <c r="AF31" s="16">
        <f>AB31/Q31</f>
        <v>2708.6674957229966</v>
      </c>
      <c r="AG31" s="27">
        <f>AF31/AE31*100</f>
        <v>2.7412251216483505</v>
      </c>
      <c r="AI31" s="4" t="str">
        <f>K31</f>
        <v>Be2676</v>
      </c>
      <c r="AJ31" s="15" t="str">
        <f>L31</f>
        <v>B-T2-03</v>
      </c>
      <c r="AK31" s="17">
        <f t="shared" ref="AK31:AK38" si="32">F31-AK$41</f>
        <v>1.024061E-13</v>
      </c>
      <c r="AL31" s="16">
        <f t="shared" ref="AL31:AL38" si="33">SQRT(G31^2+AL$41^2)</f>
        <v>2.6528793506930849E-15</v>
      </c>
      <c r="AM31" s="18">
        <f>AL31/AK31*100</f>
        <v>2.5905481711471143</v>
      </c>
      <c r="AN31" s="18">
        <f>(1-AK31/F31)*100</f>
        <v>1.2572558094687047</v>
      </c>
      <c r="AO31" s="25">
        <f>S31*R$4</f>
        <v>407.18363633975929</v>
      </c>
      <c r="AP31" s="17">
        <f>AO31/1000000/9.012*6.02E+23</f>
        <v>2.7199794615682986E+19</v>
      </c>
      <c r="AQ31" s="17">
        <f>AK31*AP31/Q31</f>
        <v>98822.993237532573</v>
      </c>
      <c r="AR31" s="16">
        <f>SQRT((AL31/AK31)^2+(S$4/R$4)^2)*AQ31</f>
        <v>2704.9497818886307</v>
      </c>
      <c r="AS31" s="27">
        <f>AR31/AQ31*100</f>
        <v>2.7371664157014237</v>
      </c>
    </row>
    <row r="32" spans="2:45">
      <c r="B32" s="4" t="s">
        <v>100</v>
      </c>
      <c r="C32" s="15" t="s">
        <v>101</v>
      </c>
      <c r="D32" s="15">
        <v>9775</v>
      </c>
      <c r="E32" s="16">
        <v>5.818E-6</v>
      </c>
      <c r="F32" s="17">
        <v>2.5918000000000001E-13</v>
      </c>
      <c r="G32" s="16">
        <v>6.4874289772143168E-15</v>
      </c>
      <c r="H32" s="18">
        <v>2.5030592550406348</v>
      </c>
      <c r="I32" s="5">
        <v>2707</v>
      </c>
      <c r="K32" s="9" t="s">
        <v>100</v>
      </c>
      <c r="L32" s="10" t="s">
        <v>101</v>
      </c>
      <c r="M32" s="10" t="s">
        <v>13</v>
      </c>
      <c r="N32" s="10">
        <v>12407</v>
      </c>
      <c r="O32" s="10">
        <v>0.23</v>
      </c>
      <c r="P32" s="10"/>
      <c r="Q32" s="10">
        <v>25.018000000000001</v>
      </c>
      <c r="R32" s="10" t="s">
        <v>14</v>
      </c>
      <c r="S32" s="11">
        <v>0.39</v>
      </c>
      <c r="U32" s="4" t="str">
        <f t="shared" ref="U32:U38" si="34">K32</f>
        <v>Be2677</v>
      </c>
      <c r="V32" s="15" t="str">
        <f t="shared" ref="V32:V38" si="35">L32</f>
        <v>B-T3-05</v>
      </c>
      <c r="W32" s="25">
        <f t="shared" ref="W32:W38" si="36">S32*R$4</f>
        <v>410.32949580761766</v>
      </c>
      <c r="X32" s="17">
        <f t="shared" si="24"/>
        <v>2.7409937469616714E+19</v>
      </c>
      <c r="Y32" s="17">
        <f t="shared" ref="Y32:Y38" si="37">F32*X32</f>
        <v>7104107.59337526</v>
      </c>
      <c r="Z32" s="17">
        <f t="shared" ref="Z32:Z38" si="38">SQRT((G32/F32)^2+(S$4/R$4)^2)*Y32</f>
        <v>188579.54694295139</v>
      </c>
      <c r="AA32" s="17">
        <f t="shared" ref="AA32:AA38" si="39">Y32-Y$41</f>
        <v>7068340.2837413447</v>
      </c>
      <c r="AB32" s="16">
        <f t="shared" ref="AB32:AB38" si="40">SQRT(Z32^2+Z$41^2)</f>
        <v>188636.312361666</v>
      </c>
      <c r="AC32" s="18">
        <f t="shared" ref="AC32:AC38" si="41">AB32/AA32*100</f>
        <v>2.6687497317520044</v>
      </c>
      <c r="AD32" s="18">
        <f t="shared" ref="AD32:AD38" si="42">(1-AA32/Y32)*100</f>
        <v>0.50347364765800373</v>
      </c>
      <c r="AE32" s="17">
        <f t="shared" ref="AE32:AE38" si="43">AA32/Q32</f>
        <v>282530.18961313233</v>
      </c>
      <c r="AF32" s="16">
        <f t="shared" ref="AF32:AF38" si="44">AB32/Q32</f>
        <v>7540.0236774188979</v>
      </c>
      <c r="AG32" s="27">
        <f t="shared" ref="AG32:AG38" si="45">AF32/AE32*100</f>
        <v>2.6687497317520044</v>
      </c>
      <c r="AI32" s="4" t="str">
        <f t="shared" ref="AI32:AI38" si="46">K32</f>
        <v>Be2677</v>
      </c>
      <c r="AJ32" s="15" t="str">
        <f t="shared" ref="AJ32:AJ38" si="47">L32</f>
        <v>B-T3-05</v>
      </c>
      <c r="AK32" s="17">
        <f t="shared" si="32"/>
        <v>2.5787610000000003E-13</v>
      </c>
      <c r="AL32" s="16">
        <f t="shared" si="33"/>
        <v>6.4896116196682957E-15</v>
      </c>
      <c r="AM32" s="18">
        <f t="shared" ref="AM32:AM38" si="48">AL32/AK32*100</f>
        <v>2.5165618759040851</v>
      </c>
      <c r="AN32" s="18">
        <f t="shared" ref="AN32:AN38" si="49">(1-AK32/F32)*100</f>
        <v>0.50308665792112572</v>
      </c>
      <c r="AO32" s="25">
        <f t="shared" ref="AO32:AO38" si="50">S32*R$4</f>
        <v>410.32949580761766</v>
      </c>
      <c r="AP32" s="17">
        <f t="shared" ref="AP32:AP38" si="51">AO32/1000000/9.012*6.02E+23</f>
        <v>2.7409937469616714E+19</v>
      </c>
      <c r="AQ32" s="17">
        <f t="shared" ref="AQ32:AQ38" si="52">AK32*AP32/Q32</f>
        <v>282531.28850861889</v>
      </c>
      <c r="AR32" s="16">
        <f t="shared" ref="AR32:AR38" si="53">SQRT((AL32/AK32)^2+(S$4/R$4)^2)*AQ32</f>
        <v>7535.8164669464295</v>
      </c>
      <c r="AS32" s="27">
        <f t="shared" ref="AS32:AS38" si="54">AR32/AQ32*100</f>
        <v>2.667250238628541</v>
      </c>
    </row>
    <row r="33" spans="2:45">
      <c r="B33" s="4" t="s">
        <v>103</v>
      </c>
      <c r="C33" s="15" t="s">
        <v>104</v>
      </c>
      <c r="D33" s="15">
        <v>9776</v>
      </c>
      <c r="E33" s="16">
        <v>8.4700000000000002E-6</v>
      </c>
      <c r="F33" s="17">
        <v>3.6759E-13</v>
      </c>
      <c r="G33" s="16">
        <v>8.4915818004421308E-15</v>
      </c>
      <c r="H33" s="18">
        <v>2.310068772393735</v>
      </c>
      <c r="I33" s="5">
        <v>3616</v>
      </c>
      <c r="K33" s="9" t="s">
        <v>103</v>
      </c>
      <c r="L33" s="10" t="s">
        <v>104</v>
      </c>
      <c r="M33" s="10" t="s">
        <v>13</v>
      </c>
      <c r="N33" s="10">
        <v>12407</v>
      </c>
      <c r="O33" s="10">
        <v>0.56999999999999995</v>
      </c>
      <c r="P33" s="10"/>
      <c r="Q33" s="10">
        <v>16.193000000000001</v>
      </c>
      <c r="R33" s="10" t="s">
        <v>14</v>
      </c>
      <c r="S33" s="11">
        <v>0.38819999999999999</v>
      </c>
      <c r="U33" s="4" t="str">
        <f t="shared" si="34"/>
        <v>Be2678</v>
      </c>
      <c r="V33" s="15" t="str">
        <f t="shared" si="35"/>
        <v>B-S4-01</v>
      </c>
      <c r="W33" s="25">
        <f t="shared" si="36"/>
        <v>408.43566736542863</v>
      </c>
      <c r="X33" s="17">
        <f t="shared" si="24"/>
        <v>2.7283430065910784E+19</v>
      </c>
      <c r="Y33" s="17">
        <f t="shared" si="37"/>
        <v>10029116.057928145</v>
      </c>
      <c r="Z33" s="17">
        <f t="shared" si="38"/>
        <v>248057.12222550946</v>
      </c>
      <c r="AA33" s="17">
        <f t="shared" si="39"/>
        <v>9993348.7482942306</v>
      </c>
      <c r="AB33" s="16">
        <f t="shared" si="40"/>
        <v>248100.27953027491</v>
      </c>
      <c r="AC33" s="18">
        <f t="shared" si="41"/>
        <v>2.482654071015217</v>
      </c>
      <c r="AD33" s="18">
        <f t="shared" si="42"/>
        <v>0.35663471663227586</v>
      </c>
      <c r="AE33" s="17">
        <f t="shared" si="43"/>
        <v>617140.04497586796</v>
      </c>
      <c r="AF33" s="16">
        <f t="shared" si="44"/>
        <v>15321.452450458524</v>
      </c>
      <c r="AG33" s="27">
        <f t="shared" si="45"/>
        <v>2.4826540710152165</v>
      </c>
      <c r="AI33" s="4" t="str">
        <f t="shared" si="46"/>
        <v>Be2678</v>
      </c>
      <c r="AJ33" s="15" t="str">
        <f t="shared" si="47"/>
        <v>B-S4-01</v>
      </c>
      <c r="AK33" s="17">
        <f t="shared" si="32"/>
        <v>3.6628610000000002E-13</v>
      </c>
      <c r="AL33" s="16">
        <f t="shared" si="33"/>
        <v>8.4932494201768143E-15</v>
      </c>
      <c r="AM33" s="18">
        <f t="shared" si="48"/>
        <v>2.3187473999632564</v>
      </c>
      <c r="AN33" s="18">
        <f t="shared" si="49"/>
        <v>0.35471585190021138</v>
      </c>
      <c r="AO33" s="25">
        <f t="shared" si="50"/>
        <v>408.43566736542863</v>
      </c>
      <c r="AP33" s="17">
        <f t="shared" si="51"/>
        <v>2.7283430065910784E+19</v>
      </c>
      <c r="AQ33" s="17">
        <f t="shared" si="52"/>
        <v>617151.92944267299</v>
      </c>
      <c r="AR33" s="16">
        <f t="shared" si="53"/>
        <v>15314.485128437118</v>
      </c>
      <c r="AS33" s="27">
        <f t="shared" si="54"/>
        <v>2.4814773150376541</v>
      </c>
    </row>
    <row r="34" spans="2:45">
      <c r="B34" s="4" t="s">
        <v>106</v>
      </c>
      <c r="C34" s="15" t="s">
        <v>107</v>
      </c>
      <c r="D34" s="15">
        <v>9778</v>
      </c>
      <c r="E34" s="16">
        <v>7.0190000000000001E-6</v>
      </c>
      <c r="F34" s="17">
        <v>3.6498999999999999E-13</v>
      </c>
      <c r="G34" s="16">
        <v>9.1314911830215339E-15</v>
      </c>
      <c r="H34" s="18">
        <v>2.5018469500593259</v>
      </c>
      <c r="I34" s="5">
        <v>2711</v>
      </c>
      <c r="K34" s="9" t="s">
        <v>106</v>
      </c>
      <c r="L34" s="10" t="s">
        <v>107</v>
      </c>
      <c r="M34" s="10" t="s">
        <v>13</v>
      </c>
      <c r="N34" s="10">
        <v>12407</v>
      </c>
      <c r="O34" s="10">
        <v>0.56999999999999995</v>
      </c>
      <c r="P34" s="10"/>
      <c r="Q34" s="10">
        <v>28.138000000000002</v>
      </c>
      <c r="R34" s="10" t="s">
        <v>14</v>
      </c>
      <c r="S34" s="11">
        <v>0.38967000000000002</v>
      </c>
      <c r="U34" s="4" t="str">
        <f t="shared" si="34"/>
        <v>Be2679</v>
      </c>
      <c r="V34" s="15" t="str">
        <f t="shared" si="35"/>
        <v>B-S5-01</v>
      </c>
      <c r="W34" s="25">
        <f t="shared" si="36"/>
        <v>409.98229392654969</v>
      </c>
      <c r="X34" s="17">
        <f t="shared" si="24"/>
        <v>2.7386744445603959E+19</v>
      </c>
      <c r="Y34" s="17">
        <f t="shared" si="37"/>
        <v>9995887.8552009892</v>
      </c>
      <c r="Z34" s="17">
        <f t="shared" si="38"/>
        <v>265228.00193834782</v>
      </c>
      <c r="AA34" s="17">
        <f t="shared" si="39"/>
        <v>9960120.5455670748</v>
      </c>
      <c r="AB34" s="16">
        <f t="shared" si="40"/>
        <v>265268.36567598378</v>
      </c>
      <c r="AC34" s="18">
        <f t="shared" si="41"/>
        <v>2.663304770884988</v>
      </c>
      <c r="AD34" s="18">
        <f t="shared" si="42"/>
        <v>0.35782023720187794</v>
      </c>
      <c r="AE34" s="17">
        <f t="shared" si="43"/>
        <v>353974.00474685745</v>
      </c>
      <c r="AF34" s="16">
        <f t="shared" si="44"/>
        <v>9427.4065561157076</v>
      </c>
      <c r="AG34" s="27">
        <f t="shared" si="45"/>
        <v>2.663304770884988</v>
      </c>
      <c r="AI34" s="4" t="str">
        <f t="shared" si="46"/>
        <v>Be2679</v>
      </c>
      <c r="AJ34" s="15" t="str">
        <f t="shared" si="47"/>
        <v>B-S5-01</v>
      </c>
      <c r="AK34" s="17">
        <f t="shared" si="32"/>
        <v>3.6368610000000001E-13</v>
      </c>
      <c r="AL34" s="16">
        <f t="shared" si="33"/>
        <v>9.1330419612160869E-15</v>
      </c>
      <c r="AM34" s="18">
        <f t="shared" si="48"/>
        <v>2.5112430640643364</v>
      </c>
      <c r="AN34" s="18">
        <f t="shared" si="49"/>
        <v>0.35724266418257766</v>
      </c>
      <c r="AO34" s="25">
        <f t="shared" si="50"/>
        <v>409.98229392654969</v>
      </c>
      <c r="AP34" s="17">
        <f t="shared" si="51"/>
        <v>2.7386744445603959E+19</v>
      </c>
      <c r="AQ34" s="17">
        <f t="shared" si="52"/>
        <v>353976.0565469602</v>
      </c>
      <c r="AR34" s="16">
        <f t="shared" si="53"/>
        <v>9423.6656215827879</v>
      </c>
      <c r="AS34" s="27">
        <f t="shared" si="54"/>
        <v>2.6622325005568839</v>
      </c>
    </row>
    <row r="35" spans="2:45">
      <c r="B35" s="4" t="s">
        <v>109</v>
      </c>
      <c r="C35" s="15" t="s">
        <v>110</v>
      </c>
      <c r="D35" s="15">
        <v>9781</v>
      </c>
      <c r="E35" s="16">
        <v>6.0939999999999996E-6</v>
      </c>
      <c r="F35" s="17">
        <v>9.0515999999999995E-13</v>
      </c>
      <c r="G35" s="16">
        <v>2.2607833689975695E-14</v>
      </c>
      <c r="H35" s="18">
        <v>2.4976615946325174</v>
      </c>
      <c r="I35" s="5">
        <v>2725</v>
      </c>
      <c r="K35" s="9" t="s">
        <v>109</v>
      </c>
      <c r="L35" s="10" t="s">
        <v>110</v>
      </c>
      <c r="M35" s="10" t="s">
        <v>13</v>
      </c>
      <c r="N35" s="10">
        <v>12407</v>
      </c>
      <c r="O35" s="10">
        <v>0.43</v>
      </c>
      <c r="P35" s="10"/>
      <c r="Q35" s="10">
        <v>28.088999999999999</v>
      </c>
      <c r="R35" s="10" t="s">
        <v>14</v>
      </c>
      <c r="S35" s="11">
        <v>0.30536999999999997</v>
      </c>
      <c r="U35" s="4" t="str">
        <f t="shared" si="34"/>
        <v>Be2680</v>
      </c>
      <c r="V35" s="15" t="str">
        <f t="shared" si="35"/>
        <v>B-S6-03</v>
      </c>
      <c r="W35" s="25">
        <f t="shared" si="36"/>
        <v>321.2879952173646</v>
      </c>
      <c r="X35" s="17">
        <f t="shared" si="24"/>
        <v>2.1461981038709883E+19</v>
      </c>
      <c r="Y35" s="17">
        <f t="shared" si="37"/>
        <v>19426526.756998636</v>
      </c>
      <c r="Z35" s="17">
        <f t="shared" si="38"/>
        <v>514691.28479371278</v>
      </c>
      <c r="AA35" s="17">
        <f t="shared" si="39"/>
        <v>19390759.447364721</v>
      </c>
      <c r="AB35" s="16">
        <f t="shared" si="40"/>
        <v>514712.08598477847</v>
      </c>
      <c r="AC35" s="18">
        <f t="shared" si="41"/>
        <v>2.6544194278823352</v>
      </c>
      <c r="AD35" s="18">
        <f t="shared" si="42"/>
        <v>0.18411582307695795</v>
      </c>
      <c r="AE35" s="17">
        <f t="shared" si="43"/>
        <v>690332.85084427078</v>
      </c>
      <c r="AF35" s="16">
        <f t="shared" si="44"/>
        <v>18324.329309864308</v>
      </c>
      <c r="AG35" s="27">
        <f t="shared" si="45"/>
        <v>2.6544194278823352</v>
      </c>
      <c r="AI35" s="4" t="str">
        <f t="shared" si="46"/>
        <v>Be2680</v>
      </c>
      <c r="AJ35" s="15" t="str">
        <f t="shared" si="47"/>
        <v>B-S6-03</v>
      </c>
      <c r="AK35" s="17">
        <f t="shared" si="32"/>
        <v>9.0385609999999992E-13</v>
      </c>
      <c r="AL35" s="16">
        <f t="shared" si="33"/>
        <v>2.2608460106635608E-14</v>
      </c>
      <c r="AM35" s="18">
        <f t="shared" si="48"/>
        <v>2.501334018394699</v>
      </c>
      <c r="AN35" s="18">
        <f t="shared" si="49"/>
        <v>0.14405188033055349</v>
      </c>
      <c r="AO35" s="25">
        <f t="shared" si="50"/>
        <v>321.2879952173646</v>
      </c>
      <c r="AP35" s="17">
        <f t="shared" si="51"/>
        <v>2.1461981038709883E+19</v>
      </c>
      <c r="AQ35" s="17">
        <f t="shared" si="52"/>
        <v>690609.93555919616</v>
      </c>
      <c r="AR35" s="16">
        <f t="shared" si="53"/>
        <v>18321.104581489682</v>
      </c>
      <c r="AS35" s="27">
        <f t="shared" si="54"/>
        <v>2.6528874894704257</v>
      </c>
    </row>
    <row r="36" spans="2:45">
      <c r="B36" s="4" t="s">
        <v>112</v>
      </c>
      <c r="C36" s="15" t="s">
        <v>113</v>
      </c>
      <c r="D36" s="15">
        <v>9782</v>
      </c>
      <c r="E36" s="16">
        <v>6.7429999999999996E-6</v>
      </c>
      <c r="F36" s="17">
        <v>3.8326000000000002E-13</v>
      </c>
      <c r="G36" s="16">
        <v>8.3830807144867699E-15</v>
      </c>
      <c r="H36" s="18">
        <v>2.1873090629042347</v>
      </c>
      <c r="I36" s="5">
        <v>4517</v>
      </c>
      <c r="K36" s="9" t="s">
        <v>112</v>
      </c>
      <c r="L36" s="10" t="s">
        <v>113</v>
      </c>
      <c r="M36" s="10" t="s">
        <v>13</v>
      </c>
      <c r="N36" s="10">
        <v>12407</v>
      </c>
      <c r="O36" s="10">
        <v>0.67</v>
      </c>
      <c r="P36" s="10"/>
      <c r="Q36" s="10">
        <v>28.088000000000001</v>
      </c>
      <c r="R36" s="10" t="s">
        <v>14</v>
      </c>
      <c r="S36" s="11">
        <v>0.39100000000000001</v>
      </c>
      <c r="U36" s="4" t="str">
        <f t="shared" si="34"/>
        <v>Be2681</v>
      </c>
      <c r="V36" s="15" t="str">
        <f t="shared" si="35"/>
        <v>B-S6-05</v>
      </c>
      <c r="W36" s="25">
        <f t="shared" si="36"/>
        <v>411.38162271994491</v>
      </c>
      <c r="X36" s="17">
        <f t="shared" si="24"/>
        <v>2.7480219360564449E+19</v>
      </c>
      <c r="Y36" s="17">
        <f t="shared" si="37"/>
        <v>10532068.872129932</v>
      </c>
      <c r="Z36" s="17">
        <f t="shared" si="38"/>
        <v>248464.45395384199</v>
      </c>
      <c r="AA36" s="17">
        <f t="shared" si="39"/>
        <v>10496301.562496018</v>
      </c>
      <c r="AB36" s="16">
        <f t="shared" si="40"/>
        <v>248507.54051895504</v>
      </c>
      <c r="AC36" s="18">
        <f t="shared" si="41"/>
        <v>2.3675724162393443</v>
      </c>
      <c r="AD36" s="18">
        <f t="shared" si="42"/>
        <v>0.33960383347437784</v>
      </c>
      <c r="AE36" s="17">
        <f t="shared" si="43"/>
        <v>373693.44782455201</v>
      </c>
      <c r="AF36" s="16">
        <f t="shared" si="44"/>
        <v>8847.4629919878607</v>
      </c>
      <c r="AG36" s="27">
        <f t="shared" si="45"/>
        <v>2.3675724162393443</v>
      </c>
      <c r="AI36" s="4" t="str">
        <f t="shared" si="46"/>
        <v>Be2681</v>
      </c>
      <c r="AJ36" s="15" t="str">
        <f t="shared" si="47"/>
        <v>B-S6-05</v>
      </c>
      <c r="AK36" s="17">
        <f t="shared" si="32"/>
        <v>3.8195610000000004E-13</v>
      </c>
      <c r="AL36" s="16">
        <f t="shared" si="33"/>
        <v>8.3847699136788347E-15</v>
      </c>
      <c r="AM36" s="18">
        <f t="shared" si="48"/>
        <v>2.1952182236856106</v>
      </c>
      <c r="AN36" s="18">
        <f t="shared" si="49"/>
        <v>0.34021291029587841</v>
      </c>
      <c r="AO36" s="25">
        <f t="shared" si="50"/>
        <v>411.38162271994491</v>
      </c>
      <c r="AP36" s="17">
        <f t="shared" si="51"/>
        <v>2.7480219360564449E+19</v>
      </c>
      <c r="AQ36" s="17">
        <f t="shared" si="52"/>
        <v>373691.16398838267</v>
      </c>
      <c r="AR36" s="16">
        <f t="shared" si="53"/>
        <v>8843.2442434068798</v>
      </c>
      <c r="AS36" s="27">
        <f t="shared" si="54"/>
        <v>2.3664579459207657</v>
      </c>
    </row>
    <row r="37" spans="2:45">
      <c r="B37" s="4" t="s">
        <v>115</v>
      </c>
      <c r="C37" s="15" t="s">
        <v>116</v>
      </c>
      <c r="D37" s="15">
        <v>9785</v>
      </c>
      <c r="E37" s="16">
        <v>6.9999999999999999E-6</v>
      </c>
      <c r="F37" s="17">
        <v>8.6918000000000004E-13</v>
      </c>
      <c r="G37" s="16">
        <v>2.1755326045233157E-14</v>
      </c>
      <c r="H37" s="18">
        <v>2.5029713114928041</v>
      </c>
      <c r="I37" s="5">
        <v>6362</v>
      </c>
      <c r="K37" s="9" t="s">
        <v>115</v>
      </c>
      <c r="L37" s="10" t="s">
        <v>116</v>
      </c>
      <c r="M37" s="10" t="s">
        <v>13</v>
      </c>
      <c r="N37" s="10">
        <v>12407</v>
      </c>
      <c r="O37" s="10">
        <v>0.52</v>
      </c>
      <c r="P37" s="10"/>
      <c r="Q37" s="10">
        <v>28.105</v>
      </c>
      <c r="R37" s="10" t="s">
        <v>14</v>
      </c>
      <c r="S37" s="11">
        <v>0.38867000000000002</v>
      </c>
      <c r="U37" s="4" t="str">
        <f t="shared" si="34"/>
        <v>Be2682</v>
      </c>
      <c r="V37" s="15" t="str">
        <f t="shared" si="35"/>
        <v>NC-T4-04</v>
      </c>
      <c r="W37" s="25">
        <f t="shared" si="36"/>
        <v>408.93016701422249</v>
      </c>
      <c r="X37" s="17">
        <f t="shared" si="24"/>
        <v>2.7316462554656227E+19</v>
      </c>
      <c r="Y37" s="17">
        <f t="shared" si="37"/>
        <v>23742922.923256099</v>
      </c>
      <c r="Z37" s="17">
        <f t="shared" si="38"/>
        <v>630239.57850185316</v>
      </c>
      <c r="AA37" s="17">
        <f t="shared" si="39"/>
        <v>23707155.613622185</v>
      </c>
      <c r="AB37" s="16">
        <f t="shared" si="40"/>
        <v>630256.56611128838</v>
      </c>
      <c r="AC37" s="18">
        <f t="shared" si="41"/>
        <v>2.6585077365803493</v>
      </c>
      <c r="AD37" s="18">
        <f t="shared" si="42"/>
        <v>0.15064408771204851</v>
      </c>
      <c r="AE37" s="17">
        <f t="shared" si="43"/>
        <v>843520.92558698403</v>
      </c>
      <c r="AF37" s="16">
        <f t="shared" si="44"/>
        <v>22425.069066404139</v>
      </c>
      <c r="AG37" s="27">
        <f t="shared" si="45"/>
        <v>2.6585077365803489</v>
      </c>
      <c r="AI37" s="4" t="str">
        <f t="shared" si="46"/>
        <v>Be2682</v>
      </c>
      <c r="AJ37" s="15" t="str">
        <f t="shared" si="47"/>
        <v>NC-T4-04</v>
      </c>
      <c r="AK37" s="17">
        <f t="shared" si="32"/>
        <v>8.678761E-13</v>
      </c>
      <c r="AL37" s="16">
        <f t="shared" si="33"/>
        <v>2.1755977008034686E-14</v>
      </c>
      <c r="AM37" s="18">
        <f t="shared" si="48"/>
        <v>2.5068067905124574</v>
      </c>
      <c r="AN37" s="18">
        <f t="shared" si="49"/>
        <v>0.15001495662578801</v>
      </c>
      <c r="AO37" s="25">
        <f t="shared" si="50"/>
        <v>408.93016701422249</v>
      </c>
      <c r="AP37" s="17">
        <f t="shared" si="51"/>
        <v>2.7316462554656227E+19</v>
      </c>
      <c r="AQ37" s="17">
        <f t="shared" si="52"/>
        <v>843526.24044586672</v>
      </c>
      <c r="AR37" s="16">
        <f t="shared" si="53"/>
        <v>22421.334386526585</v>
      </c>
      <c r="AS37" s="27">
        <f t="shared" si="54"/>
        <v>2.6580482398123424</v>
      </c>
    </row>
    <row r="38" spans="2:45">
      <c r="B38" s="4" t="s">
        <v>118</v>
      </c>
      <c r="C38" s="15" t="s">
        <v>119</v>
      </c>
      <c r="D38" s="15">
        <v>9786</v>
      </c>
      <c r="E38" s="16">
        <v>7.3579999999999997E-6</v>
      </c>
      <c r="F38" s="17">
        <v>5.7510000000000004E-13</v>
      </c>
      <c r="G38" s="16">
        <v>1.1430284491647617E-14</v>
      </c>
      <c r="H38" s="18">
        <v>1.9875299063897784</v>
      </c>
      <c r="I38" s="5">
        <v>7249</v>
      </c>
      <c r="K38" s="9" t="s">
        <v>118</v>
      </c>
      <c r="L38" s="10" t="s">
        <v>119</v>
      </c>
      <c r="M38" s="10" t="s">
        <v>13</v>
      </c>
      <c r="N38" s="10">
        <v>12407</v>
      </c>
      <c r="O38" s="10">
        <v>0.47</v>
      </c>
      <c r="P38" s="10"/>
      <c r="Q38" s="10">
        <v>28.414000000000001</v>
      </c>
      <c r="R38" s="10" t="s">
        <v>14</v>
      </c>
      <c r="S38" s="11">
        <v>0.39115</v>
      </c>
      <c r="U38" s="4" t="str">
        <f t="shared" si="34"/>
        <v>Be2683</v>
      </c>
      <c r="V38" s="15" t="str">
        <f t="shared" si="35"/>
        <v>NC-T3-01</v>
      </c>
      <c r="W38" s="25">
        <f t="shared" si="36"/>
        <v>411.53944175679396</v>
      </c>
      <c r="X38" s="17">
        <f t="shared" si="24"/>
        <v>2.7490761644206604E+19</v>
      </c>
      <c r="Y38" s="17">
        <f t="shared" si="37"/>
        <v>15809937.02158322</v>
      </c>
      <c r="Z38" s="17">
        <f t="shared" si="38"/>
        <v>343894.85182311432</v>
      </c>
      <c r="AA38" s="17">
        <f t="shared" si="39"/>
        <v>15774169.711949306</v>
      </c>
      <c r="AB38" s="16">
        <f t="shared" si="40"/>
        <v>343925.98320952861</v>
      </c>
      <c r="AC38" s="18">
        <f t="shared" si="41"/>
        <v>2.1803111636931138</v>
      </c>
      <c r="AD38" s="18">
        <f t="shared" si="42"/>
        <v>0.22623309368713374</v>
      </c>
      <c r="AE38" s="17">
        <f t="shared" si="43"/>
        <v>555154.84310372721</v>
      </c>
      <c r="AF38" s="16">
        <f t="shared" si="44"/>
        <v>12104.103019973554</v>
      </c>
      <c r="AG38" s="27">
        <f t="shared" si="45"/>
        <v>2.1803111636931138</v>
      </c>
      <c r="AI38" s="4" t="str">
        <f t="shared" si="46"/>
        <v>Be2683</v>
      </c>
      <c r="AJ38" s="15" t="str">
        <f t="shared" si="47"/>
        <v>NC-T3-01</v>
      </c>
      <c r="AK38" s="17">
        <f t="shared" si="32"/>
        <v>5.7379610000000001E-13</v>
      </c>
      <c r="AL38" s="16">
        <f t="shared" si="33"/>
        <v>1.1431523424274377E-14</v>
      </c>
      <c r="AM38" s="18">
        <f t="shared" si="48"/>
        <v>1.9922623078606456</v>
      </c>
      <c r="AN38" s="18">
        <f t="shared" si="49"/>
        <v>0.22672578681969258</v>
      </c>
      <c r="AO38" s="25">
        <f t="shared" si="50"/>
        <v>411.53944175679396</v>
      </c>
      <c r="AP38" s="17">
        <f t="shared" si="51"/>
        <v>2.7490761644206604E+19</v>
      </c>
      <c r="AQ38" s="17">
        <f t="shared" si="52"/>
        <v>555152.10169195943</v>
      </c>
      <c r="AR38" s="16">
        <f t="shared" si="53"/>
        <v>12099.577007279824</v>
      </c>
      <c r="AS38" s="27">
        <f t="shared" si="54"/>
        <v>2.1795066559963399</v>
      </c>
    </row>
    <row r="39" spans="2:45">
      <c r="B39" s="19"/>
      <c r="C39" s="20"/>
      <c r="D39" s="20"/>
      <c r="E39" s="21"/>
      <c r="F39" s="22"/>
      <c r="G39" s="21"/>
      <c r="H39" s="26"/>
      <c r="I39" s="24"/>
      <c r="K39" s="12"/>
      <c r="L39" s="13"/>
      <c r="M39" s="13"/>
      <c r="N39" s="13"/>
      <c r="O39" s="13"/>
      <c r="P39" s="13"/>
      <c r="Q39" s="13"/>
      <c r="R39" s="13"/>
      <c r="S39" s="14"/>
      <c r="U39" s="4"/>
      <c r="V39" s="15"/>
      <c r="W39" s="25"/>
      <c r="X39" s="17"/>
      <c r="Y39" s="17"/>
      <c r="Z39" s="17"/>
      <c r="AA39" s="17"/>
      <c r="AB39" s="16"/>
      <c r="AC39" s="18"/>
      <c r="AD39" s="18"/>
      <c r="AE39" s="17"/>
      <c r="AF39" s="16"/>
      <c r="AG39" s="27"/>
      <c r="AI39" s="12"/>
      <c r="AJ39" s="13"/>
      <c r="AK39" s="13"/>
      <c r="AL39" s="13"/>
      <c r="AM39" s="13"/>
      <c r="AN39" s="13"/>
      <c r="AO39" s="13"/>
      <c r="AP39" s="13"/>
      <c r="AQ39" s="13"/>
      <c r="AR39" s="13"/>
      <c r="AS39" s="14"/>
    </row>
    <row r="40" spans="2:45">
      <c r="K40" s="10"/>
      <c r="L40" s="10"/>
      <c r="M40" s="10"/>
      <c r="N40" s="10"/>
      <c r="O40" s="10"/>
      <c r="P40" s="10"/>
      <c r="Q40" s="10"/>
      <c r="R40" s="10"/>
      <c r="S40" s="10"/>
      <c r="U40" s="1"/>
      <c r="V40" s="1"/>
      <c r="W40" s="44"/>
      <c r="X40" s="2"/>
      <c r="Y40" s="2"/>
      <c r="Z40" s="2"/>
      <c r="AA40" s="2"/>
      <c r="AB40" s="45"/>
      <c r="AC40" s="46"/>
      <c r="AD40" s="46"/>
      <c r="AE40" s="2"/>
      <c r="AF40" s="45"/>
      <c r="AG40" s="46"/>
      <c r="AI40" s="7"/>
      <c r="AJ40" s="8"/>
      <c r="AK40" s="2" t="s">
        <v>61</v>
      </c>
      <c r="AL40" s="1" t="s">
        <v>62</v>
      </c>
      <c r="AM40" s="3" t="s">
        <v>87</v>
      </c>
    </row>
    <row r="41" spans="2:45">
      <c r="E41" s="32"/>
      <c r="F41" s="17"/>
      <c r="K41" s="10"/>
      <c r="L41" s="10"/>
      <c r="M41" s="10"/>
      <c r="N41" s="10"/>
      <c r="O41" s="10"/>
      <c r="P41" s="10"/>
      <c r="W41" s="39"/>
      <c r="X41" s="40" t="s">
        <v>84</v>
      </c>
      <c r="Y41" s="41">
        <f>AVERAGE(Y30)</f>
        <v>35767.309633915254</v>
      </c>
      <c r="Z41" s="42">
        <f>Z30</f>
        <v>4627.3984266766192</v>
      </c>
      <c r="AA41" s="43">
        <f>Z41/Y41*100</f>
        <v>12.937507668423656</v>
      </c>
      <c r="AI41" s="12"/>
      <c r="AJ41" s="29" t="s">
        <v>84</v>
      </c>
      <c r="AK41" s="22">
        <f>AVERAGE(F30)</f>
        <v>1.3038999999999999E-15</v>
      </c>
      <c r="AL41" s="21">
        <f>G30</f>
        <v>1.6829806812248321E-16</v>
      </c>
      <c r="AM41" s="28">
        <f>AL41/AK41*100</f>
        <v>12.907283390020954</v>
      </c>
    </row>
    <row r="42" spans="2:45">
      <c r="K42" s="10"/>
      <c r="L42" s="10"/>
      <c r="M42" s="10"/>
      <c r="N42" s="10"/>
      <c r="O42" s="10"/>
      <c r="P42" s="10"/>
      <c r="Q42" s="30"/>
      <c r="R42" s="36" t="s">
        <v>86</v>
      </c>
      <c r="S42" s="37" t="s">
        <v>62</v>
      </c>
    </row>
    <row r="43" spans="2:45">
      <c r="K43" s="10"/>
      <c r="L43" s="10"/>
      <c r="M43" s="10"/>
      <c r="N43" s="10"/>
      <c r="O43" s="10"/>
      <c r="P43" s="10"/>
      <c r="Q43" s="31" t="s">
        <v>174</v>
      </c>
      <c r="R43" s="50">
        <v>1073.24533636147</v>
      </c>
      <c r="S43" s="51">
        <v>8.5993915118195368</v>
      </c>
      <c r="U43" s="6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60"/>
      <c r="AJ43" s="10"/>
      <c r="AK43" s="10"/>
      <c r="AL43" s="10"/>
      <c r="AM43" s="10"/>
      <c r="AN43" s="10"/>
      <c r="AO43" s="10"/>
      <c r="AP43" s="10"/>
      <c r="AQ43" s="10"/>
      <c r="AR43" s="10"/>
      <c r="AS43" s="10"/>
    </row>
    <row r="44" spans="2:45">
      <c r="B44" s="6" t="s">
        <v>82</v>
      </c>
      <c r="C44" t="s">
        <v>154</v>
      </c>
      <c r="F44" s="34"/>
      <c r="G44" s="38"/>
      <c r="K44" s="6" t="s">
        <v>83</v>
      </c>
      <c r="U44" s="60" t="s">
        <v>88</v>
      </c>
      <c r="V44" s="15"/>
      <c r="W44" s="15"/>
      <c r="X44" s="15"/>
      <c r="Y44" s="17"/>
      <c r="Z44" s="15"/>
      <c r="AA44" s="60" t="s">
        <v>85</v>
      </c>
      <c r="AB44" s="15"/>
      <c r="AC44" s="15"/>
      <c r="AD44" s="15"/>
      <c r="AE44" s="15"/>
      <c r="AF44" s="15"/>
      <c r="AG44" s="15"/>
      <c r="AH44" s="15"/>
      <c r="AI44" s="6" t="s">
        <v>88</v>
      </c>
      <c r="AJ44" s="20"/>
      <c r="AK44" s="20"/>
      <c r="AL44" s="20"/>
      <c r="AM44" s="20"/>
      <c r="AN44" s="20"/>
      <c r="AO44" s="20"/>
      <c r="AP44" s="20"/>
      <c r="AQ44" s="20"/>
      <c r="AR44" s="20"/>
      <c r="AS44" s="20"/>
    </row>
    <row r="45" spans="2:45" s="65" customFormat="1" ht="30">
      <c r="B45" s="61" t="s">
        <v>58</v>
      </c>
      <c r="C45" s="72" t="s">
        <v>120</v>
      </c>
      <c r="D45" s="62" t="s">
        <v>59</v>
      </c>
      <c r="E45" s="62" t="s">
        <v>60</v>
      </c>
      <c r="F45" s="63" t="s">
        <v>61</v>
      </c>
      <c r="G45" s="62" t="s">
        <v>62</v>
      </c>
      <c r="H45" s="62" t="s">
        <v>63</v>
      </c>
      <c r="I45" s="64" t="s">
        <v>64</v>
      </c>
      <c r="K45" s="47" t="s">
        <v>45</v>
      </c>
      <c r="L45" s="48" t="s">
        <v>46</v>
      </c>
      <c r="M45" s="48" t="s">
        <v>49</v>
      </c>
      <c r="N45" s="48" t="s">
        <v>50</v>
      </c>
      <c r="O45" s="48" t="s">
        <v>51</v>
      </c>
      <c r="P45" s="48" t="s">
        <v>52</v>
      </c>
      <c r="Q45" s="48" t="s">
        <v>55</v>
      </c>
      <c r="R45" s="48" t="s">
        <v>56</v>
      </c>
      <c r="S45" s="49" t="s">
        <v>57</v>
      </c>
      <c r="U45" s="61" t="s">
        <v>58</v>
      </c>
      <c r="V45" s="62" t="s">
        <v>81</v>
      </c>
      <c r="W45" s="62" t="s">
        <v>176</v>
      </c>
      <c r="X45" s="62" t="s">
        <v>177</v>
      </c>
      <c r="Y45" s="62" t="s">
        <v>178</v>
      </c>
      <c r="Z45" s="62" t="s">
        <v>179</v>
      </c>
      <c r="AA45" s="62" t="s">
        <v>178</v>
      </c>
      <c r="AB45" s="62" t="s">
        <v>179</v>
      </c>
      <c r="AC45" s="62" t="s">
        <v>180</v>
      </c>
      <c r="AD45" s="62" t="s">
        <v>181</v>
      </c>
      <c r="AE45" s="62" t="s">
        <v>183</v>
      </c>
      <c r="AF45" s="62" t="s">
        <v>182</v>
      </c>
      <c r="AG45" s="70" t="s">
        <v>180</v>
      </c>
      <c r="AH45" s="68"/>
      <c r="AI45" s="61" t="s">
        <v>58</v>
      </c>
      <c r="AJ45" s="66" t="s">
        <v>81</v>
      </c>
      <c r="AK45" s="69" t="s">
        <v>61</v>
      </c>
      <c r="AL45" s="66" t="s">
        <v>62</v>
      </c>
      <c r="AM45" s="66" t="s">
        <v>180</v>
      </c>
      <c r="AN45" s="66" t="s">
        <v>181</v>
      </c>
      <c r="AO45" s="66" t="s">
        <v>176</v>
      </c>
      <c r="AP45" s="66" t="s">
        <v>177</v>
      </c>
      <c r="AQ45" s="66" t="s">
        <v>183</v>
      </c>
      <c r="AR45" s="66" t="s">
        <v>182</v>
      </c>
      <c r="AS45" s="67" t="s">
        <v>180</v>
      </c>
    </row>
    <row r="46" spans="2:45">
      <c r="B46" s="4" t="s">
        <v>127</v>
      </c>
      <c r="C46" s="38" t="s">
        <v>128</v>
      </c>
      <c r="D46" s="38">
        <v>9850</v>
      </c>
      <c r="E46" s="34">
        <v>6.8510000000000001E-6</v>
      </c>
      <c r="F46" s="33">
        <v>2.1330999999999999E-12</v>
      </c>
      <c r="G46" s="34">
        <v>4.9093927283931969E-14</v>
      </c>
      <c r="H46" s="35">
        <v>2.3015295712311645</v>
      </c>
      <c r="I46" s="5">
        <v>3687</v>
      </c>
      <c r="K46" s="9" t="s">
        <v>127</v>
      </c>
      <c r="L46" s="10" t="s">
        <v>128</v>
      </c>
      <c r="M46" s="10">
        <v>0.61</v>
      </c>
      <c r="N46" s="10">
        <v>5</v>
      </c>
      <c r="O46" s="10">
        <v>5.61</v>
      </c>
      <c r="P46" s="10"/>
      <c r="Q46" s="10">
        <v>26.193999999999999</v>
      </c>
      <c r="R46" s="10" t="s">
        <v>157</v>
      </c>
      <c r="S46" s="11">
        <v>0.33955000000000002</v>
      </c>
      <c r="U46" s="4" t="str">
        <f t="shared" ref="U46" si="55">K46</f>
        <v>Be2930</v>
      </c>
      <c r="V46" s="15" t="str">
        <f t="shared" ref="V46" si="56">L46</f>
        <v>NC-T5-02</v>
      </c>
      <c r="W46" s="25">
        <f>S46*R$43</f>
        <v>364.42045396153713</v>
      </c>
      <c r="X46" s="17">
        <f t="shared" ref="X46" si="57">W46/1000000/9.012*6.02E+23</f>
        <v>2.434322162503832E+19</v>
      </c>
      <c r="Y46" s="17">
        <f t="shared" ref="Y46" si="58">F46*X46</f>
        <v>51926526.048369236</v>
      </c>
      <c r="Z46" s="17">
        <f>SQRT((G46/F46)^2+(S$43/R$43)^2)*Y46</f>
        <v>1265457.2073170652</v>
      </c>
      <c r="AA46" s="17">
        <f>Y46-Y$62</f>
        <v>51907401.472253181</v>
      </c>
      <c r="AB46" s="16">
        <f>SQRT(Z46^2+Z$63^2)</f>
        <v>1265461.9769844979</v>
      </c>
      <c r="AC46" s="18">
        <f>AB46/AA46*100</f>
        <v>2.4379220324888422</v>
      </c>
      <c r="AD46" s="18">
        <f>(1-AA46/Y46)*100</f>
        <v>3.6830070431137507E-2</v>
      </c>
      <c r="AE46" s="17">
        <f>AA46/Q46</f>
        <v>1981652.3429889739</v>
      </c>
      <c r="AF46" s="16">
        <f>AB46/Q46</f>
        <v>48311.139077059554</v>
      </c>
      <c r="AG46" s="27">
        <f>AF46/AE46*100</f>
        <v>2.4379220324888422</v>
      </c>
      <c r="AI46" s="4" t="str">
        <f>K46</f>
        <v>Be2930</v>
      </c>
      <c r="AJ46" s="15" t="str">
        <f>L46</f>
        <v>NC-T5-02</v>
      </c>
      <c r="AK46" s="17">
        <f>F46-AK$63</f>
        <v>2.1322695450000001E-12</v>
      </c>
      <c r="AL46" s="16">
        <f>SQRT(G46^2+AL$64^2)</f>
        <v>4.9094159305774816E-14</v>
      </c>
      <c r="AM46" s="18">
        <f>AL46/AK46*100</f>
        <v>2.3024368293819446</v>
      </c>
      <c r="AN46" s="25">
        <f>(1-AK46/F46)*100</f>
        <v>3.8931836294586741E-2</v>
      </c>
      <c r="AO46" s="25">
        <f>S46*R$43</f>
        <v>364.42045396153713</v>
      </c>
      <c r="AP46" s="17">
        <f>AO46/1000000/9.012*6.02E+23</f>
        <v>2.434322162503832E+19</v>
      </c>
      <c r="AQ46" s="17">
        <f>AK46*AP46/Q46</f>
        <v>1981610.6779512339</v>
      </c>
      <c r="AR46" s="16">
        <f>SQRT((AL46/AK46)^2+(S$4/R$4)^2)*AQ46</f>
        <v>48871.338563138786</v>
      </c>
      <c r="AS46" s="27">
        <f>AR46/AQ46*100</f>
        <v>2.4662431983696385</v>
      </c>
    </row>
    <row r="47" spans="2:45">
      <c r="B47" s="4" t="s">
        <v>129</v>
      </c>
      <c r="C47" s="38" t="s">
        <v>130</v>
      </c>
      <c r="D47" s="38">
        <v>9851</v>
      </c>
      <c r="E47" s="34">
        <v>6.353E-6</v>
      </c>
      <c r="F47" s="33">
        <v>2.1351000000000001E-12</v>
      </c>
      <c r="G47" s="34">
        <v>4.6535738036051392E-14</v>
      </c>
      <c r="H47" s="35">
        <v>2.1795577741581842</v>
      </c>
      <c r="I47" s="5">
        <v>4617</v>
      </c>
      <c r="K47" s="9" t="s">
        <v>129</v>
      </c>
      <c r="L47" s="10" t="s">
        <v>130</v>
      </c>
      <c r="M47" s="10">
        <v>0.73</v>
      </c>
      <c r="N47" s="10">
        <v>2.96</v>
      </c>
      <c r="O47" s="10">
        <v>3.69</v>
      </c>
      <c r="P47" s="10"/>
      <c r="Q47" s="10">
        <v>25.408999999999999</v>
      </c>
      <c r="R47" s="10" t="s">
        <v>157</v>
      </c>
      <c r="S47" s="11">
        <v>0.34014</v>
      </c>
      <c r="U47" s="4" t="str">
        <f t="shared" ref="U47:U60" si="59">K47</f>
        <v>Be2931</v>
      </c>
      <c r="V47" s="15" t="str">
        <f t="shared" ref="V47:V60" si="60">L47</f>
        <v>NC-T5-03</v>
      </c>
      <c r="W47" s="25">
        <f>S47*R$43</f>
        <v>365.0536687099904</v>
      </c>
      <c r="X47" s="17">
        <f t="shared" ref="X47:X60" si="61">W47/1000000/9.012*6.02E+23</f>
        <v>2.4385520257813381E+19</v>
      </c>
      <c r="Y47" s="17">
        <f t="shared" ref="Y47:Y60" si="62">F47*X47</f>
        <v>52065524.302457355</v>
      </c>
      <c r="Z47" s="17">
        <f>SQRT((G47/F47)^2+(S$43/R$43)^2)*Y47</f>
        <v>1209050.2237532751</v>
      </c>
      <c r="AA47" s="17">
        <f>Y47-Y$62</f>
        <v>52046399.7263413</v>
      </c>
      <c r="AB47" s="16">
        <f>SQRT(Z47^2+Z$63^2)</f>
        <v>1209055.2159436941</v>
      </c>
      <c r="AC47" s="18">
        <f t="shared" ref="AC47:AC59" si="63">AB47/AA47*100</f>
        <v>2.3230333362170619</v>
      </c>
      <c r="AD47" s="18">
        <f t="shared" ref="AD47:AD59" si="64">(1-AA47/Y47)*100</f>
        <v>3.6731745953344497E-2</v>
      </c>
      <c r="AE47" s="17">
        <f t="shared" ref="AE47:AE59" si="65">AA47/Q47</f>
        <v>2048345.063809725</v>
      </c>
      <c r="AF47" s="16">
        <f t="shared" ref="AF47:AF59" si="66">AB47/Q47</f>
        <v>47583.738673056563</v>
      </c>
      <c r="AG47" s="27">
        <f t="shared" ref="AG47:AG59" si="67">AF47/AE47*100</f>
        <v>2.3230333362170623</v>
      </c>
      <c r="AI47" s="4" t="str">
        <f>K47</f>
        <v>Be2931</v>
      </c>
      <c r="AJ47" s="15" t="str">
        <f>L47</f>
        <v>NC-T5-03</v>
      </c>
      <c r="AK47" s="17">
        <f>F47-AK$63</f>
        <v>2.1342695450000003E-12</v>
      </c>
      <c r="AL47" s="16">
        <f>SQRT(G47^2+AL$64^2)</f>
        <v>4.6535982812666544E-14</v>
      </c>
      <c r="AM47" s="18">
        <f>AL47/AK47*100</f>
        <v>2.1804173199063541</v>
      </c>
      <c r="AN47" s="25">
        <f>(1-AK47/F47)*100</f>
        <v>3.8895367898450495E-2</v>
      </c>
      <c r="AO47" s="25">
        <f>S47*R$43</f>
        <v>365.0536687099904</v>
      </c>
      <c r="AP47" s="17">
        <f>AO47/1000000/9.012*6.02E+23</f>
        <v>2.4385520257813381E+19</v>
      </c>
      <c r="AQ47" s="17">
        <f>AK47*AP47/Q47</f>
        <v>2048300.7290814931</v>
      </c>
      <c r="AR47" s="16">
        <f>SQRT((AL47/AK47)^2+(S$4/R$4)^2)*AQ47</f>
        <v>48191.078881775102</v>
      </c>
      <c r="AS47" s="27">
        <f>AR47/AQ47*100</f>
        <v>2.3527345471084771</v>
      </c>
    </row>
    <row r="48" spans="2:45">
      <c r="B48" s="4" t="s">
        <v>131</v>
      </c>
      <c r="C48" s="38" t="s">
        <v>132</v>
      </c>
      <c r="D48" s="38">
        <v>9852</v>
      </c>
      <c r="E48" s="34">
        <v>6.0780000000000001E-6</v>
      </c>
      <c r="F48" s="33">
        <v>1.1158E-12</v>
      </c>
      <c r="G48" s="34">
        <v>2.5759801393644324E-14</v>
      </c>
      <c r="H48" s="35">
        <v>2.3086396660373119</v>
      </c>
      <c r="I48" s="5">
        <v>3641</v>
      </c>
      <c r="K48" s="9" t="s">
        <v>131</v>
      </c>
      <c r="L48" s="10" t="s">
        <v>132</v>
      </c>
      <c r="M48" s="10">
        <v>0.63</v>
      </c>
      <c r="N48" s="10">
        <v>3.51</v>
      </c>
      <c r="O48" s="10">
        <v>4.1399999999999997</v>
      </c>
      <c r="P48" s="10"/>
      <c r="Q48" s="10">
        <v>25.042999999999999</v>
      </c>
      <c r="R48" s="10" t="s">
        <v>157</v>
      </c>
      <c r="S48" s="11">
        <v>0.33885999999999999</v>
      </c>
      <c r="U48" s="4" t="str">
        <f t="shared" si="59"/>
        <v>Be2932</v>
      </c>
      <c r="V48" s="15" t="str">
        <f t="shared" si="60"/>
        <v>NC-T5-06</v>
      </c>
      <c r="W48" s="25">
        <f>S48*R$43</f>
        <v>363.67991467944773</v>
      </c>
      <c r="X48" s="17">
        <f t="shared" si="61"/>
        <v>2.4293753732470874E+19</v>
      </c>
      <c r="Y48" s="17">
        <f t="shared" si="62"/>
        <v>27106970.414691001</v>
      </c>
      <c r="Z48" s="17">
        <f>SQRT((G48/F48)^2+(S$43/R$43)^2)*Y48</f>
        <v>662421.40861248155</v>
      </c>
      <c r="AA48" s="17">
        <f>Y48-Y$62</f>
        <v>27087845.83857495</v>
      </c>
      <c r="AB48" s="16">
        <f>SQRT(Z48^2+Z$63^2)</f>
        <v>662430.52030454658</v>
      </c>
      <c r="AC48" s="18">
        <f t="shared" si="63"/>
        <v>2.4454898490348027</v>
      </c>
      <c r="AD48" s="18">
        <f t="shared" si="64"/>
        <v>7.0552244767596584E-2</v>
      </c>
      <c r="AE48" s="17">
        <f t="shared" si="65"/>
        <v>1081653.3897126922</v>
      </c>
      <c r="AF48" s="16">
        <f t="shared" si="66"/>
        <v>26451.72384716474</v>
      </c>
      <c r="AG48" s="27">
        <f t="shared" si="67"/>
        <v>2.4454898490348023</v>
      </c>
      <c r="AI48" s="4" t="str">
        <f t="shared" ref="AI48:AI59" si="68">K48</f>
        <v>Be2932</v>
      </c>
      <c r="AJ48" s="15" t="str">
        <f t="shared" ref="AJ48:AJ59" si="69">L48</f>
        <v>NC-T5-06</v>
      </c>
      <c r="AK48" s="17">
        <f>F48-AK$63</f>
        <v>1.1149695449999999E-12</v>
      </c>
      <c r="AL48" s="16">
        <f>SQRT(G48^2+AL$64^2)</f>
        <v>2.5760243586208492E-14</v>
      </c>
      <c r="AM48" s="18">
        <f t="shared" ref="AM48:AM59" si="70">AL48/AK48*100</f>
        <v>2.3103988536483744</v>
      </c>
      <c r="AN48" s="25">
        <f t="shared" ref="AN48:AN59" si="71">(1-AK48/F48)*100</f>
        <v>7.4426868614452246E-2</v>
      </c>
      <c r="AO48" s="25">
        <f>S48*R$43</f>
        <v>363.67991467944773</v>
      </c>
      <c r="AP48" s="17">
        <f t="shared" ref="AP48:AP59" si="72">AO48/1000000/9.012*6.02E+23</f>
        <v>2.4293753732470874E+19</v>
      </c>
      <c r="AQ48" s="17">
        <f t="shared" ref="AQ48:AQ59" si="73">AK48*AP48/Q48</f>
        <v>1081611.4501231923</v>
      </c>
      <c r="AR48" s="16">
        <f t="shared" ref="AR48:AR59" si="74">SQRT((AL48/AK48)^2+(S$4/R$4)^2)*AQ48</f>
        <v>26755.584870789069</v>
      </c>
      <c r="AS48" s="27">
        <f t="shared" ref="AS48:AS59" si="75">AR48/AQ48*100</f>
        <v>2.4736780354665888</v>
      </c>
    </row>
    <row r="49" spans="2:45">
      <c r="B49" s="4" t="s">
        <v>133</v>
      </c>
      <c r="C49" s="38" t="s">
        <v>134</v>
      </c>
      <c r="D49" s="38">
        <v>5871</v>
      </c>
      <c r="E49" s="34">
        <v>6.3550000000000001E-6</v>
      </c>
      <c r="F49" s="33">
        <v>8.7550000000000003E-16</v>
      </c>
      <c r="G49" s="34">
        <v>1.5543250645859123E-16</v>
      </c>
      <c r="H49" s="35">
        <v>17.753570126623782</v>
      </c>
      <c r="I49" s="5">
        <v>32</v>
      </c>
      <c r="K49" s="9" t="s">
        <v>133</v>
      </c>
      <c r="L49" s="10" t="s">
        <v>134</v>
      </c>
      <c r="M49" s="10">
        <v>0.68</v>
      </c>
      <c r="N49" s="10">
        <v>3.36</v>
      </c>
      <c r="O49" s="10">
        <v>4.04</v>
      </c>
      <c r="P49" s="10"/>
      <c r="Q49" s="10"/>
      <c r="R49" s="10" t="s">
        <v>157</v>
      </c>
      <c r="S49" s="11">
        <v>0.33864</v>
      </c>
      <c r="U49" s="4" t="str">
        <f t="shared" si="59"/>
        <v>Be2940</v>
      </c>
      <c r="V49" s="15" t="str">
        <f t="shared" si="60"/>
        <v>Blank</v>
      </c>
      <c r="W49" s="25">
        <f>S49*R$43</f>
        <v>363.44380070544821</v>
      </c>
      <c r="X49" s="17">
        <f t="shared" si="61"/>
        <v>2.4277981360927629E+19</v>
      </c>
      <c r="Y49" s="17">
        <f t="shared" si="62"/>
        <v>21255.372681492139</v>
      </c>
      <c r="Z49" s="17">
        <f>SQRT((G49/F49)^2+(S$43/R$43)^2)*Y49</f>
        <v>3777.4287172298837</v>
      </c>
      <c r="AA49" s="17"/>
      <c r="AB49" s="16"/>
      <c r="AC49" s="18"/>
      <c r="AD49" s="18"/>
      <c r="AE49" s="17"/>
      <c r="AF49" s="16"/>
      <c r="AG49" s="27"/>
      <c r="AI49" s="4" t="str">
        <f t="shared" si="68"/>
        <v>Be2940</v>
      </c>
      <c r="AJ49" s="15" t="str">
        <f t="shared" si="69"/>
        <v>Blank</v>
      </c>
      <c r="AK49" s="17"/>
      <c r="AL49" s="16"/>
      <c r="AM49" s="18"/>
      <c r="AN49" s="25"/>
      <c r="AO49" s="25"/>
      <c r="AP49" s="17"/>
      <c r="AQ49" s="17"/>
      <c r="AR49" s="16"/>
      <c r="AS49" s="27"/>
    </row>
    <row r="50" spans="2:45">
      <c r="B50" s="4" t="s">
        <v>135</v>
      </c>
      <c r="C50" s="38" t="s">
        <v>136</v>
      </c>
      <c r="D50" s="38">
        <v>9837</v>
      </c>
      <c r="E50" s="34">
        <v>5.4040000000000003E-6</v>
      </c>
      <c r="F50" s="33">
        <v>5.4236000000000002E-13</v>
      </c>
      <c r="G50" s="34">
        <v>1.1881623399923094E-14</v>
      </c>
      <c r="H50" s="35">
        <v>2.1907263441114928</v>
      </c>
      <c r="I50" s="5">
        <v>4516</v>
      </c>
      <c r="K50" s="9" t="s">
        <v>135</v>
      </c>
      <c r="L50" s="10" t="s">
        <v>136</v>
      </c>
      <c r="M50" s="10">
        <v>0.5</v>
      </c>
      <c r="N50" s="10">
        <v>3.6</v>
      </c>
      <c r="O50" s="10">
        <v>4.0999999999999996</v>
      </c>
      <c r="P50" s="10"/>
      <c r="Q50" s="10">
        <v>25.265999999999998</v>
      </c>
      <c r="R50" s="10" t="s">
        <v>157</v>
      </c>
      <c r="S50" s="11">
        <v>0.30120000000000002</v>
      </c>
      <c r="U50" s="4" t="str">
        <f t="shared" si="59"/>
        <v>Be2941</v>
      </c>
      <c r="V50" s="15" t="str">
        <f t="shared" si="60"/>
        <v>B-S6-04</v>
      </c>
      <c r="W50" s="25">
        <f>S50*R$43</f>
        <v>323.26149531207477</v>
      </c>
      <c r="X50" s="17">
        <f t="shared" si="61"/>
        <v>2.1593810494659232E+19</v>
      </c>
      <c r="Y50" s="17">
        <f t="shared" si="62"/>
        <v>11711619.059883382</v>
      </c>
      <c r="Z50" s="17">
        <f>SQRT((G50/F50)^2+(S$43/R$43)^2)*Y50</f>
        <v>273191.82089651731</v>
      </c>
      <c r="AA50" s="17">
        <f>Y50-Y$62</f>
        <v>11692494.483767331</v>
      </c>
      <c r="AB50" s="16">
        <f>SQRT(Z50^2+Z$63^2)</f>
        <v>273213.91371517448</v>
      </c>
      <c r="AC50" s="18">
        <f t="shared" si="63"/>
        <v>2.3366606167270541</v>
      </c>
      <c r="AD50" s="18">
        <f t="shared" si="64"/>
        <v>0.16329574944561331</v>
      </c>
      <c r="AE50" s="17">
        <f t="shared" si="65"/>
        <v>462775.84436663229</v>
      </c>
      <c r="AF50" s="16">
        <f t="shared" si="66"/>
        <v>10813.500899041182</v>
      </c>
      <c r="AG50" s="27">
        <f t="shared" si="67"/>
        <v>2.3366606167270545</v>
      </c>
      <c r="AI50" s="4" t="str">
        <f t="shared" si="68"/>
        <v>Be2941</v>
      </c>
      <c r="AJ50" s="15" t="str">
        <f t="shared" si="69"/>
        <v>B-S6-04</v>
      </c>
      <c r="AK50" s="17">
        <f>F50-AK$63</f>
        <v>5.4152954500000002E-13</v>
      </c>
      <c r="AL50" s="16">
        <f>SQRT(G50^2+AL$64^2)</f>
        <v>1.1882582059400885E-14</v>
      </c>
      <c r="AM50" s="18">
        <f t="shared" si="70"/>
        <v>2.1942629297171377</v>
      </c>
      <c r="AN50" s="25">
        <f t="shared" si="71"/>
        <v>0.15311877719595968</v>
      </c>
      <c r="AO50" s="25">
        <f>S50*R$43</f>
        <v>323.26149531207477</v>
      </c>
      <c r="AP50" s="17">
        <f t="shared" si="72"/>
        <v>2.1593810494659232E+19</v>
      </c>
      <c r="AQ50" s="17">
        <f t="shared" si="73"/>
        <v>462823.01796837809</v>
      </c>
      <c r="AR50" s="16">
        <f t="shared" si="74"/>
        <v>10948.410820432859</v>
      </c>
      <c r="AS50" s="27">
        <f t="shared" si="75"/>
        <v>2.365571805069751</v>
      </c>
    </row>
    <row r="51" spans="2:45">
      <c r="B51" s="4" t="s">
        <v>137</v>
      </c>
      <c r="C51" s="38" t="s">
        <v>138</v>
      </c>
      <c r="D51" s="38">
        <v>9839</v>
      </c>
      <c r="E51" s="34">
        <v>4.853E-6</v>
      </c>
      <c r="F51" s="33">
        <v>4.1174000000000002E-13</v>
      </c>
      <c r="G51" s="34">
        <v>9.5276085596334192E-15</v>
      </c>
      <c r="H51" s="35">
        <v>2.3139866322517655</v>
      </c>
      <c r="I51" s="5">
        <v>3610</v>
      </c>
      <c r="K51" s="9" t="s">
        <v>137</v>
      </c>
      <c r="L51" s="10" t="s">
        <v>138</v>
      </c>
      <c r="M51" s="10">
        <v>0.61</v>
      </c>
      <c r="N51" s="10">
        <v>3.14</v>
      </c>
      <c r="O51" s="10">
        <v>3.75</v>
      </c>
      <c r="P51" s="10"/>
      <c r="Q51" s="10">
        <v>46.624000000000002</v>
      </c>
      <c r="R51" s="10" t="s">
        <v>157</v>
      </c>
      <c r="S51" s="11">
        <v>0.30269000000000001</v>
      </c>
      <c r="U51" s="4" t="str">
        <f t="shared" si="59"/>
        <v>Be2942</v>
      </c>
      <c r="V51" s="15" t="str">
        <f t="shared" si="60"/>
        <v>NC-T1-02</v>
      </c>
      <c r="W51" s="25">
        <f>S51*R$43</f>
        <v>324.86063086325339</v>
      </c>
      <c r="X51" s="17">
        <f t="shared" si="61"/>
        <v>2.1700632465565749E+19</v>
      </c>
      <c r="Y51" s="17">
        <f t="shared" si="62"/>
        <v>8935018.4113720413</v>
      </c>
      <c r="Z51" s="17">
        <f>SQRT((G51/F51)^2+(S$43/R$43)^2)*Y51</f>
        <v>218799.20268571566</v>
      </c>
      <c r="AA51" s="17">
        <f>Y51-Y$62</f>
        <v>8915893.8352559898</v>
      </c>
      <c r="AB51" s="16">
        <f>SQRT(Z51^2+Z$63^2)</f>
        <v>218826.78706847777</v>
      </c>
      <c r="AC51" s="18">
        <f t="shared" si="63"/>
        <v>2.4543449160775577</v>
      </c>
      <c r="AD51" s="18">
        <f t="shared" si="64"/>
        <v>0.2140407018267676</v>
      </c>
      <c r="AE51" s="17">
        <f t="shared" si="65"/>
        <v>191229.70648713087</v>
      </c>
      <c r="AF51" s="16">
        <f t="shared" si="66"/>
        <v>4693.4365791969321</v>
      </c>
      <c r="AG51" s="27">
        <f t="shared" si="67"/>
        <v>2.4543449160775577</v>
      </c>
      <c r="AI51" s="4" t="str">
        <f t="shared" si="68"/>
        <v>Be2942</v>
      </c>
      <c r="AJ51" s="15" t="str">
        <f t="shared" si="69"/>
        <v>NC-T1-02</v>
      </c>
      <c r="AK51" s="17">
        <f>F51-AK$63</f>
        <v>4.1090954500000001E-13</v>
      </c>
      <c r="AL51" s="16">
        <f>SQRT(G51^2+AL$64^2)</f>
        <v>9.5288040512120791E-15</v>
      </c>
      <c r="AM51" s="18">
        <f t="shared" si="70"/>
        <v>2.3189541754772525</v>
      </c>
      <c r="AN51" s="25">
        <f t="shared" si="71"/>
        <v>0.20169403021323973</v>
      </c>
      <c r="AO51" s="25">
        <f>S51*R$43</f>
        <v>324.86063086325339</v>
      </c>
      <c r="AP51" s="17">
        <f t="shared" si="72"/>
        <v>2.1700632465565749E+19</v>
      </c>
      <c r="AQ51" s="17">
        <f t="shared" si="73"/>
        <v>191253.36763550638</v>
      </c>
      <c r="AR51" s="16">
        <f t="shared" si="74"/>
        <v>4746.2784655964724</v>
      </c>
      <c r="AS51" s="27">
        <f t="shared" si="75"/>
        <v>2.4816705317534606</v>
      </c>
    </row>
    <row r="52" spans="2:45">
      <c r="B52" s="52" t="s">
        <v>163</v>
      </c>
      <c r="C52" s="38" t="s">
        <v>175</v>
      </c>
      <c r="K52" s="9" t="s">
        <v>163</v>
      </c>
      <c r="L52" s="10" t="s">
        <v>164</v>
      </c>
      <c r="M52" s="10">
        <v>0.12</v>
      </c>
      <c r="N52" s="10">
        <v>1.89</v>
      </c>
      <c r="O52" s="10">
        <v>2.0099999999999998</v>
      </c>
      <c r="P52" s="10" t="s">
        <v>165</v>
      </c>
      <c r="Q52" s="10">
        <v>50.286000000000001</v>
      </c>
      <c r="R52" s="10" t="s">
        <v>157</v>
      </c>
      <c r="S52" s="11">
        <v>0.30098999999999998</v>
      </c>
      <c r="U52" s="4" t="str">
        <f t="shared" si="59"/>
        <v>Be2943</v>
      </c>
      <c r="V52" s="15" t="str">
        <f t="shared" si="60"/>
        <v>NC-T1-03</v>
      </c>
      <c r="W52" s="25">
        <f>S52*R$43</f>
        <v>323.03611379143882</v>
      </c>
      <c r="X52" s="17">
        <f t="shared" si="61"/>
        <v>2.1578755049095225E+19</v>
      </c>
      <c r="Y52" s="17"/>
      <c r="Z52" s="17"/>
      <c r="AA52" s="17"/>
      <c r="AB52" s="16"/>
      <c r="AC52" s="18"/>
      <c r="AD52" s="18"/>
      <c r="AE52" s="17"/>
      <c r="AF52" s="16"/>
      <c r="AG52" s="27"/>
      <c r="AI52" s="4" t="str">
        <f t="shared" si="68"/>
        <v>Be2943</v>
      </c>
      <c r="AJ52" s="15" t="str">
        <f t="shared" si="69"/>
        <v>NC-T1-03</v>
      </c>
      <c r="AK52" s="17"/>
      <c r="AL52" s="16"/>
      <c r="AM52" s="18"/>
      <c r="AN52" s="25"/>
      <c r="AO52" s="25"/>
      <c r="AP52" s="17"/>
      <c r="AQ52" s="17"/>
      <c r="AR52" s="16"/>
      <c r="AS52" s="27"/>
    </row>
    <row r="53" spans="2:45">
      <c r="B53" s="4" t="s">
        <v>139</v>
      </c>
      <c r="C53" s="38" t="s">
        <v>140</v>
      </c>
      <c r="D53" s="38">
        <v>9842</v>
      </c>
      <c r="E53" s="34">
        <v>5.186E-6</v>
      </c>
      <c r="F53" s="33">
        <v>7.1989999999999999E-13</v>
      </c>
      <c r="G53" s="34">
        <v>1.6640722296823539E-14</v>
      </c>
      <c r="H53" s="35">
        <v>2.3115324762916432</v>
      </c>
      <c r="I53" s="5">
        <v>3626</v>
      </c>
      <c r="K53" s="9" t="s">
        <v>139</v>
      </c>
      <c r="L53" s="10" t="s">
        <v>140</v>
      </c>
      <c r="M53" s="10">
        <v>0.65</v>
      </c>
      <c r="N53" s="10">
        <v>2.31</v>
      </c>
      <c r="O53" s="10">
        <v>2.96</v>
      </c>
      <c r="P53" s="10"/>
      <c r="Q53" s="10">
        <v>25.251999999999999</v>
      </c>
      <c r="R53" s="10" t="s">
        <v>157</v>
      </c>
      <c r="S53" s="11">
        <v>0.30227999999999999</v>
      </c>
      <c r="U53" s="4" t="str">
        <f t="shared" si="59"/>
        <v>Be2944</v>
      </c>
      <c r="V53" s="15" t="str">
        <f t="shared" si="60"/>
        <v>NC-T3-03</v>
      </c>
      <c r="W53" s="25">
        <f>S53*R$43</f>
        <v>324.42060027534512</v>
      </c>
      <c r="X53" s="17">
        <f t="shared" si="61"/>
        <v>2.1671238500416971E+19</v>
      </c>
      <c r="Y53" s="17">
        <f t="shared" si="62"/>
        <v>15601124.596450178</v>
      </c>
      <c r="Z53" s="17">
        <f t="shared" ref="Z53:Z60" si="76">SQRT((G53/F53)^2+(S$43/R$43)^2)*Y53</f>
        <v>381675.89133726753</v>
      </c>
      <c r="AA53" s="17">
        <f>Y53-Y$62</f>
        <v>15582000.020334126</v>
      </c>
      <c r="AB53" s="16">
        <f>SQRT(Z53^2+Z$63^2)</f>
        <v>381691.705006679</v>
      </c>
      <c r="AC53" s="18">
        <f t="shared" si="63"/>
        <v>2.4495681203220427</v>
      </c>
      <c r="AD53" s="18">
        <f t="shared" si="64"/>
        <v>0.1225845995769026</v>
      </c>
      <c r="AE53" s="17">
        <f t="shared" si="65"/>
        <v>617060.035653973</v>
      </c>
      <c r="AF53" s="16">
        <f t="shared" si="66"/>
        <v>15115.305916627554</v>
      </c>
      <c r="AG53" s="27">
        <f t="shared" si="67"/>
        <v>2.4495681203220427</v>
      </c>
      <c r="AI53" s="4" t="str">
        <f t="shared" si="68"/>
        <v>Be2944</v>
      </c>
      <c r="AJ53" s="15" t="str">
        <f t="shared" si="69"/>
        <v>NC-T3-03</v>
      </c>
      <c r="AK53" s="17">
        <f t="shared" ref="AK53:AK59" si="77">F53-AK$63</f>
        <v>7.1906954499999998E-13</v>
      </c>
      <c r="AL53" s="16">
        <f t="shared" ref="AL53:AL59" si="78">SQRT(G53^2+AL$64^2)</f>
        <v>1.6641406801733918E-14</v>
      </c>
      <c r="AM53" s="18">
        <f t="shared" si="70"/>
        <v>2.3142972633799861</v>
      </c>
      <c r="AN53" s="25">
        <f t="shared" si="71"/>
        <v>0.11535699402694943</v>
      </c>
      <c r="AO53" s="25">
        <f t="shared" ref="AO53:AO59" si="79">S53*R$43</f>
        <v>324.42060027534512</v>
      </c>
      <c r="AP53" s="17">
        <f t="shared" si="72"/>
        <v>2.1671238500416971E+19</v>
      </c>
      <c r="AQ53" s="17">
        <f t="shared" si="73"/>
        <v>617104.68905755237</v>
      </c>
      <c r="AR53" s="16">
        <f t="shared" si="74"/>
        <v>15287.654895107384</v>
      </c>
      <c r="AS53" s="27">
        <f t="shared" si="75"/>
        <v>2.4773195158271801</v>
      </c>
    </row>
    <row r="54" spans="2:45">
      <c r="B54" s="4" t="s">
        <v>141</v>
      </c>
      <c r="C54" s="38" t="s">
        <v>142</v>
      </c>
      <c r="D54" s="38">
        <v>9844</v>
      </c>
      <c r="E54" s="34">
        <v>5.2959999999999998E-6</v>
      </c>
      <c r="F54" s="33">
        <v>6.4429999999999999E-13</v>
      </c>
      <c r="G54" s="34">
        <v>1.4113173932181239E-14</v>
      </c>
      <c r="H54" s="35">
        <v>2.1904662319076889</v>
      </c>
      <c r="I54" s="5">
        <v>4518</v>
      </c>
      <c r="K54" s="9" t="s">
        <v>141</v>
      </c>
      <c r="L54" s="10" t="s">
        <v>142</v>
      </c>
      <c r="M54" s="10">
        <v>0.48</v>
      </c>
      <c r="N54" s="10">
        <v>3.57</v>
      </c>
      <c r="O54" s="10">
        <v>4.05</v>
      </c>
      <c r="P54" s="10"/>
      <c r="Q54" s="10">
        <v>25.125</v>
      </c>
      <c r="R54" s="10" t="s">
        <v>157</v>
      </c>
      <c r="S54" s="11">
        <v>0.30227999999999999</v>
      </c>
      <c r="U54" s="4" t="str">
        <f t="shared" si="59"/>
        <v>Be2945</v>
      </c>
      <c r="V54" s="15" t="str">
        <f t="shared" si="60"/>
        <v>NC-T3-05</v>
      </c>
      <c r="W54" s="25">
        <f>S54*R$43</f>
        <v>324.42060027534512</v>
      </c>
      <c r="X54" s="17">
        <f t="shared" si="61"/>
        <v>2.1671238500416971E+19</v>
      </c>
      <c r="Y54" s="17">
        <f t="shared" si="62"/>
        <v>13962778.965818655</v>
      </c>
      <c r="Z54" s="17">
        <f t="shared" si="76"/>
        <v>325669.53563187586</v>
      </c>
      <c r="AA54" s="17">
        <f>Y54-Y$62</f>
        <v>13943654.389702603</v>
      </c>
      <c r="AB54" s="16">
        <f>SQRT(Z54^2+Z$63^2)</f>
        <v>325688.0686815065</v>
      </c>
      <c r="AC54" s="18">
        <f t="shared" si="63"/>
        <v>2.3357439848912729</v>
      </c>
      <c r="AD54" s="18">
        <f t="shared" si="64"/>
        <v>0.1369682651488624</v>
      </c>
      <c r="AE54" s="17">
        <f t="shared" si="65"/>
        <v>554971.31899313838</v>
      </c>
      <c r="AF54" s="16">
        <f t="shared" si="66"/>
        <v>12962.709201253991</v>
      </c>
      <c r="AG54" s="27">
        <f t="shared" si="67"/>
        <v>2.3357439848912733</v>
      </c>
      <c r="AI54" s="4" t="str">
        <f t="shared" si="68"/>
        <v>Be2945</v>
      </c>
      <c r="AJ54" s="15" t="str">
        <f t="shared" si="69"/>
        <v>NC-T3-05</v>
      </c>
      <c r="AK54" s="17">
        <f t="shared" si="77"/>
        <v>6.4346954499999998E-13</v>
      </c>
      <c r="AL54" s="16">
        <f t="shared" si="78"/>
        <v>1.4113981019570481E-14</v>
      </c>
      <c r="AM54" s="18">
        <f t="shared" si="70"/>
        <v>2.1934186519379844</v>
      </c>
      <c r="AN54" s="25">
        <f t="shared" si="71"/>
        <v>0.12889259661648111</v>
      </c>
      <c r="AO54" s="25">
        <f t="shared" si="79"/>
        <v>324.42060027534512</v>
      </c>
      <c r="AP54" s="17">
        <f t="shared" si="72"/>
        <v>2.1671238500416971E+19</v>
      </c>
      <c r="AQ54" s="17">
        <f t="shared" si="73"/>
        <v>555016.19810745434</v>
      </c>
      <c r="AR54" s="16">
        <f t="shared" si="74"/>
        <v>13124.960274091269</v>
      </c>
      <c r="AS54" s="27">
        <f t="shared" si="75"/>
        <v>2.3647886888429519</v>
      </c>
    </row>
    <row r="55" spans="2:45">
      <c r="B55" s="4" t="s">
        <v>143</v>
      </c>
      <c r="C55" s="38" t="s">
        <v>144</v>
      </c>
      <c r="D55" s="38">
        <v>9846</v>
      </c>
      <c r="E55" s="34">
        <v>3.8020000000000002E-6</v>
      </c>
      <c r="F55" s="33">
        <v>1.3978999999999999E-12</v>
      </c>
      <c r="G55" s="34">
        <v>3.2283343212251117E-14</v>
      </c>
      <c r="H55" s="35">
        <v>2.3094172124079773</v>
      </c>
      <c r="I55" s="5">
        <v>3638</v>
      </c>
      <c r="K55" s="9" t="s">
        <v>143</v>
      </c>
      <c r="L55" s="10" t="s">
        <v>144</v>
      </c>
      <c r="M55" s="10">
        <v>0.64</v>
      </c>
      <c r="N55" s="10">
        <v>3.72</v>
      </c>
      <c r="O55" s="10">
        <v>4.3600000000000003</v>
      </c>
      <c r="P55" s="10"/>
      <c r="Q55" s="10">
        <v>25.141999999999999</v>
      </c>
      <c r="R55" s="10" t="s">
        <v>157</v>
      </c>
      <c r="S55" s="11">
        <v>0.30220999999999998</v>
      </c>
      <c r="U55" s="4" t="str">
        <f t="shared" si="59"/>
        <v>Be2946</v>
      </c>
      <c r="V55" s="15" t="str">
        <f t="shared" si="60"/>
        <v>NC-T4-03</v>
      </c>
      <c r="W55" s="25">
        <f>S55*R$43</f>
        <v>324.34547310179983</v>
      </c>
      <c r="X55" s="17">
        <f t="shared" si="61"/>
        <v>2.1666220018562302E+19</v>
      </c>
      <c r="Y55" s="17">
        <f t="shared" si="62"/>
        <v>30287208.963948239</v>
      </c>
      <c r="Z55" s="17">
        <f t="shared" si="76"/>
        <v>740360.36299775785</v>
      </c>
      <c r="AA55" s="17">
        <f>Y55-Y$62</f>
        <v>30268084.387832187</v>
      </c>
      <c r="AB55" s="16">
        <f>SQRT(Z55^2+Z$63^2)</f>
        <v>740368.51549818064</v>
      </c>
      <c r="AC55" s="18">
        <f t="shared" si="63"/>
        <v>2.446036908089928</v>
      </c>
      <c r="AD55" s="18">
        <f t="shared" si="64"/>
        <v>6.3144068965936828E-2</v>
      </c>
      <c r="AE55" s="17">
        <f t="shared" si="65"/>
        <v>1203885.3069696997</v>
      </c>
      <c r="AF55" s="16">
        <f t="shared" si="66"/>
        <v>29447.47893955058</v>
      </c>
      <c r="AG55" s="27">
        <f t="shared" si="67"/>
        <v>2.446036908089928</v>
      </c>
      <c r="AI55" s="4" t="str">
        <f t="shared" si="68"/>
        <v>Be2946</v>
      </c>
      <c r="AJ55" s="15" t="str">
        <f t="shared" si="69"/>
        <v>NC-T4-03</v>
      </c>
      <c r="AK55" s="17">
        <f t="shared" si="77"/>
        <v>1.3970695449999999E-12</v>
      </c>
      <c r="AL55" s="16">
        <f t="shared" si="78"/>
        <v>3.2283696051425028E-14</v>
      </c>
      <c r="AM55" s="18">
        <f t="shared" si="70"/>
        <v>2.3108152465971212</v>
      </c>
      <c r="AN55" s="25">
        <f t="shared" si="71"/>
        <v>5.9407325273630462E-2</v>
      </c>
      <c r="AO55" s="25">
        <f t="shared" si="79"/>
        <v>324.34547310179983</v>
      </c>
      <c r="AP55" s="17">
        <f t="shared" si="72"/>
        <v>2.1666220018562302E+19</v>
      </c>
      <c r="AQ55" s="17">
        <f t="shared" si="73"/>
        <v>1203930.3215019777</v>
      </c>
      <c r="AR55" s="16">
        <f t="shared" si="74"/>
        <v>29786.042163492868</v>
      </c>
      <c r="AS55" s="27">
        <f t="shared" si="75"/>
        <v>2.4740669481879096</v>
      </c>
    </row>
    <row r="56" spans="2:45">
      <c r="B56" s="4" t="s">
        <v>145</v>
      </c>
      <c r="C56" s="38" t="s">
        <v>146</v>
      </c>
      <c r="D56" s="38">
        <v>9847</v>
      </c>
      <c r="E56" s="34">
        <v>6.0530000000000003E-6</v>
      </c>
      <c r="F56" s="33">
        <v>7.1702000000000001E-13</v>
      </c>
      <c r="G56" s="34">
        <v>1.657274045480711E-14</v>
      </c>
      <c r="H56" s="35">
        <v>2.3113358699627775</v>
      </c>
      <c r="I56" s="5">
        <v>3627</v>
      </c>
      <c r="K56" s="9" t="s">
        <v>145</v>
      </c>
      <c r="L56" s="10" t="s">
        <v>146</v>
      </c>
      <c r="M56" s="10">
        <v>0.56999999999999995</v>
      </c>
      <c r="N56" s="10">
        <v>3.36</v>
      </c>
      <c r="O56" s="10">
        <v>3.9299999999999997</v>
      </c>
      <c r="P56" s="10"/>
      <c r="Q56" s="10">
        <v>25.327000000000002</v>
      </c>
      <c r="R56" s="10" t="s">
        <v>157</v>
      </c>
      <c r="S56" s="11">
        <v>0.30215999999999998</v>
      </c>
      <c r="U56" s="4" t="str">
        <f t="shared" si="59"/>
        <v>Be2947</v>
      </c>
      <c r="V56" s="15" t="str">
        <f t="shared" si="60"/>
        <v>NC-T4-05</v>
      </c>
      <c r="W56" s="25">
        <f>S56*R$43</f>
        <v>324.29181083498173</v>
      </c>
      <c r="X56" s="17">
        <f t="shared" si="61"/>
        <v>2.166263538866611E+19</v>
      </c>
      <c r="Y56" s="17">
        <f t="shared" si="62"/>
        <v>15532542.826381374</v>
      </c>
      <c r="Z56" s="17">
        <f t="shared" si="76"/>
        <v>379969.20949656348</v>
      </c>
      <c r="AA56" s="17">
        <f>Y56-Y$62</f>
        <v>15513418.250265323</v>
      </c>
      <c r="AB56" s="16">
        <f>SQRT(Z56^2+Z$63^2)</f>
        <v>379985.09419219504</v>
      </c>
      <c r="AC56" s="18">
        <f t="shared" si="63"/>
        <v>2.4493963100988156</v>
      </c>
      <c r="AD56" s="18">
        <f t="shared" si="64"/>
        <v>0.12312585472848969</v>
      </c>
      <c r="AE56" s="17">
        <f t="shared" si="65"/>
        <v>612524.90426285472</v>
      </c>
      <c r="AF56" s="16">
        <f t="shared" si="66"/>
        <v>15003.162403450666</v>
      </c>
      <c r="AG56" s="27">
        <f t="shared" si="67"/>
        <v>2.4493963100988156</v>
      </c>
      <c r="AI56" s="4" t="str">
        <f t="shared" si="68"/>
        <v>Be2947</v>
      </c>
      <c r="AJ56" s="15" t="str">
        <f t="shared" si="69"/>
        <v>NC-T4-05</v>
      </c>
      <c r="AK56" s="17">
        <f t="shared" si="77"/>
        <v>7.16189545E-13</v>
      </c>
      <c r="AL56" s="16">
        <f t="shared" si="78"/>
        <v>1.657342776745945E-14</v>
      </c>
      <c r="AM56" s="18">
        <f t="shared" si="70"/>
        <v>2.3141119391039773</v>
      </c>
      <c r="AN56" s="25">
        <f t="shared" si="71"/>
        <v>0.1158203397394808</v>
      </c>
      <c r="AO56" s="25">
        <f t="shared" si="79"/>
        <v>324.29181083498173</v>
      </c>
      <c r="AP56" s="17">
        <f t="shared" si="72"/>
        <v>2.166263538866611E+19</v>
      </c>
      <c r="AQ56" s="17">
        <f t="shared" si="73"/>
        <v>612569.70752594771</v>
      </c>
      <c r="AR56" s="16">
        <f t="shared" si="74"/>
        <v>15174.248383135537</v>
      </c>
      <c r="AS56" s="27">
        <f t="shared" si="75"/>
        <v>2.4771463878652167</v>
      </c>
    </row>
    <row r="57" spans="2:45">
      <c r="B57" s="4" t="s">
        <v>147</v>
      </c>
      <c r="C57" s="38" t="s">
        <v>148</v>
      </c>
      <c r="D57" s="38">
        <v>9848</v>
      </c>
      <c r="E57" s="34">
        <v>4.6079999999999998E-6</v>
      </c>
      <c r="F57" s="33">
        <v>8.9682000000000001E-13</v>
      </c>
      <c r="G57" s="34">
        <v>2.0729178584169707E-14</v>
      </c>
      <c r="H57" s="35">
        <v>2.3114090435282115</v>
      </c>
      <c r="I57" s="5">
        <v>3627</v>
      </c>
      <c r="K57" s="9" t="s">
        <v>147</v>
      </c>
      <c r="L57" s="10" t="s">
        <v>148</v>
      </c>
      <c r="M57" s="10">
        <v>0.54</v>
      </c>
      <c r="N57" s="10">
        <v>3.02</v>
      </c>
      <c r="O57" s="10">
        <v>3.56</v>
      </c>
      <c r="P57" s="10"/>
      <c r="Q57" s="10">
        <v>18.631</v>
      </c>
      <c r="R57" s="10" t="s">
        <v>157</v>
      </c>
      <c r="S57" s="11">
        <v>0.30181000000000002</v>
      </c>
      <c r="U57" s="4" t="str">
        <f t="shared" si="59"/>
        <v>Be2948</v>
      </c>
      <c r="V57" s="15" t="str">
        <f t="shared" si="60"/>
        <v>NC-T4-06</v>
      </c>
      <c r="W57" s="25">
        <f>S57*R$43</f>
        <v>323.9161749672553</v>
      </c>
      <c r="X57" s="17">
        <f t="shared" si="61"/>
        <v>2.1637542979392774E+19</v>
      </c>
      <c r="Y57" s="17">
        <f t="shared" si="62"/>
        <v>19404981.294779029</v>
      </c>
      <c r="Z57" s="17">
        <f t="shared" si="76"/>
        <v>474713.24373687338</v>
      </c>
      <c r="AA57" s="17">
        <f>Y57-Y$62</f>
        <v>19385856.718662977</v>
      </c>
      <c r="AB57" s="16">
        <f>SQRT(Z57^2+Z$63^2)</f>
        <v>474725.95823484537</v>
      </c>
      <c r="AC57" s="18">
        <f t="shared" si="63"/>
        <v>2.4488263022073276</v>
      </c>
      <c r="AD57" s="18">
        <f t="shared" si="64"/>
        <v>9.8554983514453909E-2</v>
      </c>
      <c r="AE57" s="17">
        <f t="shared" si="65"/>
        <v>1040516.1676057633</v>
      </c>
      <c r="AF57" s="16">
        <f t="shared" si="66"/>
        <v>25480.433591049616</v>
      </c>
      <c r="AG57" s="27">
        <f t="shared" si="67"/>
        <v>2.448826302207328</v>
      </c>
      <c r="AI57" s="4" t="str">
        <f t="shared" si="68"/>
        <v>Be2948</v>
      </c>
      <c r="AJ57" s="15" t="str">
        <f t="shared" si="69"/>
        <v>NC-T4-06</v>
      </c>
      <c r="AK57" s="17">
        <f t="shared" si="77"/>
        <v>8.95989545E-13</v>
      </c>
      <c r="AL57" s="16">
        <f t="shared" si="78"/>
        <v>2.0729728086861047E-14</v>
      </c>
      <c r="AM57" s="18">
        <f t="shared" si="70"/>
        <v>2.3136127204320278</v>
      </c>
      <c r="AN57" s="25">
        <f t="shared" si="71"/>
        <v>9.2599964318373917E-2</v>
      </c>
      <c r="AO57" s="25">
        <f t="shared" si="79"/>
        <v>323.9161749672553</v>
      </c>
      <c r="AP57" s="17">
        <f t="shared" si="72"/>
        <v>2.1637542979392774E+19</v>
      </c>
      <c r="AQ57" s="17">
        <f t="shared" si="73"/>
        <v>1040578.19167109</v>
      </c>
      <c r="AR57" s="16">
        <f t="shared" si="74"/>
        <v>25771.792289303889</v>
      </c>
      <c r="AS57" s="27">
        <f t="shared" si="75"/>
        <v>2.4766800318884576</v>
      </c>
    </row>
    <row r="58" spans="2:45">
      <c r="B58" s="4" t="s">
        <v>149</v>
      </c>
      <c r="C58" s="38" t="s">
        <v>150</v>
      </c>
      <c r="D58" s="38">
        <v>9849</v>
      </c>
      <c r="E58" s="34">
        <v>5.8039999999999998E-6</v>
      </c>
      <c r="F58" s="33">
        <v>1.0202E-12</v>
      </c>
      <c r="G58" s="34">
        <v>2.3553497792047786E-14</v>
      </c>
      <c r="H58" s="35">
        <v>2.3087137612279736</v>
      </c>
      <c r="I58" s="5">
        <v>3644</v>
      </c>
      <c r="K58" s="9" t="s">
        <v>149</v>
      </c>
      <c r="L58" s="10" t="s">
        <v>150</v>
      </c>
      <c r="M58" s="10">
        <v>0.66</v>
      </c>
      <c r="N58" s="10">
        <v>2.5299999999999998</v>
      </c>
      <c r="O58" s="10">
        <v>3.19</v>
      </c>
      <c r="P58" s="10"/>
      <c r="Q58" s="10">
        <v>25.021000000000001</v>
      </c>
      <c r="R58" s="10" t="s">
        <v>157</v>
      </c>
      <c r="S58" s="11">
        <v>0.30171999999999999</v>
      </c>
      <c r="U58" s="4" t="str">
        <f t="shared" si="59"/>
        <v>Be2949</v>
      </c>
      <c r="V58" s="15" t="str">
        <f t="shared" si="60"/>
        <v>NC-T5-01</v>
      </c>
      <c r="W58" s="25">
        <f>S58*R$43</f>
        <v>323.81958288698269</v>
      </c>
      <c r="X58" s="17">
        <f t="shared" si="61"/>
        <v>2.1631090645579624E+19</v>
      </c>
      <c r="Y58" s="17">
        <f t="shared" si="62"/>
        <v>22068038.676620334</v>
      </c>
      <c r="Z58" s="17">
        <f t="shared" si="76"/>
        <v>539298.92481064983</v>
      </c>
      <c r="AA58" s="17">
        <f>Y58-Y$62</f>
        <v>22048914.100504283</v>
      </c>
      <c r="AB58" s="16">
        <f>SQRT(Z58^2+Z$63^2)</f>
        <v>539310.11667196732</v>
      </c>
      <c r="AC58" s="18">
        <f t="shared" si="63"/>
        <v>2.4459713263594813</v>
      </c>
      <c r="AD58" s="18">
        <f t="shared" si="64"/>
        <v>8.666187510497636E-2</v>
      </c>
      <c r="AE58" s="17">
        <f t="shared" si="65"/>
        <v>881216.34229264548</v>
      </c>
      <c r="AF58" s="16">
        <f t="shared" si="66"/>
        <v>21554.299055671927</v>
      </c>
      <c r="AG58" s="27">
        <f t="shared" si="67"/>
        <v>2.4459713263594813</v>
      </c>
      <c r="AI58" s="4" t="str">
        <f t="shared" si="68"/>
        <v>Be2949</v>
      </c>
      <c r="AJ58" s="15" t="str">
        <f t="shared" si="69"/>
        <v>NC-T5-01</v>
      </c>
      <c r="AK58" s="17">
        <f t="shared" si="77"/>
        <v>1.019369545E-12</v>
      </c>
      <c r="AL58" s="16">
        <f t="shared" si="78"/>
        <v>2.3553981404866474E-14</v>
      </c>
      <c r="AM58" s="18">
        <f t="shared" si="70"/>
        <v>2.3106420552191866</v>
      </c>
      <c r="AN58" s="25">
        <f t="shared" si="71"/>
        <v>8.1401195843955332E-2</v>
      </c>
      <c r="AO58" s="25">
        <f t="shared" si="79"/>
        <v>323.81958288698269</v>
      </c>
      <c r="AP58" s="17">
        <f t="shared" si="72"/>
        <v>2.1631090645579624E+19</v>
      </c>
      <c r="AQ58" s="17">
        <f t="shared" si="73"/>
        <v>881262.74046753754</v>
      </c>
      <c r="AR58" s="16">
        <f t="shared" si="74"/>
        <v>21801.604635577321</v>
      </c>
      <c r="AS58" s="27">
        <f t="shared" si="75"/>
        <v>2.473905185644282</v>
      </c>
    </row>
    <row r="59" spans="2:45">
      <c r="B59" s="4" t="s">
        <v>151</v>
      </c>
      <c r="C59" s="38" t="s">
        <v>110</v>
      </c>
      <c r="D59" s="38" t="s">
        <v>152</v>
      </c>
      <c r="E59" s="34">
        <v>4.8420000000000004E-6</v>
      </c>
      <c r="F59" s="33">
        <v>7.9459999999999997E-13</v>
      </c>
      <c r="G59" s="34">
        <v>1.8370172153793222E-14</v>
      </c>
      <c r="H59" s="35">
        <v>2.3118766868604612</v>
      </c>
      <c r="I59" s="5">
        <v>3621</v>
      </c>
      <c r="K59" s="9" t="s">
        <v>151</v>
      </c>
      <c r="L59" s="10" t="s">
        <v>110</v>
      </c>
      <c r="M59" s="10">
        <v>0.55000000000000004</v>
      </c>
      <c r="N59" s="10">
        <v>3.04</v>
      </c>
      <c r="O59" s="10">
        <v>3.59</v>
      </c>
      <c r="P59" s="10" t="s">
        <v>172</v>
      </c>
      <c r="Q59" s="10">
        <v>25.155999999999999</v>
      </c>
      <c r="R59" s="10" t="s">
        <v>157</v>
      </c>
      <c r="S59" s="11">
        <v>0.30181000000000002</v>
      </c>
      <c r="U59" s="4" t="str">
        <f t="shared" si="59"/>
        <v>Be2950</v>
      </c>
      <c r="V59" s="15" t="str">
        <f t="shared" si="60"/>
        <v>B-S6-03</v>
      </c>
      <c r="W59" s="25">
        <f>S59*R$43</f>
        <v>323.9161749672553</v>
      </c>
      <c r="X59" s="17">
        <f t="shared" si="61"/>
        <v>2.1637542979392774E+19</v>
      </c>
      <c r="Y59" s="17">
        <f t="shared" si="62"/>
        <v>17193191.651425499</v>
      </c>
      <c r="Z59" s="17">
        <f t="shared" si="76"/>
        <v>420681.15532220725</v>
      </c>
      <c r="AA59" s="17">
        <f>Y59-Y$62</f>
        <v>17174067.075309448</v>
      </c>
      <c r="AB59" s="16">
        <f>SQRT(Z59^2+Z$63^2)</f>
        <v>420695.50281175465</v>
      </c>
      <c r="AC59" s="18">
        <f t="shared" si="63"/>
        <v>2.4495974131635583</v>
      </c>
      <c r="AD59" s="18">
        <f t="shared" si="64"/>
        <v>0.11123342601991881</v>
      </c>
      <c r="AE59" s="17">
        <f t="shared" si="65"/>
        <v>682702.61867186555</v>
      </c>
      <c r="AF59" s="16">
        <f t="shared" si="66"/>
        <v>16723.465686585892</v>
      </c>
      <c r="AG59" s="27">
        <f t="shared" si="67"/>
        <v>2.4495974131635583</v>
      </c>
      <c r="AI59" s="4" t="str">
        <f t="shared" si="68"/>
        <v>Be2950</v>
      </c>
      <c r="AJ59" s="15" t="str">
        <f t="shared" si="69"/>
        <v>B-S6-03</v>
      </c>
      <c r="AK59" s="17">
        <f t="shared" si="77"/>
        <v>7.9376954499999996E-13</v>
      </c>
      <c r="AL59" s="16">
        <f t="shared" si="78"/>
        <v>1.8370792218649572E-14</v>
      </c>
      <c r="AM59" s="18">
        <f t="shared" si="70"/>
        <v>2.3143735274763628</v>
      </c>
      <c r="AN59" s="25">
        <f t="shared" si="71"/>
        <v>0.1045123332494291</v>
      </c>
      <c r="AO59" s="25">
        <f t="shared" si="79"/>
        <v>323.9161749672553</v>
      </c>
      <c r="AP59" s="17">
        <f t="shared" si="72"/>
        <v>2.1637542979392774E+19</v>
      </c>
      <c r="AQ59" s="17">
        <f t="shared" si="73"/>
        <v>682748.55484459153</v>
      </c>
      <c r="AR59" s="16">
        <f t="shared" si="74"/>
        <v>16914.349621619804</v>
      </c>
      <c r="AS59" s="27">
        <f t="shared" si="75"/>
        <v>2.4773907614450943</v>
      </c>
    </row>
    <row r="60" spans="2:45">
      <c r="B60" s="4" t="s">
        <v>153</v>
      </c>
      <c r="C60" s="38" t="s">
        <v>134</v>
      </c>
      <c r="D60" s="38">
        <v>5871</v>
      </c>
      <c r="E60" s="34">
        <v>5.5890000000000002E-6</v>
      </c>
      <c r="F60" s="33">
        <v>7.8540999999999998E-16</v>
      </c>
      <c r="G60" s="34">
        <v>1.4644018721045663E-16</v>
      </c>
      <c r="H60" s="35">
        <v>18.645062732898314</v>
      </c>
      <c r="I60" s="5">
        <v>29</v>
      </c>
      <c r="K60" s="9" t="s">
        <v>153</v>
      </c>
      <c r="L60" s="10" t="s">
        <v>134</v>
      </c>
      <c r="M60" s="10">
        <v>0.46</v>
      </c>
      <c r="N60" s="10">
        <v>4</v>
      </c>
      <c r="O60" s="10">
        <v>4.46</v>
      </c>
      <c r="P60" s="10"/>
      <c r="Q60" s="10"/>
      <c r="R60" s="10" t="s">
        <v>157</v>
      </c>
      <c r="S60" s="11">
        <v>0.30180000000000001</v>
      </c>
      <c r="U60" s="19" t="str">
        <f t="shared" si="59"/>
        <v>Be2951</v>
      </c>
      <c r="V60" s="20" t="str">
        <f t="shared" si="60"/>
        <v>Blank</v>
      </c>
      <c r="W60" s="26">
        <f>S60*R$43</f>
        <v>323.90544251389167</v>
      </c>
      <c r="X60" s="22">
        <f t="shared" si="61"/>
        <v>2.1636826053413536E+19</v>
      </c>
      <c r="Y60" s="22">
        <f t="shared" si="62"/>
        <v>16993.779550611525</v>
      </c>
      <c r="Z60" s="22">
        <f t="shared" si="76"/>
        <v>3171.4252337534626</v>
      </c>
      <c r="AA60" s="22"/>
      <c r="AB60" s="21"/>
      <c r="AC60" s="23"/>
      <c r="AD60" s="23"/>
      <c r="AE60" s="22"/>
      <c r="AF60" s="21"/>
      <c r="AG60" s="28"/>
      <c r="AI60" s="19" t="str">
        <f t="shared" ref="AI60" si="80">K60</f>
        <v>Be2951</v>
      </c>
      <c r="AJ60" s="20" t="str">
        <f t="shared" ref="AJ60" si="81">L60</f>
        <v>Blank</v>
      </c>
      <c r="AK60" s="13"/>
      <c r="AL60" s="13"/>
      <c r="AM60" s="13"/>
      <c r="AN60" s="13"/>
      <c r="AO60" s="13"/>
      <c r="AP60" s="13"/>
      <c r="AQ60" s="13"/>
      <c r="AR60" s="13"/>
      <c r="AS60" s="14"/>
    </row>
    <row r="61" spans="2:45">
      <c r="B61" s="19"/>
      <c r="C61" s="20"/>
      <c r="D61" s="20"/>
      <c r="E61" s="21"/>
      <c r="F61" s="22"/>
      <c r="G61" s="21"/>
      <c r="H61" s="26"/>
      <c r="I61" s="24"/>
      <c r="K61" s="12"/>
      <c r="L61" s="13"/>
      <c r="M61" s="13"/>
      <c r="N61" s="13"/>
      <c r="O61" s="13"/>
      <c r="P61" s="13"/>
      <c r="Q61" s="13"/>
      <c r="R61" s="13"/>
      <c r="S61" s="14"/>
    </row>
    <row r="62" spans="2:45">
      <c r="W62" s="7"/>
      <c r="X62" s="57" t="s">
        <v>84</v>
      </c>
      <c r="Y62" s="58">
        <f>AVERAGE(Y49,Y60)</f>
        <v>19124.57611605183</v>
      </c>
      <c r="Z62" s="45">
        <f>STDEV(Y49,Y60)</f>
        <v>3013.4014015037301</v>
      </c>
      <c r="AA62" s="59">
        <f>Z62/Y62*100</f>
        <v>15.756696426722325</v>
      </c>
      <c r="AI62" s="7"/>
      <c r="AJ62" s="8"/>
      <c r="AK62" s="2" t="s">
        <v>61</v>
      </c>
      <c r="AL62" s="1" t="s">
        <v>62</v>
      </c>
      <c r="AM62" s="3" t="s">
        <v>87</v>
      </c>
    </row>
    <row r="63" spans="2:45">
      <c r="E63" s="32" t="s">
        <v>93</v>
      </c>
      <c r="F63" s="17" t="s">
        <v>61</v>
      </c>
      <c r="G63" s="15"/>
      <c r="W63" s="12"/>
      <c r="X63" s="13"/>
      <c r="Y63" s="13"/>
      <c r="Z63" s="21">
        <f>AVERAGE(Z49,Z60)</f>
        <v>3474.4269754916731</v>
      </c>
      <c r="AA63" s="28">
        <f>Z63/Y62*100</f>
        <v>18.167341092467311</v>
      </c>
      <c r="AI63" s="9"/>
      <c r="AJ63" s="56" t="s">
        <v>84</v>
      </c>
      <c r="AK63" s="17">
        <f>AVERAGE(F49,F60)</f>
        <v>8.30455E-16</v>
      </c>
      <c r="AL63" s="16">
        <f>STDEV(F49,F60)</f>
        <v>6.3703249917096104E-17</v>
      </c>
      <c r="AM63" s="27">
        <f>AL63/AK63*100</f>
        <v>7.6708852276277595</v>
      </c>
    </row>
    <row r="64" spans="2:45">
      <c r="E64" s="32" t="s">
        <v>89</v>
      </c>
      <c r="F64" s="33">
        <f>AVERAGE(F49,F60)</f>
        <v>8.30455E-16</v>
      </c>
      <c r="G64" s="33">
        <f>AVERAGE(G49,G60)</f>
        <v>1.5093634683452393E-16</v>
      </c>
      <c r="AI64" s="12"/>
      <c r="AJ64" s="13"/>
      <c r="AK64" s="13"/>
      <c r="AL64" s="21">
        <f>AVERAGE(G49,G60)</f>
        <v>1.5093634683452393E-16</v>
      </c>
      <c r="AM64" s="28">
        <f>AL64/AK63*100</f>
        <v>18.175138548690047</v>
      </c>
    </row>
    <row r="65" spans="2:45">
      <c r="E65" s="32" t="s">
        <v>91</v>
      </c>
      <c r="F65" s="34">
        <f>STDEV(F49,F60)</f>
        <v>6.3703249917096104E-17</v>
      </c>
      <c r="G65" s="35">
        <f>F65/F64*100</f>
        <v>7.6708852276277595</v>
      </c>
    </row>
    <row r="66" spans="2:45">
      <c r="E66" s="32" t="s">
        <v>92</v>
      </c>
      <c r="F66" s="34">
        <f>F65/SQRT(COUNT(F49,F60))</f>
        <v>4.5045000000000025E-17</v>
      </c>
      <c r="G66" s="35">
        <f>F66/F64*100</f>
        <v>5.4241349621593011</v>
      </c>
    </row>
    <row r="67" spans="2:45">
      <c r="E67" s="32"/>
    </row>
    <row r="68" spans="2:45">
      <c r="E68" s="32" t="s">
        <v>90</v>
      </c>
      <c r="F68" s="33">
        <f>(F49/G49^2+F60/G60^2)/(1/G49^2+1/G60^2)</f>
        <v>8.2777373787939778E-16</v>
      </c>
    </row>
    <row r="69" spans="2:45">
      <c r="E69" s="32" t="s">
        <v>62</v>
      </c>
      <c r="F69" s="34">
        <f>SQRT(1/(1/G49^2+1/G60^2))</f>
        <v>1.0658612979863146E-16</v>
      </c>
      <c r="G69" s="35">
        <f>F69/F68*100</f>
        <v>12.876239595579014</v>
      </c>
    </row>
    <row r="71" spans="2:45">
      <c r="B71" s="6" t="s">
        <v>82</v>
      </c>
      <c r="C71" t="s">
        <v>184</v>
      </c>
      <c r="K71" s="6" t="s">
        <v>83</v>
      </c>
      <c r="U71" s="60" t="s">
        <v>88</v>
      </c>
      <c r="V71" s="15"/>
      <c r="W71" s="15"/>
      <c r="X71" s="15"/>
      <c r="Y71" s="17"/>
      <c r="Z71" s="15"/>
      <c r="AA71" s="60" t="s">
        <v>85</v>
      </c>
      <c r="AB71" s="15"/>
      <c r="AC71" s="15"/>
      <c r="AD71" s="15"/>
      <c r="AE71" s="15"/>
      <c r="AF71" s="15"/>
      <c r="AG71" s="15"/>
      <c r="AI71" s="6" t="s">
        <v>88</v>
      </c>
      <c r="AJ71" s="20"/>
      <c r="AK71" s="20"/>
      <c r="AL71" s="20"/>
      <c r="AM71" s="20"/>
      <c r="AN71" s="20"/>
      <c r="AO71" s="20"/>
      <c r="AP71" s="20"/>
      <c r="AQ71" s="20"/>
      <c r="AR71" s="20"/>
      <c r="AS71" s="20"/>
    </row>
    <row r="72" spans="2:45" ht="30">
      <c r="B72" s="61" t="s">
        <v>58</v>
      </c>
      <c r="C72" s="72" t="s">
        <v>120</v>
      </c>
      <c r="D72" s="62" t="s">
        <v>59</v>
      </c>
      <c r="E72" s="62" t="s">
        <v>60</v>
      </c>
      <c r="F72" s="63" t="s">
        <v>61</v>
      </c>
      <c r="G72" s="62" t="s">
        <v>62</v>
      </c>
      <c r="H72" s="62" t="s">
        <v>63</v>
      </c>
      <c r="I72" s="64" t="s">
        <v>64</v>
      </c>
      <c r="K72" s="53" t="s">
        <v>45</v>
      </c>
      <c r="L72" s="54" t="s">
        <v>46</v>
      </c>
      <c r="M72" s="54" t="s">
        <v>49</v>
      </c>
      <c r="N72" s="54" t="s">
        <v>50</v>
      </c>
      <c r="O72" s="54" t="s">
        <v>51</v>
      </c>
      <c r="P72" s="54" t="s">
        <v>52</v>
      </c>
      <c r="Q72" s="54" t="s">
        <v>55</v>
      </c>
      <c r="R72" s="54" t="s">
        <v>56</v>
      </c>
      <c r="S72" s="55" t="s">
        <v>57</v>
      </c>
      <c r="U72" s="61" t="s">
        <v>58</v>
      </c>
      <c r="V72" s="62" t="s">
        <v>81</v>
      </c>
      <c r="W72" s="62" t="s">
        <v>176</v>
      </c>
      <c r="X72" s="62" t="s">
        <v>177</v>
      </c>
      <c r="Y72" s="62" t="s">
        <v>178</v>
      </c>
      <c r="Z72" s="62" t="s">
        <v>179</v>
      </c>
      <c r="AA72" s="62" t="s">
        <v>178</v>
      </c>
      <c r="AB72" s="62" t="s">
        <v>179</v>
      </c>
      <c r="AC72" s="62" t="s">
        <v>180</v>
      </c>
      <c r="AD72" s="62" t="s">
        <v>181</v>
      </c>
      <c r="AE72" s="62" t="s">
        <v>183</v>
      </c>
      <c r="AF72" s="62" t="s">
        <v>182</v>
      </c>
      <c r="AG72" s="70" t="s">
        <v>180</v>
      </c>
      <c r="AI72" s="61" t="s">
        <v>58</v>
      </c>
      <c r="AJ72" s="66" t="s">
        <v>81</v>
      </c>
      <c r="AK72" s="69" t="s">
        <v>61</v>
      </c>
      <c r="AL72" s="66" t="s">
        <v>62</v>
      </c>
      <c r="AM72" s="66" t="s">
        <v>180</v>
      </c>
      <c r="AN72" s="66" t="s">
        <v>181</v>
      </c>
      <c r="AO72" s="66" t="s">
        <v>176</v>
      </c>
      <c r="AP72" s="66" t="s">
        <v>177</v>
      </c>
      <c r="AQ72" s="66" t="s">
        <v>183</v>
      </c>
      <c r="AR72" s="66" t="s">
        <v>182</v>
      </c>
      <c r="AS72" s="67" t="s">
        <v>180</v>
      </c>
    </row>
    <row r="73" spans="2:45">
      <c r="B73" s="4" t="s">
        <v>185</v>
      </c>
      <c r="C73" s="38" t="s">
        <v>186</v>
      </c>
      <c r="D73" s="38">
        <v>9835</v>
      </c>
      <c r="E73" s="34">
        <v>1.166E-5</v>
      </c>
      <c r="F73" s="33">
        <v>4.3141999999999999E-13</v>
      </c>
      <c r="G73" s="34">
        <v>1.1970359040563487E-14</v>
      </c>
      <c r="H73" s="35">
        <v>2.7746416579118924</v>
      </c>
      <c r="I73" s="5">
        <v>2729</v>
      </c>
      <c r="K73" s="9" t="s">
        <v>185</v>
      </c>
      <c r="L73" s="10" t="s">
        <v>186</v>
      </c>
      <c r="M73" s="10">
        <v>0.76</v>
      </c>
      <c r="N73" s="10">
        <v>3.3</v>
      </c>
      <c r="O73" s="10">
        <v>4.0599999999999996</v>
      </c>
      <c r="P73" s="10"/>
      <c r="Q73" s="10">
        <v>25.335999999999999</v>
      </c>
      <c r="R73" s="10" t="s">
        <v>157</v>
      </c>
      <c r="S73" s="11">
        <v>0.33848</v>
      </c>
      <c r="U73" s="4" t="str">
        <f>K73</f>
        <v>Be2994</v>
      </c>
      <c r="V73" s="15" t="str">
        <f>L73</f>
        <v>B-T3-03</v>
      </c>
      <c r="W73" s="25">
        <f>S73*R$43</f>
        <v>363.27208145163036</v>
      </c>
      <c r="X73" s="17">
        <f t="shared" ref="X73" si="82">W73/1000000/9.012*6.02E+23</f>
        <v>2.4266510545259815E+19</v>
      </c>
      <c r="Y73" s="17">
        <f t="shared" ref="Y73" si="83">F73*X73</f>
        <v>10469057.97943599</v>
      </c>
      <c r="Z73" s="17">
        <f>SQRT((G73/F73)^2+(S$43/R$43)^2)*Y73</f>
        <v>302348.13211906591</v>
      </c>
      <c r="AA73" s="17">
        <f>Y73-Y$81</f>
        <v>10425950.615442343</v>
      </c>
      <c r="AB73" s="16">
        <f>SQRT(Z73^2+Z$81^2)</f>
        <v>302406.45465917885</v>
      </c>
      <c r="AC73" s="18">
        <f>AB73/AA73*100</f>
        <v>2.9005168527392704</v>
      </c>
      <c r="AD73" s="18">
        <f>(1-AA73/Y73)*100</f>
        <v>0.41175972163226549</v>
      </c>
      <c r="AE73" s="17">
        <f>AA73/Q73</f>
        <v>411507.36562371108</v>
      </c>
      <c r="AF73" s="16">
        <f>AB73/Q73</f>
        <v>11935.840490179147</v>
      </c>
      <c r="AG73" s="27">
        <f>AF73/AE73*100</f>
        <v>2.9005168527392704</v>
      </c>
      <c r="AI73" s="4" t="str">
        <f>K73</f>
        <v>Be2994</v>
      </c>
      <c r="AJ73" s="4" t="str">
        <f>L73</f>
        <v>B-T3-03</v>
      </c>
      <c r="AK73" s="17">
        <f>F73-AK$81</f>
        <v>4.2963789999999997E-13</v>
      </c>
      <c r="AL73" s="16">
        <f>SQRT(G73^2+AL$81^2)</f>
        <v>1.1972868167743433E-14</v>
      </c>
      <c r="AM73" s="18">
        <f>AL73/AK73*100</f>
        <v>2.7867346357813014</v>
      </c>
      <c r="AN73" s="18">
        <f>(1-AK73/F73)*100</f>
        <v>0.41307774326643232</v>
      </c>
      <c r="AO73" s="25">
        <f>S73*R$43</f>
        <v>363.27208145163036</v>
      </c>
      <c r="AP73" s="17">
        <f>AO73/1000000/9.012*6.02E+23</f>
        <v>2.4266510545259815E+19</v>
      </c>
      <c r="AQ73" s="17">
        <f>AK73*AP73/Q73</f>
        <v>411501.91944242507</v>
      </c>
      <c r="AR73" s="16">
        <f>SQRT((AL73/AK73)^2+(S$4/R$4)^2)*AQ73</f>
        <v>12030.383775349821</v>
      </c>
      <c r="AS73" s="27">
        <f>AR73/AQ73*100</f>
        <v>2.9235304155204656</v>
      </c>
    </row>
    <row r="74" spans="2:45">
      <c r="B74" s="4" t="s">
        <v>187</v>
      </c>
      <c r="C74" s="38" t="s">
        <v>164</v>
      </c>
      <c r="D74" s="38" t="s">
        <v>188</v>
      </c>
      <c r="E74" s="34">
        <v>7.7819999999999994E-6</v>
      </c>
      <c r="F74" s="33">
        <v>6.4995000000000005E-14</v>
      </c>
      <c r="G74" s="34">
        <v>1.743554991963259E-15</v>
      </c>
      <c r="H74" s="35">
        <v>2.6825986490703269</v>
      </c>
      <c r="I74" s="5">
        <v>3162</v>
      </c>
      <c r="K74" s="9" t="s">
        <v>187</v>
      </c>
      <c r="L74" s="10" t="s">
        <v>164</v>
      </c>
      <c r="M74" s="10">
        <v>0.68</v>
      </c>
      <c r="N74" s="10">
        <v>4.2</v>
      </c>
      <c r="O74" s="10">
        <v>4.88</v>
      </c>
      <c r="P74" s="10"/>
      <c r="Q74" s="10">
        <v>8.9559999999999995</v>
      </c>
      <c r="R74" s="10" t="s">
        <v>157</v>
      </c>
      <c r="S74" s="11">
        <v>0.30188999999999999</v>
      </c>
      <c r="U74" s="4" t="str">
        <f t="shared" ref="U74:U78" si="84">K74</f>
        <v>Be2995</v>
      </c>
      <c r="V74" s="15" t="str">
        <f t="shared" ref="V74:V78" si="85">L74</f>
        <v>NC-T1-03</v>
      </c>
      <c r="W74" s="25">
        <f t="shared" ref="W74:W78" si="86">S74*R$43</f>
        <v>324.00203459416417</v>
      </c>
      <c r="X74" s="17">
        <f t="shared" ref="X74:X78" si="87">W74/1000000/9.012*6.02E+23</f>
        <v>2.1643278387226677E+19</v>
      </c>
      <c r="Y74" s="17">
        <f t="shared" ref="Y74:Y78" si="88">F74*X74</f>
        <v>1406704.878777798</v>
      </c>
      <c r="Z74" s="17">
        <f t="shared" ref="Z74:Z78" si="89">SQRT((G74/F74)^2+(S$43/R$43)^2)*Y74</f>
        <v>39383.564132092179</v>
      </c>
      <c r="AA74" s="17">
        <f>Y74-Y$81</f>
        <v>1363597.5147841515</v>
      </c>
      <c r="AB74" s="16">
        <f>SQRT(Z74^2+Z$81^2)</f>
        <v>39828.833116129463</v>
      </c>
      <c r="AC74" s="18">
        <f t="shared" ref="AC74:AC77" si="90">AB74/AA74*100</f>
        <v>2.9208643081484427</v>
      </c>
      <c r="AD74" s="18">
        <f t="shared" ref="AD74:AD77" si="91">(1-AA74/Y74)*100</f>
        <v>3.0644213042823831</v>
      </c>
      <c r="AE74" s="17">
        <f>AA74/Q74</f>
        <v>152255.19370077617</v>
      </c>
      <c r="AF74" s="16">
        <f>AB74/Q74</f>
        <v>4447.1676101082476</v>
      </c>
      <c r="AG74" s="27">
        <f>AF74/AE74*100</f>
        <v>2.9208643081484431</v>
      </c>
      <c r="AI74" s="4" t="str">
        <f t="shared" ref="AI74:AI77" si="92">K74</f>
        <v>Be2995</v>
      </c>
      <c r="AJ74" s="4" t="str">
        <f t="shared" ref="AJ74:AJ77" si="93">L74</f>
        <v>NC-T1-03</v>
      </c>
      <c r="AK74" s="17">
        <f>F74-AK$81</f>
        <v>6.3212900000000011E-14</v>
      </c>
      <c r="AL74" s="16">
        <f>SQRT(G74^2+AL$81^2)</f>
        <v>1.7606988987796864E-15</v>
      </c>
      <c r="AM74" s="18">
        <f t="shared" ref="AM74:AM77" si="94">AL74/AK74*100</f>
        <v>2.7853474508837373</v>
      </c>
      <c r="AN74" s="18">
        <f t="shared" ref="AN74:AN77" si="95">(1-AK74/F74)*100</f>
        <v>2.7419032233248597</v>
      </c>
      <c r="AO74" s="25">
        <f t="shared" ref="AO74:AO77" si="96">S74*R$43</f>
        <v>324.00203459416417</v>
      </c>
      <c r="AP74" s="17">
        <f t="shared" ref="AP74:AP77" si="97">AO74/1000000/9.012*6.02E+23</f>
        <v>2.1643278387226677E+19</v>
      </c>
      <c r="AQ74" s="17">
        <f t="shared" ref="AQ74:AQ77" si="98">AK74*AP74/Q74</f>
        <v>152761.76779409577</v>
      </c>
      <c r="AR74" s="16">
        <f t="shared" ref="AR74:AR77" si="99">SQRT((AL74/AK74)^2+(S$4/R$4)^2)*AQ74</f>
        <v>4464.0168574269519</v>
      </c>
      <c r="AS74" s="27">
        <f t="shared" ref="AS74:AS77" si="100">AR74/AQ74*100</f>
        <v>2.9222081688946555</v>
      </c>
    </row>
    <row r="75" spans="2:45">
      <c r="B75" s="4" t="s">
        <v>189</v>
      </c>
      <c r="C75" s="38" t="s">
        <v>190</v>
      </c>
      <c r="D75" s="38">
        <v>9841</v>
      </c>
      <c r="E75" s="34">
        <v>1.322E-5</v>
      </c>
      <c r="F75" s="33">
        <v>3.3496999999999999E-13</v>
      </c>
      <c r="G75" s="34">
        <v>9.2976217045005661E-15</v>
      </c>
      <c r="H75" s="35">
        <v>2.7756580304208036</v>
      </c>
      <c r="I75" s="5">
        <v>2725</v>
      </c>
      <c r="K75" s="9" t="s">
        <v>189</v>
      </c>
      <c r="L75" s="10" t="s">
        <v>190</v>
      </c>
      <c r="M75" s="10">
        <v>0.83</v>
      </c>
      <c r="N75" s="10">
        <v>3.82</v>
      </c>
      <c r="O75" s="10">
        <v>4.6499999999999995</v>
      </c>
      <c r="P75" s="10"/>
      <c r="Q75" s="10">
        <v>50.024999999999999</v>
      </c>
      <c r="R75" s="10" t="s">
        <v>157</v>
      </c>
      <c r="S75" s="11">
        <v>0.33856999999999998</v>
      </c>
      <c r="U75" s="4" t="str">
        <f t="shared" si="84"/>
        <v>Be2996</v>
      </c>
      <c r="V75" s="15" t="str">
        <f t="shared" si="85"/>
        <v>NC-T1-04</v>
      </c>
      <c r="W75" s="25">
        <f t="shared" si="86"/>
        <v>363.36867353190286</v>
      </c>
      <c r="X75" s="17">
        <f t="shared" si="87"/>
        <v>2.4272962879072961E+19</v>
      </c>
      <c r="Y75" s="17">
        <f t="shared" si="88"/>
        <v>8130714.3756030696</v>
      </c>
      <c r="Z75" s="17">
        <f t="shared" si="89"/>
        <v>234895.77604690834</v>
      </c>
      <c r="AA75" s="17">
        <f>Y75-Y$81</f>
        <v>8087607.011609423</v>
      </c>
      <c r="AB75" s="16">
        <f>SQRT(Z75^2+Z$81^2)</f>
        <v>234970.84165556627</v>
      </c>
      <c r="AC75" s="18">
        <f t="shared" si="90"/>
        <v>2.90531972335297</v>
      </c>
      <c r="AD75" s="18">
        <f t="shared" si="91"/>
        <v>0.53017929301506506</v>
      </c>
      <c r="AE75" s="17">
        <f>AA75/Q75</f>
        <v>161671.30457989851</v>
      </c>
      <c r="AF75" s="16">
        <f>AB75/Q75</f>
        <v>4697.0682989618444</v>
      </c>
      <c r="AG75" s="27">
        <f>AF75/AE75*100</f>
        <v>2.90531972335297</v>
      </c>
      <c r="AI75" s="4" t="str">
        <f t="shared" si="92"/>
        <v>Be2996</v>
      </c>
      <c r="AJ75" s="4" t="str">
        <f t="shared" si="93"/>
        <v>NC-T1-04</v>
      </c>
      <c r="AK75" s="17">
        <f>F75-AK$81</f>
        <v>3.3318789999999997E-13</v>
      </c>
      <c r="AL75" s="16">
        <f>SQRT(G75^2+AL$81^2)</f>
        <v>9.3008518944322514E-15</v>
      </c>
      <c r="AM75" s="18">
        <f t="shared" si="94"/>
        <v>2.7914734882125827</v>
      </c>
      <c r="AN75" s="18">
        <f t="shared" si="95"/>
        <v>0.53201779263815085</v>
      </c>
      <c r="AO75" s="25">
        <f t="shared" si="96"/>
        <v>363.36867353190286</v>
      </c>
      <c r="AP75" s="17">
        <f t="shared" si="97"/>
        <v>2.4272962879072961E+19</v>
      </c>
      <c r="AQ75" s="17">
        <f t="shared" si="98"/>
        <v>161668.31641092</v>
      </c>
      <c r="AR75" s="16">
        <f t="shared" si="99"/>
        <v>4733.7257135188383</v>
      </c>
      <c r="AS75" s="27">
        <f t="shared" si="100"/>
        <v>2.9280478813714517</v>
      </c>
    </row>
    <row r="76" spans="2:45">
      <c r="B76" s="4" t="s">
        <v>191</v>
      </c>
      <c r="C76" s="38" t="s">
        <v>192</v>
      </c>
      <c r="D76" s="38">
        <v>9853</v>
      </c>
      <c r="E76" s="34">
        <v>1.2480000000000001E-5</v>
      </c>
      <c r="F76" s="33">
        <v>1.1999E-12</v>
      </c>
      <c r="G76" s="34">
        <v>3.1213868776555077E-14</v>
      </c>
      <c r="H76" s="35">
        <v>2.6013725124222917</v>
      </c>
      <c r="I76" s="5">
        <v>3660</v>
      </c>
      <c r="K76" s="9" t="s">
        <v>191</v>
      </c>
      <c r="L76" s="10" t="s">
        <v>192</v>
      </c>
      <c r="M76" s="10">
        <v>0.73</v>
      </c>
      <c r="N76" s="10">
        <v>3.84</v>
      </c>
      <c r="O76" s="10">
        <v>4.57</v>
      </c>
      <c r="P76" s="10"/>
      <c r="Q76" s="10">
        <v>25.545999999999999</v>
      </c>
      <c r="R76" s="10" t="s">
        <v>157</v>
      </c>
      <c r="S76" s="11">
        <v>0.33778000000000002</v>
      </c>
      <c r="U76" s="4" t="str">
        <f t="shared" si="84"/>
        <v>Be2998</v>
      </c>
      <c r="V76" s="15" t="str">
        <f t="shared" si="85"/>
        <v>NC-FW4-04</v>
      </c>
      <c r="W76" s="25">
        <f t="shared" si="86"/>
        <v>362.52080971617738</v>
      </c>
      <c r="X76" s="17">
        <f t="shared" si="87"/>
        <v>2.4216325726713135E+19</v>
      </c>
      <c r="Y76" s="17">
        <f t="shared" si="88"/>
        <v>29057169.239483088</v>
      </c>
      <c r="Z76" s="17">
        <f t="shared" si="89"/>
        <v>790928.59360924072</v>
      </c>
      <c r="AA76" s="17">
        <f>Y76-Y$81</f>
        <v>29014061.87548944</v>
      </c>
      <c r="AB76" s="16">
        <f>SQRT(Z76^2+Z$81^2)</f>
        <v>790950.89039227797</v>
      </c>
      <c r="AC76" s="18">
        <f t="shared" si="90"/>
        <v>2.726095001060362</v>
      </c>
      <c r="AD76" s="18">
        <f t="shared" si="91"/>
        <v>0.14835362535959851</v>
      </c>
      <c r="AE76" s="17">
        <f>AA76/Q76</f>
        <v>1135757.5305523151</v>
      </c>
      <c r="AF76" s="16">
        <f>AB76/Q76</f>
        <v>30961.829264553275</v>
      </c>
      <c r="AG76" s="27">
        <f>AF76/AE76*100</f>
        <v>2.726095001060362</v>
      </c>
      <c r="AI76" s="4" t="str">
        <f t="shared" si="92"/>
        <v>Be2998</v>
      </c>
      <c r="AJ76" s="4" t="str">
        <f t="shared" si="93"/>
        <v>NC-FW4-04</v>
      </c>
      <c r="AK76" s="17">
        <f>F76-AK$81</f>
        <v>1.1981178999999999E-12</v>
      </c>
      <c r="AL76" s="16">
        <f>SQRT(G76^2+AL$81^2)</f>
        <v>3.1214831100010197E-14</v>
      </c>
      <c r="AM76" s="18">
        <f t="shared" si="94"/>
        <v>2.6053221556918729</v>
      </c>
      <c r="AN76" s="18">
        <f t="shared" si="95"/>
        <v>0.14852071005917455</v>
      </c>
      <c r="AO76" s="25">
        <f t="shared" si="96"/>
        <v>362.52080971617738</v>
      </c>
      <c r="AP76" s="17">
        <f t="shared" si="97"/>
        <v>2.4216325726713135E+19</v>
      </c>
      <c r="AQ76" s="17">
        <f t="shared" si="98"/>
        <v>1135755.6300558019</v>
      </c>
      <c r="AR76" s="16">
        <f t="shared" si="99"/>
        <v>31246.376875961905</v>
      </c>
      <c r="AS76" s="27">
        <f t="shared" si="100"/>
        <v>2.7511531573413119</v>
      </c>
    </row>
    <row r="77" spans="2:45">
      <c r="B77" s="4" t="s">
        <v>193</v>
      </c>
      <c r="C77" s="38" t="s">
        <v>194</v>
      </c>
      <c r="D77" s="38">
        <v>9854</v>
      </c>
      <c r="E77" s="34">
        <v>1.188E-5</v>
      </c>
      <c r="F77" s="33">
        <v>7.0979000000000005E-13</v>
      </c>
      <c r="G77" s="34">
        <v>1.7740640846373053E-14</v>
      </c>
      <c r="H77" s="35">
        <v>2.4994210747366195</v>
      </c>
      <c r="I77" s="5">
        <v>4521</v>
      </c>
      <c r="K77" s="9" t="s">
        <v>193</v>
      </c>
      <c r="L77" s="10" t="s">
        <v>194</v>
      </c>
      <c r="M77" s="10">
        <v>0.94</v>
      </c>
      <c r="N77" s="10">
        <v>4.82</v>
      </c>
      <c r="O77" s="10">
        <v>5.76</v>
      </c>
      <c r="P77" s="10"/>
      <c r="Q77" s="10">
        <v>27.402999999999999</v>
      </c>
      <c r="R77" s="10" t="s">
        <v>157</v>
      </c>
      <c r="S77" s="11">
        <v>0.33760000000000001</v>
      </c>
      <c r="U77" s="4" t="str">
        <f t="shared" si="84"/>
        <v>Be2999</v>
      </c>
      <c r="V77" s="15" t="str">
        <f t="shared" si="85"/>
        <v>NC-FW4-05</v>
      </c>
      <c r="W77" s="25">
        <f t="shared" si="86"/>
        <v>362.32762555563227</v>
      </c>
      <c r="X77" s="17">
        <f t="shared" si="87"/>
        <v>2.4203421059086844E+19</v>
      </c>
      <c r="Y77" s="17">
        <f t="shared" si="88"/>
        <v>17179346.233529251</v>
      </c>
      <c r="Z77" s="17">
        <f t="shared" si="89"/>
        <v>450908.23668767192</v>
      </c>
      <c r="AA77" s="17">
        <f>Y77-Y$81</f>
        <v>17136238.869535603</v>
      </c>
      <c r="AB77" s="16">
        <f>SQRT(Z77^2+Z$81^2)</f>
        <v>450947.34585806291</v>
      </c>
      <c r="AC77" s="18">
        <f t="shared" si="90"/>
        <v>2.6315421329691335</v>
      </c>
      <c r="AD77" s="18">
        <f t="shared" si="91"/>
        <v>0.25092552072508711</v>
      </c>
      <c r="AE77" s="17">
        <f>AA77/Q77</f>
        <v>625341.70964987786</v>
      </c>
      <c r="AF77" s="16">
        <f>AB77/Q77</f>
        <v>16456.130564466042</v>
      </c>
      <c r="AG77" s="27">
        <f>AF77/AE77*100</f>
        <v>2.6315421329691335</v>
      </c>
      <c r="AI77" s="4" t="str">
        <f t="shared" si="92"/>
        <v>Be2999</v>
      </c>
      <c r="AJ77" s="4" t="str">
        <f t="shared" si="93"/>
        <v>NC-FW4-05</v>
      </c>
      <c r="AK77" s="17">
        <f>F77-AK$81</f>
        <v>7.0800790000000003E-13</v>
      </c>
      <c r="AL77" s="16">
        <f>SQRT(G77^2+AL$81^2)</f>
        <v>1.7742333957012645E-14</v>
      </c>
      <c r="AM77" s="18">
        <f t="shared" si="94"/>
        <v>2.5059514105722047</v>
      </c>
      <c r="AN77" s="18">
        <f t="shared" si="95"/>
        <v>0.25107426140126288</v>
      </c>
      <c r="AO77" s="25">
        <f t="shared" si="96"/>
        <v>362.32762555563227</v>
      </c>
      <c r="AP77" s="17">
        <f t="shared" si="97"/>
        <v>2.4203421059086844E+19</v>
      </c>
      <c r="AQ77" s="17">
        <f t="shared" si="98"/>
        <v>625340.77717256697</v>
      </c>
      <c r="AR77" s="16">
        <f t="shared" si="99"/>
        <v>16616.814933426649</v>
      </c>
      <c r="AS77" s="27">
        <f t="shared" si="100"/>
        <v>2.6572415457310132</v>
      </c>
    </row>
    <row r="78" spans="2:45">
      <c r="B78" s="4" t="s">
        <v>195</v>
      </c>
      <c r="C78" s="38" t="s">
        <v>134</v>
      </c>
      <c r="D78" s="38">
        <v>5871</v>
      </c>
      <c r="E78" s="34">
        <v>7.1420000000000004E-6</v>
      </c>
      <c r="F78" s="33">
        <v>1.7820999999999999E-15</v>
      </c>
      <c r="G78" s="34">
        <v>2.4510528791521409E-16</v>
      </c>
      <c r="H78" s="35">
        <v>13.753733680220757</v>
      </c>
      <c r="I78" s="5">
        <v>54</v>
      </c>
      <c r="K78" s="9" t="s">
        <v>195</v>
      </c>
      <c r="L78" s="10" t="s">
        <v>134</v>
      </c>
      <c r="M78" s="10">
        <v>0.43</v>
      </c>
      <c r="N78" s="10">
        <v>3.69</v>
      </c>
      <c r="O78" s="10">
        <v>4.12</v>
      </c>
      <c r="P78" s="10"/>
      <c r="Q78" s="10"/>
      <c r="R78" s="10" t="s">
        <v>157</v>
      </c>
      <c r="S78" s="11">
        <v>0.33739999999999998</v>
      </c>
      <c r="U78" s="4" t="str">
        <f t="shared" si="84"/>
        <v>Be3000</v>
      </c>
      <c r="V78" s="15" t="str">
        <f t="shared" si="85"/>
        <v>Blank</v>
      </c>
      <c r="W78" s="25">
        <f t="shared" si="86"/>
        <v>362.11297648835995</v>
      </c>
      <c r="X78" s="17">
        <f t="shared" si="87"/>
        <v>2.4189082539502072E+19</v>
      </c>
      <c r="Y78" s="17">
        <f t="shared" si="88"/>
        <v>43107.363993646642</v>
      </c>
      <c r="Z78" s="17">
        <f t="shared" si="89"/>
        <v>5938.9244519419162</v>
      </c>
      <c r="AA78" s="17"/>
      <c r="AB78" s="16"/>
      <c r="AC78" s="18"/>
      <c r="AD78" s="18"/>
      <c r="AE78" s="17"/>
      <c r="AF78" s="16"/>
      <c r="AG78" s="27"/>
      <c r="AI78" s="4" t="str">
        <f>K78</f>
        <v>Be3000</v>
      </c>
      <c r="AJ78" s="4" t="str">
        <f>L78</f>
        <v>Blank</v>
      </c>
      <c r="AK78" s="17"/>
      <c r="AL78" s="16"/>
      <c r="AM78" s="18"/>
      <c r="AN78" s="18"/>
      <c r="AO78" s="25"/>
      <c r="AP78" s="17"/>
      <c r="AQ78" s="17"/>
      <c r="AR78" s="16"/>
      <c r="AS78" s="27"/>
    </row>
    <row r="79" spans="2:45">
      <c r="B79" s="19"/>
      <c r="C79" s="20"/>
      <c r="D79" s="20"/>
      <c r="E79" s="21"/>
      <c r="F79" s="22"/>
      <c r="G79" s="21"/>
      <c r="H79" s="26"/>
      <c r="I79" s="24"/>
      <c r="K79" s="12"/>
      <c r="L79" s="13"/>
      <c r="M79" s="13"/>
      <c r="N79" s="13"/>
      <c r="O79" s="13"/>
      <c r="P79" s="13"/>
      <c r="Q79" s="13"/>
      <c r="R79" s="13"/>
      <c r="S79" s="14"/>
      <c r="U79" s="4"/>
      <c r="V79" s="15"/>
      <c r="W79" s="25"/>
      <c r="X79" s="17"/>
      <c r="Y79" s="17"/>
      <c r="Z79" s="17"/>
      <c r="AA79" s="17"/>
      <c r="AB79" s="16"/>
      <c r="AC79" s="18"/>
      <c r="AD79" s="18"/>
      <c r="AE79" s="17"/>
      <c r="AF79" s="16"/>
      <c r="AG79" s="27"/>
      <c r="AI79" s="19"/>
      <c r="AJ79" s="20"/>
      <c r="AK79" s="22"/>
      <c r="AL79" s="21"/>
      <c r="AM79" s="23"/>
      <c r="AN79" s="23"/>
      <c r="AO79" s="26"/>
      <c r="AP79" s="22"/>
      <c r="AQ79" s="22"/>
      <c r="AR79" s="21"/>
      <c r="AS79" s="28"/>
    </row>
    <row r="80" spans="2:45">
      <c r="E80" t="s">
        <v>197</v>
      </c>
      <c r="U80" s="1"/>
      <c r="V80" s="1"/>
      <c r="W80" s="44"/>
      <c r="X80" s="2"/>
      <c r="Y80" s="2"/>
      <c r="Z80" s="2"/>
      <c r="AA80" s="2"/>
      <c r="AB80" s="45"/>
      <c r="AC80" s="46"/>
      <c r="AD80" s="46"/>
      <c r="AE80" s="2"/>
      <c r="AF80" s="45"/>
      <c r="AG80" s="46"/>
      <c r="AI80" s="9"/>
      <c r="AJ80" s="10"/>
      <c r="AK80" s="17" t="s">
        <v>61</v>
      </c>
      <c r="AL80" s="15" t="s">
        <v>62</v>
      </c>
      <c r="AM80" s="5" t="s">
        <v>87</v>
      </c>
    </row>
    <row r="81" spans="5:39">
      <c r="E81" s="32" t="s">
        <v>90</v>
      </c>
      <c r="F81" s="33">
        <f>(F7/G7^2+F8/G8^2+F49/G49^2+F60/G60^2 + F78/G78^2)/(1/G7^2+1/G8^2+1/G49^2+1/G60^2+1/G78^2)</f>
        <v>1.1422377987859186E-15</v>
      </c>
      <c r="W81" s="39"/>
      <c r="X81" s="40" t="s">
        <v>84</v>
      </c>
      <c r="Y81" s="41">
        <f>AVERAGE(Y78)</f>
        <v>43107.363993646642</v>
      </c>
      <c r="Z81" s="42">
        <f>Z78</f>
        <v>5938.9244519419162</v>
      </c>
      <c r="AA81" s="43">
        <f>Z81/Y81*100</f>
        <v>13.777053156897326</v>
      </c>
      <c r="AI81" s="12"/>
      <c r="AJ81" s="29" t="s">
        <v>84</v>
      </c>
      <c r="AK81" s="22">
        <f>F78</f>
        <v>1.7820999999999999E-15</v>
      </c>
      <c r="AL81" s="22">
        <f>G78</f>
        <v>2.4510528791521409E-16</v>
      </c>
      <c r="AM81" s="28">
        <f>AL81/AK81*100</f>
        <v>13.753733680220757</v>
      </c>
    </row>
    <row r="82" spans="5:39">
      <c r="E82" s="32" t="s">
        <v>62</v>
      </c>
      <c r="F82">
        <f>SQRT(1/(1/G7^2+1/G8^2+1/G49^2+1/G60^2+1/G78^2))</f>
        <v>7.9475488867422461E-17</v>
      </c>
    </row>
    <row r="83" spans="5:39">
      <c r="E83" t="s">
        <v>198</v>
      </c>
      <c r="F83">
        <f>STDEV(F7,F8,F49,F60,F78)</f>
        <v>4.7469120944041087E-16</v>
      </c>
    </row>
    <row r="84" spans="5:39">
      <c r="E84" s="32" t="s">
        <v>199</v>
      </c>
      <c r="F84" s="73">
        <f>AVERAGE(F7,F8,F49,F60,F78)</f>
        <v>1.2771420000000001E-15</v>
      </c>
    </row>
    <row r="85" spans="5:39">
      <c r="E85" s="32"/>
    </row>
  </sheetData>
  <mergeCells count="3">
    <mergeCell ref="D2:H2"/>
    <mergeCell ref="AI2:AS2"/>
    <mergeCell ref="U2:AG2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45"/>
  <sheetViews>
    <sheetView topLeftCell="A7" workbookViewId="0">
      <selection activeCell="A17" sqref="A17"/>
    </sheetView>
  </sheetViews>
  <sheetFormatPr baseColWidth="10" defaultRowHeight="15" x14ac:dyDescent="0"/>
  <cols>
    <col min="10" max="10" width="52.33203125" customWidth="1"/>
    <col min="11" max="11" width="12.1640625" customWidth="1"/>
    <col min="12" max="12" width="17.1640625" customWidth="1"/>
    <col min="13" max="13" width="26.83203125" customWidth="1"/>
    <col min="14" max="14" width="15.33203125" customWidth="1"/>
    <col min="15" max="15" width="19.5" customWidth="1"/>
  </cols>
  <sheetData>
    <row r="4" spans="2:15">
      <c r="B4" t="s">
        <v>44</v>
      </c>
      <c r="C4" t="s">
        <v>45</v>
      </c>
      <c r="D4" t="s">
        <v>46</v>
      </c>
      <c r="E4" t="s">
        <v>47</v>
      </c>
      <c r="F4" t="s">
        <v>48</v>
      </c>
      <c r="G4" t="s">
        <v>49</v>
      </c>
      <c r="H4" t="s">
        <v>50</v>
      </c>
      <c r="I4" t="s">
        <v>51</v>
      </c>
      <c r="J4" t="s">
        <v>52</v>
      </c>
      <c r="K4" t="s">
        <v>53</v>
      </c>
      <c r="L4" t="s">
        <v>54</v>
      </c>
      <c r="M4" t="s">
        <v>55</v>
      </c>
      <c r="N4" t="s">
        <v>56</v>
      </c>
      <c r="O4" t="s">
        <v>57</v>
      </c>
    </row>
    <row r="5" spans="2:15">
      <c r="B5" t="s">
        <v>0</v>
      </c>
      <c r="C5" t="s">
        <v>1</v>
      </c>
      <c r="D5" t="s">
        <v>2</v>
      </c>
      <c r="E5" t="s">
        <v>3</v>
      </c>
      <c r="F5">
        <v>12407</v>
      </c>
      <c r="G5">
        <v>0.89</v>
      </c>
      <c r="H5">
        <v>5.07</v>
      </c>
      <c r="I5">
        <v>5.96</v>
      </c>
      <c r="J5" t="s">
        <v>121</v>
      </c>
      <c r="K5">
        <v>44091</v>
      </c>
      <c r="L5" t="s">
        <v>4</v>
      </c>
      <c r="N5" t="s">
        <v>14</v>
      </c>
      <c r="O5">
        <v>0.38995000000000002</v>
      </c>
    </row>
    <row r="6" spans="2:15">
      <c r="B6" t="s">
        <v>5</v>
      </c>
      <c r="C6" t="s">
        <v>6</v>
      </c>
      <c r="D6" t="s">
        <v>2</v>
      </c>
      <c r="E6" t="s">
        <v>3</v>
      </c>
      <c r="F6">
        <v>12407</v>
      </c>
      <c r="G6">
        <v>0.97</v>
      </c>
      <c r="H6">
        <v>5.04</v>
      </c>
      <c r="I6">
        <v>6.01</v>
      </c>
      <c r="J6" t="s">
        <v>122</v>
      </c>
      <c r="K6">
        <v>44091</v>
      </c>
      <c r="L6" t="s">
        <v>4</v>
      </c>
      <c r="N6" t="s">
        <v>14</v>
      </c>
      <c r="O6">
        <v>0.38628000000000001</v>
      </c>
    </row>
    <row r="7" spans="2:15">
      <c r="B7" t="s">
        <v>7</v>
      </c>
      <c r="C7" t="s">
        <v>8</v>
      </c>
      <c r="D7" t="s">
        <v>2</v>
      </c>
      <c r="E7" t="s">
        <v>3</v>
      </c>
      <c r="F7">
        <v>12407</v>
      </c>
      <c r="G7">
        <v>0.81</v>
      </c>
      <c r="H7">
        <v>5.55</v>
      </c>
      <c r="I7">
        <v>6.3599999999999994</v>
      </c>
      <c r="J7" t="s">
        <v>123</v>
      </c>
      <c r="K7">
        <v>44091</v>
      </c>
      <c r="L7" t="s">
        <v>4</v>
      </c>
      <c r="N7" t="s">
        <v>14</v>
      </c>
      <c r="O7">
        <v>0.29841000000000001</v>
      </c>
    </row>
    <row r="8" spans="2:15">
      <c r="B8" t="s">
        <v>10</v>
      </c>
      <c r="C8" t="s">
        <v>11</v>
      </c>
      <c r="D8" t="s">
        <v>12</v>
      </c>
      <c r="E8" t="s">
        <v>13</v>
      </c>
      <c r="F8">
        <v>12407</v>
      </c>
      <c r="G8">
        <v>0.49</v>
      </c>
      <c r="H8">
        <v>4.8600000000000003</v>
      </c>
      <c r="I8">
        <v>5.3500000000000005</v>
      </c>
      <c r="K8">
        <v>44091</v>
      </c>
      <c r="L8" t="s">
        <v>4</v>
      </c>
      <c r="M8">
        <v>28.050999999999998</v>
      </c>
      <c r="N8" t="s">
        <v>14</v>
      </c>
      <c r="O8">
        <v>0.38835999999999998</v>
      </c>
    </row>
    <row r="9" spans="2:15">
      <c r="B9" t="s">
        <v>15</v>
      </c>
      <c r="C9" t="s">
        <v>16</v>
      </c>
      <c r="D9" t="s">
        <v>17</v>
      </c>
      <c r="E9" t="s">
        <v>13</v>
      </c>
      <c r="F9">
        <v>12407</v>
      </c>
      <c r="G9">
        <v>0.84</v>
      </c>
      <c r="H9">
        <v>5.5</v>
      </c>
      <c r="I9">
        <v>6.34</v>
      </c>
      <c r="K9">
        <v>44091</v>
      </c>
      <c r="L9" t="s">
        <v>4</v>
      </c>
      <c r="M9">
        <v>28.062999999999999</v>
      </c>
      <c r="N9" t="s">
        <v>14</v>
      </c>
      <c r="O9">
        <v>0.38762000000000002</v>
      </c>
    </row>
    <row r="10" spans="2:15">
      <c r="B10" t="s">
        <v>18</v>
      </c>
      <c r="C10" t="s">
        <v>19</v>
      </c>
      <c r="D10" t="s">
        <v>20</v>
      </c>
      <c r="E10" t="s">
        <v>13</v>
      </c>
      <c r="F10">
        <v>12407</v>
      </c>
      <c r="G10">
        <v>3.02</v>
      </c>
      <c r="H10">
        <v>12.92</v>
      </c>
      <c r="I10">
        <v>15.94</v>
      </c>
      <c r="J10" t="s">
        <v>21</v>
      </c>
      <c r="K10">
        <v>44091</v>
      </c>
      <c r="L10" t="s">
        <v>4</v>
      </c>
      <c r="M10">
        <v>28.291</v>
      </c>
      <c r="N10" t="s">
        <v>14</v>
      </c>
      <c r="O10">
        <v>0.38540000000000002</v>
      </c>
    </row>
    <row r="11" spans="2:15">
      <c r="B11" t="s">
        <v>22</v>
      </c>
      <c r="C11" t="s">
        <v>23</v>
      </c>
      <c r="D11" t="s">
        <v>24</v>
      </c>
      <c r="E11" t="s">
        <v>13</v>
      </c>
      <c r="F11">
        <v>12407</v>
      </c>
      <c r="G11">
        <v>0.75</v>
      </c>
      <c r="H11">
        <v>6.16</v>
      </c>
      <c r="I11">
        <v>6.91</v>
      </c>
      <c r="J11" t="s">
        <v>25</v>
      </c>
      <c r="K11">
        <v>44091</v>
      </c>
      <c r="L11" t="s">
        <v>4</v>
      </c>
      <c r="M11">
        <v>28.048999999999999</v>
      </c>
      <c r="N11" t="s">
        <v>14</v>
      </c>
      <c r="O11">
        <v>0.3881</v>
      </c>
    </row>
    <row r="12" spans="2:15">
      <c r="B12" t="s">
        <v>26</v>
      </c>
      <c r="C12" t="s">
        <v>27</v>
      </c>
      <c r="D12" t="s">
        <v>28</v>
      </c>
      <c r="E12" t="s">
        <v>13</v>
      </c>
      <c r="F12">
        <v>12407</v>
      </c>
      <c r="G12">
        <v>0.54</v>
      </c>
      <c r="H12">
        <v>4.25</v>
      </c>
      <c r="I12">
        <v>4.79</v>
      </c>
      <c r="K12">
        <v>44091</v>
      </c>
      <c r="L12" t="s">
        <v>4</v>
      </c>
      <c r="M12">
        <v>28.07</v>
      </c>
      <c r="N12" t="s">
        <v>14</v>
      </c>
      <c r="O12">
        <v>0.38818999999999998</v>
      </c>
    </row>
    <row r="13" spans="2:15">
      <c r="B13" t="s">
        <v>29</v>
      </c>
      <c r="C13" t="s">
        <v>30</v>
      </c>
      <c r="D13" t="s">
        <v>31</v>
      </c>
      <c r="E13" t="s">
        <v>13</v>
      </c>
      <c r="F13">
        <v>12407</v>
      </c>
      <c r="G13">
        <v>0.73</v>
      </c>
      <c r="H13">
        <v>5.1100000000000003</v>
      </c>
      <c r="I13">
        <v>5.84</v>
      </c>
      <c r="K13">
        <v>44091</v>
      </c>
      <c r="L13" t="s">
        <v>4</v>
      </c>
      <c r="M13">
        <v>28.065999999999999</v>
      </c>
      <c r="N13" t="s">
        <v>14</v>
      </c>
      <c r="O13">
        <v>0.3886</v>
      </c>
    </row>
    <row r="14" spans="2:15">
      <c r="B14" t="s">
        <v>32</v>
      </c>
      <c r="C14" t="s">
        <v>33</v>
      </c>
      <c r="D14" t="s">
        <v>34</v>
      </c>
      <c r="E14" t="s">
        <v>13</v>
      </c>
      <c r="F14">
        <v>12407</v>
      </c>
      <c r="G14">
        <v>0.28000000000000003</v>
      </c>
      <c r="H14">
        <v>4.4000000000000004</v>
      </c>
      <c r="I14">
        <v>4.6800000000000006</v>
      </c>
      <c r="K14">
        <v>44091</v>
      </c>
      <c r="L14" t="s">
        <v>4</v>
      </c>
      <c r="M14">
        <v>28.145</v>
      </c>
      <c r="N14" t="s">
        <v>14</v>
      </c>
      <c r="O14">
        <v>0.38938</v>
      </c>
    </row>
    <row r="15" spans="2:15">
      <c r="B15" t="s">
        <v>35</v>
      </c>
      <c r="C15" t="s">
        <v>36</v>
      </c>
      <c r="D15" t="s">
        <v>37</v>
      </c>
      <c r="E15" t="s">
        <v>13</v>
      </c>
      <c r="F15">
        <v>12407</v>
      </c>
      <c r="G15">
        <v>0.94</v>
      </c>
      <c r="H15">
        <v>5.07</v>
      </c>
      <c r="I15">
        <v>6.01</v>
      </c>
      <c r="K15">
        <v>44091</v>
      </c>
      <c r="L15" t="s">
        <v>4</v>
      </c>
      <c r="M15">
        <v>28.033000000000001</v>
      </c>
      <c r="N15" t="s">
        <v>14</v>
      </c>
      <c r="O15">
        <v>0.38844000000000001</v>
      </c>
    </row>
    <row r="16" spans="2:15">
      <c r="B16" t="s">
        <v>38</v>
      </c>
      <c r="C16" t="s">
        <v>39</v>
      </c>
      <c r="D16" t="s">
        <v>40</v>
      </c>
      <c r="E16" t="s">
        <v>13</v>
      </c>
      <c r="F16">
        <v>12407</v>
      </c>
      <c r="G16">
        <v>0.77</v>
      </c>
      <c r="H16">
        <v>5.44</v>
      </c>
      <c r="I16">
        <v>6.2100000000000009</v>
      </c>
      <c r="K16">
        <v>44091</v>
      </c>
      <c r="L16" t="s">
        <v>4</v>
      </c>
      <c r="M16">
        <v>28.27</v>
      </c>
      <c r="N16" t="s">
        <v>14</v>
      </c>
      <c r="O16">
        <v>0.38719999999999999</v>
      </c>
    </row>
    <row r="17" spans="2:15">
      <c r="B17" t="s">
        <v>41</v>
      </c>
      <c r="C17" t="s">
        <v>42</v>
      </c>
      <c r="D17" t="s">
        <v>43</v>
      </c>
      <c r="E17" t="s">
        <v>13</v>
      </c>
      <c r="F17">
        <v>12407</v>
      </c>
      <c r="G17">
        <v>0.89</v>
      </c>
      <c r="H17">
        <v>5.85</v>
      </c>
      <c r="I17">
        <v>6.7399999999999993</v>
      </c>
      <c r="K17">
        <v>44091</v>
      </c>
      <c r="L17" t="s">
        <v>4</v>
      </c>
      <c r="M17">
        <v>28.036000000000001</v>
      </c>
      <c r="N17" t="s">
        <v>14</v>
      </c>
      <c r="O17">
        <v>0.38808999999999999</v>
      </c>
    </row>
    <row r="20" spans="2:15">
      <c r="B20" t="s">
        <v>14</v>
      </c>
      <c r="C20" t="s">
        <v>94</v>
      </c>
      <c r="D20" t="s">
        <v>95</v>
      </c>
      <c r="E20" t="s">
        <v>3</v>
      </c>
      <c r="F20">
        <v>12407</v>
      </c>
      <c r="G20">
        <v>0.52</v>
      </c>
      <c r="H20">
        <v>3.95</v>
      </c>
      <c r="I20">
        <v>4.4700000000000006</v>
      </c>
      <c r="K20">
        <v>44113</v>
      </c>
      <c r="L20" t="s">
        <v>4</v>
      </c>
      <c r="N20" t="s">
        <v>14</v>
      </c>
      <c r="O20">
        <v>0.39029999999999998</v>
      </c>
    </row>
    <row r="21" spans="2:15">
      <c r="B21" t="s">
        <v>96</v>
      </c>
      <c r="C21" t="s">
        <v>97</v>
      </c>
      <c r="D21" t="s">
        <v>98</v>
      </c>
      <c r="E21" t="s">
        <v>13</v>
      </c>
      <c r="F21">
        <v>12407</v>
      </c>
      <c r="G21">
        <v>0.65</v>
      </c>
      <c r="H21">
        <v>4.17</v>
      </c>
      <c r="I21">
        <v>4.82</v>
      </c>
      <c r="K21">
        <v>44113</v>
      </c>
      <c r="L21" t="s">
        <v>4</v>
      </c>
      <c r="M21">
        <v>28.186</v>
      </c>
      <c r="N21" t="s">
        <v>14</v>
      </c>
      <c r="O21">
        <v>0.38701000000000002</v>
      </c>
    </row>
    <row r="22" spans="2:15">
      <c r="B22" t="s">
        <v>99</v>
      </c>
      <c r="C22" t="s">
        <v>100</v>
      </c>
      <c r="D22" t="s">
        <v>101</v>
      </c>
      <c r="E22" t="s">
        <v>13</v>
      </c>
      <c r="F22">
        <v>12407</v>
      </c>
      <c r="G22">
        <v>0.23</v>
      </c>
      <c r="H22">
        <v>2.2200000000000002</v>
      </c>
      <c r="I22">
        <v>2.4500000000000002</v>
      </c>
      <c r="K22">
        <v>44113</v>
      </c>
      <c r="L22" t="s">
        <v>4</v>
      </c>
      <c r="M22">
        <v>25.018000000000001</v>
      </c>
      <c r="N22" t="s">
        <v>14</v>
      </c>
      <c r="O22">
        <v>0.39</v>
      </c>
    </row>
    <row r="23" spans="2:15">
      <c r="B23" t="s">
        <v>102</v>
      </c>
      <c r="C23" t="s">
        <v>103</v>
      </c>
      <c r="D23" t="s">
        <v>104</v>
      </c>
      <c r="E23" t="s">
        <v>13</v>
      </c>
      <c r="F23">
        <v>12407</v>
      </c>
      <c r="G23">
        <v>0.56999999999999995</v>
      </c>
      <c r="H23">
        <v>2.87</v>
      </c>
      <c r="I23">
        <v>3.44</v>
      </c>
      <c r="K23">
        <v>44113</v>
      </c>
      <c r="L23" t="s">
        <v>4</v>
      </c>
      <c r="M23">
        <v>16.193000000000001</v>
      </c>
      <c r="N23" t="s">
        <v>14</v>
      </c>
      <c r="O23">
        <v>0.38819999999999999</v>
      </c>
    </row>
    <row r="24" spans="2:15">
      <c r="B24" t="s">
        <v>105</v>
      </c>
      <c r="C24" t="s">
        <v>106</v>
      </c>
      <c r="D24" t="s">
        <v>107</v>
      </c>
      <c r="E24" t="s">
        <v>13</v>
      </c>
      <c r="F24">
        <v>12407</v>
      </c>
      <c r="G24">
        <v>0.56999999999999995</v>
      </c>
      <c r="H24">
        <v>4.0599999999999996</v>
      </c>
      <c r="I24">
        <v>4.63</v>
      </c>
      <c r="K24">
        <v>44113</v>
      </c>
      <c r="L24" t="s">
        <v>4</v>
      </c>
      <c r="M24">
        <v>28.138000000000002</v>
      </c>
      <c r="N24" t="s">
        <v>14</v>
      </c>
      <c r="O24">
        <v>0.38967000000000002</v>
      </c>
    </row>
    <row r="25" spans="2:15">
      <c r="B25" t="s">
        <v>108</v>
      </c>
      <c r="C25" t="s">
        <v>109</v>
      </c>
      <c r="D25" t="s">
        <v>110</v>
      </c>
      <c r="E25" t="s">
        <v>13</v>
      </c>
      <c r="F25">
        <v>12407</v>
      </c>
      <c r="G25">
        <v>0.43</v>
      </c>
      <c r="H25">
        <v>4.24</v>
      </c>
      <c r="I25">
        <v>4.67</v>
      </c>
      <c r="K25">
        <v>44113</v>
      </c>
      <c r="L25" t="s">
        <v>4</v>
      </c>
      <c r="M25">
        <v>28.088999999999999</v>
      </c>
      <c r="N25" t="s">
        <v>14</v>
      </c>
      <c r="O25">
        <v>0.30536999999999997</v>
      </c>
    </row>
    <row r="26" spans="2:15">
      <c r="B26" t="s">
        <v>111</v>
      </c>
      <c r="C26" t="s">
        <v>112</v>
      </c>
      <c r="D26" t="s">
        <v>113</v>
      </c>
      <c r="E26" t="s">
        <v>13</v>
      </c>
      <c r="F26">
        <v>12407</v>
      </c>
      <c r="G26">
        <v>0.67</v>
      </c>
      <c r="H26">
        <v>4.75</v>
      </c>
      <c r="I26">
        <v>5.42</v>
      </c>
      <c r="K26">
        <v>44113</v>
      </c>
      <c r="L26" t="s">
        <v>4</v>
      </c>
      <c r="M26">
        <v>28.088000000000001</v>
      </c>
      <c r="N26" t="s">
        <v>14</v>
      </c>
      <c r="O26">
        <v>0.39100000000000001</v>
      </c>
    </row>
    <row r="27" spans="2:15">
      <c r="B27" t="s">
        <v>114</v>
      </c>
      <c r="C27" t="s">
        <v>115</v>
      </c>
      <c r="D27" t="s">
        <v>116</v>
      </c>
      <c r="E27" t="s">
        <v>13</v>
      </c>
      <c r="F27">
        <v>12407</v>
      </c>
      <c r="G27">
        <v>0.52</v>
      </c>
      <c r="H27">
        <v>4.58</v>
      </c>
      <c r="I27">
        <v>5.0999999999999996</v>
      </c>
      <c r="K27">
        <v>44113</v>
      </c>
      <c r="L27" t="s">
        <v>4</v>
      </c>
      <c r="M27">
        <v>28.105</v>
      </c>
      <c r="N27" t="s">
        <v>14</v>
      </c>
      <c r="O27">
        <v>0.38867000000000002</v>
      </c>
    </row>
    <row r="28" spans="2:15">
      <c r="B28" t="s">
        <v>117</v>
      </c>
      <c r="C28" t="s">
        <v>118</v>
      </c>
      <c r="D28" t="s">
        <v>119</v>
      </c>
      <c r="E28" t="s">
        <v>13</v>
      </c>
      <c r="F28">
        <v>12407</v>
      </c>
      <c r="G28">
        <v>0.47</v>
      </c>
      <c r="H28">
        <v>4.18</v>
      </c>
      <c r="I28">
        <v>4.6499999999999995</v>
      </c>
      <c r="K28">
        <v>44113</v>
      </c>
      <c r="L28" t="s">
        <v>4</v>
      </c>
      <c r="M28">
        <v>28.414000000000001</v>
      </c>
      <c r="N28" t="s">
        <v>14</v>
      </c>
      <c r="O28">
        <v>0.39115</v>
      </c>
    </row>
    <row r="31" spans="2:15">
      <c r="B31" t="s">
        <v>155</v>
      </c>
      <c r="C31" t="s">
        <v>127</v>
      </c>
      <c r="D31" t="s">
        <v>128</v>
      </c>
      <c r="E31" t="s">
        <v>13</v>
      </c>
      <c r="F31">
        <v>12407</v>
      </c>
      <c r="G31">
        <v>0.61</v>
      </c>
      <c r="H31">
        <v>5</v>
      </c>
      <c r="I31">
        <v>5.61</v>
      </c>
      <c r="K31">
        <v>44244</v>
      </c>
      <c r="L31" t="s">
        <v>156</v>
      </c>
      <c r="M31">
        <v>26.193999999999999</v>
      </c>
      <c r="N31" t="s">
        <v>157</v>
      </c>
      <c r="O31">
        <v>0.33955000000000002</v>
      </c>
    </row>
    <row r="32" spans="2:15">
      <c r="B32" t="s">
        <v>158</v>
      </c>
      <c r="C32" t="s">
        <v>129</v>
      </c>
      <c r="D32" t="s">
        <v>130</v>
      </c>
      <c r="E32" t="s">
        <v>13</v>
      </c>
      <c r="F32">
        <v>12407</v>
      </c>
      <c r="G32">
        <v>0.73</v>
      </c>
      <c r="H32">
        <v>2.96</v>
      </c>
      <c r="I32">
        <v>3.69</v>
      </c>
      <c r="K32">
        <v>44244</v>
      </c>
      <c r="L32" t="s">
        <v>156</v>
      </c>
      <c r="M32">
        <v>25.408999999999999</v>
      </c>
      <c r="N32" t="s">
        <v>157</v>
      </c>
      <c r="O32">
        <v>0.34014</v>
      </c>
    </row>
    <row r="33" spans="2:15">
      <c r="B33" t="s">
        <v>159</v>
      </c>
      <c r="C33" t="s">
        <v>131</v>
      </c>
      <c r="D33" t="s">
        <v>132</v>
      </c>
      <c r="E33" t="s">
        <v>13</v>
      </c>
      <c r="F33">
        <v>12407</v>
      </c>
      <c r="G33">
        <v>0.63</v>
      </c>
      <c r="H33">
        <v>3.51</v>
      </c>
      <c r="I33">
        <v>4.1399999999999997</v>
      </c>
      <c r="K33">
        <v>44244</v>
      </c>
      <c r="L33" t="s">
        <v>156</v>
      </c>
      <c r="M33">
        <v>25.042999999999999</v>
      </c>
      <c r="N33" t="s">
        <v>157</v>
      </c>
      <c r="O33">
        <v>0.33885999999999999</v>
      </c>
    </row>
    <row r="34" spans="2:15">
      <c r="B34" t="s">
        <v>157</v>
      </c>
      <c r="C34" t="s">
        <v>133</v>
      </c>
      <c r="D34" t="s">
        <v>134</v>
      </c>
      <c r="E34" t="s">
        <v>13</v>
      </c>
      <c r="F34">
        <v>12407</v>
      </c>
      <c r="G34">
        <v>0.68</v>
      </c>
      <c r="H34">
        <v>3.36</v>
      </c>
      <c r="I34">
        <v>4.04</v>
      </c>
      <c r="K34">
        <v>44244</v>
      </c>
      <c r="L34" t="s">
        <v>156</v>
      </c>
      <c r="N34" t="s">
        <v>157</v>
      </c>
      <c r="O34">
        <v>0.33864</v>
      </c>
    </row>
    <row r="35" spans="2:15">
      <c r="B35" t="s">
        <v>160</v>
      </c>
      <c r="C35" t="s">
        <v>135</v>
      </c>
      <c r="D35" t="s">
        <v>136</v>
      </c>
      <c r="E35" t="s">
        <v>13</v>
      </c>
      <c r="F35">
        <v>12407</v>
      </c>
      <c r="G35">
        <v>0.5</v>
      </c>
      <c r="H35">
        <v>3.6</v>
      </c>
      <c r="I35">
        <v>4.0999999999999996</v>
      </c>
      <c r="K35">
        <v>44244</v>
      </c>
      <c r="L35" t="s">
        <v>156</v>
      </c>
      <c r="M35">
        <v>25.265999999999998</v>
      </c>
      <c r="N35" t="s">
        <v>157</v>
      </c>
      <c r="O35">
        <v>0.30120000000000002</v>
      </c>
    </row>
    <row r="36" spans="2:15">
      <c r="B36" t="s">
        <v>161</v>
      </c>
      <c r="C36" t="s">
        <v>137</v>
      </c>
      <c r="D36" t="s">
        <v>138</v>
      </c>
      <c r="E36" t="s">
        <v>13</v>
      </c>
      <c r="F36">
        <v>12407</v>
      </c>
      <c r="G36">
        <v>0.61</v>
      </c>
      <c r="H36">
        <v>3.14</v>
      </c>
      <c r="I36">
        <v>3.75</v>
      </c>
      <c r="K36">
        <v>44244</v>
      </c>
      <c r="L36" t="s">
        <v>156</v>
      </c>
      <c r="M36">
        <v>46.624000000000002</v>
      </c>
      <c r="N36" t="s">
        <v>157</v>
      </c>
      <c r="O36">
        <v>0.30269000000000001</v>
      </c>
    </row>
    <row r="37" spans="2:15">
      <c r="B37" t="s">
        <v>162</v>
      </c>
      <c r="C37" t="s">
        <v>163</v>
      </c>
      <c r="D37" t="s">
        <v>164</v>
      </c>
      <c r="E37" t="s">
        <v>13</v>
      </c>
      <c r="F37">
        <v>12407</v>
      </c>
      <c r="G37">
        <v>0.12</v>
      </c>
      <c r="H37">
        <v>1.89</v>
      </c>
      <c r="I37">
        <v>2.0099999999999998</v>
      </c>
      <c r="J37" t="s">
        <v>165</v>
      </c>
      <c r="K37">
        <v>44244</v>
      </c>
      <c r="L37" t="s">
        <v>156</v>
      </c>
      <c r="M37">
        <v>50.286000000000001</v>
      </c>
      <c r="N37" t="s">
        <v>157</v>
      </c>
      <c r="O37">
        <v>0.30098999999999998</v>
      </c>
    </row>
    <row r="38" spans="2:15">
      <c r="B38" t="s">
        <v>166</v>
      </c>
      <c r="C38" t="s">
        <v>139</v>
      </c>
      <c r="D38" t="s">
        <v>140</v>
      </c>
      <c r="E38" t="s">
        <v>13</v>
      </c>
      <c r="F38">
        <v>12407</v>
      </c>
      <c r="G38">
        <v>0.65</v>
      </c>
      <c r="H38">
        <v>2.31</v>
      </c>
      <c r="I38">
        <v>2.96</v>
      </c>
      <c r="K38">
        <v>44244</v>
      </c>
      <c r="L38" t="s">
        <v>156</v>
      </c>
      <c r="M38">
        <v>25.251999999999999</v>
      </c>
      <c r="N38" t="s">
        <v>157</v>
      </c>
      <c r="O38">
        <v>0.30227999999999999</v>
      </c>
    </row>
    <row r="39" spans="2:15">
      <c r="B39" t="s">
        <v>167</v>
      </c>
      <c r="C39" t="s">
        <v>141</v>
      </c>
      <c r="D39" t="s">
        <v>142</v>
      </c>
      <c r="E39" t="s">
        <v>13</v>
      </c>
      <c r="F39">
        <v>12407</v>
      </c>
      <c r="G39">
        <v>0.48</v>
      </c>
      <c r="H39">
        <v>3.57</v>
      </c>
      <c r="I39">
        <v>4.05</v>
      </c>
      <c r="K39">
        <v>44244</v>
      </c>
      <c r="L39" t="s">
        <v>156</v>
      </c>
      <c r="M39">
        <v>25.125</v>
      </c>
      <c r="N39" t="s">
        <v>157</v>
      </c>
      <c r="O39">
        <v>0.30227999999999999</v>
      </c>
    </row>
    <row r="40" spans="2:15">
      <c r="B40" t="s">
        <v>168</v>
      </c>
      <c r="C40" t="s">
        <v>143</v>
      </c>
      <c r="D40" t="s">
        <v>144</v>
      </c>
      <c r="E40" t="s">
        <v>13</v>
      </c>
      <c r="F40">
        <v>12407</v>
      </c>
      <c r="G40">
        <v>0.64</v>
      </c>
      <c r="H40">
        <v>3.72</v>
      </c>
      <c r="I40">
        <v>4.3600000000000003</v>
      </c>
      <c r="K40">
        <v>44245</v>
      </c>
      <c r="L40" t="s">
        <v>156</v>
      </c>
      <c r="M40">
        <v>25.141999999999999</v>
      </c>
      <c r="N40" t="s">
        <v>157</v>
      </c>
      <c r="O40">
        <v>0.30220999999999998</v>
      </c>
    </row>
    <row r="41" spans="2:15">
      <c r="B41" t="s">
        <v>169</v>
      </c>
      <c r="C41" t="s">
        <v>145</v>
      </c>
      <c r="D41" t="s">
        <v>146</v>
      </c>
      <c r="E41" t="s">
        <v>13</v>
      </c>
      <c r="F41">
        <v>12407</v>
      </c>
      <c r="G41">
        <v>0.56999999999999995</v>
      </c>
      <c r="H41">
        <v>3.36</v>
      </c>
      <c r="I41">
        <v>3.9299999999999997</v>
      </c>
      <c r="K41">
        <v>44245</v>
      </c>
      <c r="L41" t="s">
        <v>156</v>
      </c>
      <c r="M41">
        <v>25.327000000000002</v>
      </c>
      <c r="N41" t="s">
        <v>157</v>
      </c>
      <c r="O41">
        <v>0.30215999999999998</v>
      </c>
    </row>
    <row r="42" spans="2:15">
      <c r="B42" t="s">
        <v>170</v>
      </c>
      <c r="C42" t="s">
        <v>147</v>
      </c>
      <c r="D42" t="s">
        <v>148</v>
      </c>
      <c r="E42" t="s">
        <v>13</v>
      </c>
      <c r="F42">
        <v>12407</v>
      </c>
      <c r="G42">
        <v>0.54</v>
      </c>
      <c r="H42">
        <v>3.02</v>
      </c>
      <c r="I42">
        <v>3.56</v>
      </c>
      <c r="K42">
        <v>44245</v>
      </c>
      <c r="L42" t="s">
        <v>156</v>
      </c>
      <c r="M42">
        <v>18.631</v>
      </c>
      <c r="N42" t="s">
        <v>157</v>
      </c>
      <c r="O42">
        <v>0.30181000000000002</v>
      </c>
    </row>
    <row r="43" spans="2:15">
      <c r="B43" t="s">
        <v>171</v>
      </c>
      <c r="C43" t="s">
        <v>149</v>
      </c>
      <c r="D43" t="s">
        <v>150</v>
      </c>
      <c r="E43" t="s">
        <v>13</v>
      </c>
      <c r="F43">
        <v>12407</v>
      </c>
      <c r="G43">
        <v>0.66</v>
      </c>
      <c r="H43">
        <v>2.5299999999999998</v>
      </c>
      <c r="I43">
        <v>3.19</v>
      </c>
      <c r="K43">
        <v>44245</v>
      </c>
      <c r="L43" t="s">
        <v>156</v>
      </c>
      <c r="M43">
        <v>25.021000000000001</v>
      </c>
      <c r="N43" t="s">
        <v>157</v>
      </c>
      <c r="O43">
        <v>0.30171999999999999</v>
      </c>
    </row>
    <row r="44" spans="2:15">
      <c r="B44" t="s">
        <v>152</v>
      </c>
      <c r="C44" t="s">
        <v>151</v>
      </c>
      <c r="D44" t="s">
        <v>110</v>
      </c>
      <c r="E44" t="s">
        <v>13</v>
      </c>
      <c r="F44">
        <v>12407</v>
      </c>
      <c r="G44">
        <v>0.55000000000000004</v>
      </c>
      <c r="H44">
        <v>3.04</v>
      </c>
      <c r="I44">
        <v>3.59</v>
      </c>
      <c r="J44" t="s">
        <v>172</v>
      </c>
      <c r="K44">
        <v>44245</v>
      </c>
      <c r="L44" t="s">
        <v>156</v>
      </c>
      <c r="M44">
        <v>25.155999999999999</v>
      </c>
      <c r="N44" t="s">
        <v>157</v>
      </c>
      <c r="O44">
        <v>0.30181000000000002</v>
      </c>
    </row>
    <row r="45" spans="2:15">
      <c r="B45" t="s">
        <v>157</v>
      </c>
      <c r="C45" t="s">
        <v>153</v>
      </c>
      <c r="D45" t="s">
        <v>134</v>
      </c>
      <c r="E45" t="s">
        <v>13</v>
      </c>
      <c r="F45">
        <v>12407</v>
      </c>
      <c r="G45">
        <v>0.46</v>
      </c>
      <c r="H45">
        <v>4</v>
      </c>
      <c r="I45">
        <v>4.46</v>
      </c>
      <c r="K45">
        <v>44245</v>
      </c>
      <c r="L45" t="s">
        <v>156</v>
      </c>
      <c r="N45" t="s">
        <v>157</v>
      </c>
      <c r="O45">
        <v>0.30180000000000001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Sample_DB_info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 Wilcken</dc:creator>
  <cp:lastModifiedBy>Geoscience Australia</cp:lastModifiedBy>
  <dcterms:created xsi:type="dcterms:W3CDTF">2020-09-22T05:39:02Z</dcterms:created>
  <dcterms:modified xsi:type="dcterms:W3CDTF">2022-02-03T22:35:28Z</dcterms:modified>
</cp:coreProperties>
</file>